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workbookProtection workbookPassword="CC0D" revisionsPassword="CC0D" lockStructure="1" lockRevision="1"/>
  <bookViews>
    <workbookView xWindow="12660" yWindow="-150" windowWidth="10380" windowHeight="9630" tabRatio="865" firstSheet="3" activeTab="15"/>
  </bookViews>
  <sheets>
    <sheet name="Cover" sheetId="1" r:id="rId1"/>
    <sheet name="INSTRUCTIONS" sheetId="2" r:id="rId2"/>
    <sheet name="Name of Bidder" sheetId="3" r:id="rId3"/>
    <sheet name="Sch-1a" sheetId="4" r:id="rId4"/>
    <sheet name="Sch-1b " sheetId="5" r:id="rId5"/>
    <sheet name="Sch-2" sheetId="6" r:id="rId6"/>
    <sheet name="Sch-3" sheetId="7" r:id="rId7"/>
    <sheet name="Sch-4a" sheetId="8" r:id="rId8"/>
    <sheet name="Sch-4b" sheetId="9" r:id="rId9"/>
    <sheet name="Sch-4c" sheetId="10" state="hidden" r:id="rId10"/>
    <sheet name="Sch-5" sheetId="11" r:id="rId11"/>
    <sheet name="Sch-6 " sheetId="12" r:id="rId12"/>
    <sheet name="Sch-6 (After Discount)" sheetId="13" r:id="rId13"/>
    <sheet name="Letter of Discount" sheetId="14" r:id="rId14"/>
    <sheet name="Sch-7a" sheetId="15" r:id="rId15"/>
    <sheet name="Sch-7b" sheetId="16" r:id="rId16"/>
    <sheet name="N-W (Cr.)" sheetId="17" state="hidden" r:id="rId17"/>
    <sheet name="Entry Tax" sheetId="18" state="hidden" r:id="rId18"/>
    <sheet name="Octroi" sheetId="19" state="hidden" r:id="rId19"/>
    <sheet name="Other Taxes &amp; Duties" sheetId="20" state="hidden" r:id="rId20"/>
    <sheet name="Bid Form 2nd Envelope" sheetId="21" r:id="rId21"/>
  </sheets>
  <externalReferences>
    <externalReference r:id="rId22"/>
    <externalReference r:id="rId23"/>
    <externalReference r:id="rId24"/>
    <externalReference r:id="rId25"/>
    <externalReference r:id="rId26"/>
  </externalReferences>
  <definedNames>
    <definedName name="\A" localSheetId="20">#REF!</definedName>
    <definedName name="\A" localSheetId="0">#REF!</definedName>
    <definedName name="\A" localSheetId="17">#REF!</definedName>
    <definedName name="\A" localSheetId="13">#REF!</definedName>
    <definedName name="\A" localSheetId="2">#REF!</definedName>
    <definedName name="\A" localSheetId="16">#REF!</definedName>
    <definedName name="\A" localSheetId="18">#REF!</definedName>
    <definedName name="\A" localSheetId="19">#REF!</definedName>
    <definedName name="\A" localSheetId="8">#REF!</definedName>
    <definedName name="\A" localSheetId="9">#REF!</definedName>
    <definedName name="\A" localSheetId="10">#REF!</definedName>
    <definedName name="\A" localSheetId="11">#REF!</definedName>
    <definedName name="\A" localSheetId="12">#REF!</definedName>
    <definedName name="\A">#REF!</definedName>
    <definedName name="\aa" localSheetId="20">#REF!</definedName>
    <definedName name="\aa" localSheetId="0">#REF!</definedName>
    <definedName name="\aa" localSheetId="17">#REF!</definedName>
    <definedName name="\aa" localSheetId="13">#REF!</definedName>
    <definedName name="\aa" localSheetId="2">#REF!</definedName>
    <definedName name="\aa" localSheetId="16">#REF!</definedName>
    <definedName name="\aa" localSheetId="18">#REF!</definedName>
    <definedName name="\aa" localSheetId="19">#REF!</definedName>
    <definedName name="\aa" localSheetId="8">#REF!</definedName>
    <definedName name="\aa" localSheetId="9">#REF!</definedName>
    <definedName name="\aa" localSheetId="10">#REF!</definedName>
    <definedName name="\aa" localSheetId="11">#REF!</definedName>
    <definedName name="\aa" localSheetId="12">#REF!</definedName>
    <definedName name="\aa">#REF!</definedName>
    <definedName name="\B" localSheetId="20">#REF!</definedName>
    <definedName name="\B" localSheetId="0">#REF!</definedName>
    <definedName name="\B" localSheetId="17">#REF!</definedName>
    <definedName name="\B" localSheetId="13">#REF!</definedName>
    <definedName name="\B" localSheetId="2">#REF!</definedName>
    <definedName name="\B" localSheetId="16">#REF!</definedName>
    <definedName name="\B" localSheetId="18">#REF!</definedName>
    <definedName name="\B" localSheetId="19">#REF!</definedName>
    <definedName name="\B" localSheetId="8">#REF!</definedName>
    <definedName name="\B" localSheetId="9">#REF!</definedName>
    <definedName name="\B" localSheetId="10">#REF!</definedName>
    <definedName name="\B" localSheetId="11">#REF!</definedName>
    <definedName name="\B" localSheetId="12">#REF!</definedName>
    <definedName name="\B">#REF!</definedName>
    <definedName name="\C" localSheetId="20">#REF!</definedName>
    <definedName name="\C" localSheetId="0">#REF!</definedName>
    <definedName name="\C" localSheetId="17">#REF!</definedName>
    <definedName name="\C" localSheetId="13">#REF!</definedName>
    <definedName name="\C" localSheetId="2">#REF!</definedName>
    <definedName name="\C" localSheetId="16">#REF!</definedName>
    <definedName name="\C" localSheetId="18">#REF!</definedName>
    <definedName name="\C" localSheetId="19">#REF!</definedName>
    <definedName name="\C" localSheetId="8">#REF!</definedName>
    <definedName name="\C" localSheetId="9">#REF!</definedName>
    <definedName name="\C" localSheetId="10">#REF!</definedName>
    <definedName name="\C" localSheetId="11">#REF!</definedName>
    <definedName name="\C" localSheetId="12">#REF!</definedName>
    <definedName name="\C">#REF!</definedName>
    <definedName name="\M" localSheetId="20">#REF!</definedName>
    <definedName name="\M" localSheetId="0">#REF!</definedName>
    <definedName name="\M" localSheetId="17">#REF!</definedName>
    <definedName name="\M" localSheetId="13">#REF!</definedName>
    <definedName name="\M" localSheetId="2">#REF!</definedName>
    <definedName name="\M" localSheetId="16">#REF!</definedName>
    <definedName name="\M" localSheetId="18">#REF!</definedName>
    <definedName name="\M" localSheetId="19">#REF!</definedName>
    <definedName name="\M" localSheetId="8">#REF!</definedName>
    <definedName name="\M" localSheetId="9">#REF!</definedName>
    <definedName name="\M" localSheetId="10">#REF!</definedName>
    <definedName name="\M" localSheetId="11">#REF!</definedName>
    <definedName name="\M" localSheetId="12">#REF!</definedName>
    <definedName name="\M">#REF!</definedName>
    <definedName name="\N" localSheetId="20">#REF!</definedName>
    <definedName name="\N" localSheetId="0">#REF!</definedName>
    <definedName name="\N" localSheetId="17">#REF!</definedName>
    <definedName name="\N" localSheetId="13">#REF!</definedName>
    <definedName name="\N" localSheetId="2">#REF!</definedName>
    <definedName name="\N" localSheetId="16">#REF!</definedName>
    <definedName name="\N" localSheetId="18">#REF!</definedName>
    <definedName name="\N" localSheetId="19">#REF!</definedName>
    <definedName name="\N" localSheetId="8">#REF!</definedName>
    <definedName name="\N" localSheetId="9">#REF!</definedName>
    <definedName name="\N" localSheetId="10">#REF!</definedName>
    <definedName name="\N" localSheetId="11">#REF!</definedName>
    <definedName name="\N" localSheetId="12">#REF!</definedName>
    <definedName name="\N">#REF!</definedName>
    <definedName name="\P" localSheetId="20">#REF!</definedName>
    <definedName name="\P" localSheetId="0">#REF!</definedName>
    <definedName name="\P" localSheetId="17">#REF!</definedName>
    <definedName name="\P" localSheetId="13">#REF!</definedName>
    <definedName name="\P" localSheetId="2">#REF!</definedName>
    <definedName name="\P" localSheetId="16">#REF!</definedName>
    <definedName name="\P" localSheetId="18">#REF!</definedName>
    <definedName name="\P" localSheetId="19">#REF!</definedName>
    <definedName name="\P" localSheetId="8">#REF!</definedName>
    <definedName name="\P" localSheetId="9">#REF!</definedName>
    <definedName name="\P" localSheetId="10">#REF!</definedName>
    <definedName name="\P" localSheetId="11">#REF!</definedName>
    <definedName name="\P" localSheetId="12">#REF!</definedName>
    <definedName name="\P">#REF!</definedName>
    <definedName name="\R" localSheetId="20">#REF!</definedName>
    <definedName name="\R" localSheetId="0">#REF!</definedName>
    <definedName name="\R" localSheetId="17">#REF!</definedName>
    <definedName name="\R" localSheetId="13">#REF!</definedName>
    <definedName name="\R" localSheetId="2">#REF!</definedName>
    <definedName name="\R" localSheetId="16">#REF!</definedName>
    <definedName name="\R" localSheetId="18">#REF!</definedName>
    <definedName name="\R" localSheetId="19">#REF!</definedName>
    <definedName name="\R" localSheetId="8">#REF!</definedName>
    <definedName name="\R" localSheetId="9">#REF!</definedName>
    <definedName name="\R" localSheetId="10">#REF!</definedName>
    <definedName name="\R" localSheetId="11">#REF!</definedName>
    <definedName name="\R" localSheetId="12">#REF!</definedName>
    <definedName name="\R">#REF!</definedName>
    <definedName name="\U" localSheetId="20">#REF!</definedName>
    <definedName name="\U" localSheetId="0">#REF!</definedName>
    <definedName name="\U" localSheetId="17">#REF!</definedName>
    <definedName name="\U" localSheetId="13">#REF!</definedName>
    <definedName name="\U" localSheetId="2">#REF!</definedName>
    <definedName name="\U" localSheetId="16">#REF!</definedName>
    <definedName name="\U" localSheetId="18">#REF!</definedName>
    <definedName name="\U" localSheetId="19">#REF!</definedName>
    <definedName name="\U" localSheetId="8">#REF!</definedName>
    <definedName name="\U" localSheetId="9">#REF!</definedName>
    <definedName name="\U" localSheetId="10">#REF!</definedName>
    <definedName name="\U" localSheetId="11">#REF!</definedName>
    <definedName name="\U" localSheetId="12">#REF!</definedName>
    <definedName name="\U">#REF!</definedName>
    <definedName name="\V" localSheetId="20">#REF!</definedName>
    <definedName name="\V" localSheetId="0">#REF!</definedName>
    <definedName name="\V" localSheetId="17">#REF!</definedName>
    <definedName name="\V" localSheetId="13">#REF!</definedName>
    <definedName name="\V" localSheetId="2">#REF!</definedName>
    <definedName name="\V" localSheetId="16">#REF!</definedName>
    <definedName name="\V" localSheetId="18">#REF!</definedName>
    <definedName name="\V" localSheetId="19">#REF!</definedName>
    <definedName name="\V" localSheetId="8">#REF!</definedName>
    <definedName name="\V" localSheetId="9">#REF!</definedName>
    <definedName name="\V" localSheetId="10">#REF!</definedName>
    <definedName name="\V" localSheetId="11">#REF!</definedName>
    <definedName name="\V" localSheetId="12">#REF!</definedName>
    <definedName name="\V">#REF!</definedName>
    <definedName name="\x" localSheetId="20">#REF!</definedName>
    <definedName name="\x" localSheetId="0">#REF!</definedName>
    <definedName name="\x" localSheetId="17">#REF!</definedName>
    <definedName name="\x" localSheetId="13">#REF!</definedName>
    <definedName name="\x" localSheetId="2">#REF!</definedName>
    <definedName name="\x" localSheetId="16">#REF!</definedName>
    <definedName name="\x" localSheetId="18">#REF!</definedName>
    <definedName name="\x" localSheetId="19">#REF!</definedName>
    <definedName name="\x" localSheetId="8">#REF!</definedName>
    <definedName name="\x" localSheetId="9">#REF!</definedName>
    <definedName name="\x" localSheetId="10">#REF!</definedName>
    <definedName name="\x" localSheetId="11">#REF!</definedName>
    <definedName name="\x" localSheetId="12">#REF!</definedName>
    <definedName name="\x">#REF!</definedName>
    <definedName name="_xlnm._FilterDatabase" localSheetId="3" hidden="1">'Sch-1a'!$B$1:$B$1483</definedName>
    <definedName name="_xlnm._FilterDatabase" localSheetId="4" hidden="1">'Sch-1b '!$F$1:$F$647</definedName>
    <definedName name="_xlnm._FilterDatabase" localSheetId="5" hidden="1">'Sch-2'!$F$1:$F$345</definedName>
    <definedName name="_xlnm._FilterDatabase" localSheetId="6" hidden="1">'Sch-3'!$D$1:$D$660</definedName>
    <definedName name="ab" localSheetId="20">#REF!</definedName>
    <definedName name="ab" localSheetId="0">#REF!</definedName>
    <definedName name="ab" localSheetId="17">#REF!</definedName>
    <definedName name="ab" localSheetId="13">#REF!</definedName>
    <definedName name="ab" localSheetId="2">#REF!</definedName>
    <definedName name="ab" localSheetId="16">#REF!</definedName>
    <definedName name="ab" localSheetId="18">#REF!</definedName>
    <definedName name="ab" localSheetId="19">#REF!</definedName>
    <definedName name="ab" localSheetId="8">#REF!</definedName>
    <definedName name="ab" localSheetId="9">#REF!</definedName>
    <definedName name="ab" localSheetId="10">#REF!</definedName>
    <definedName name="ab" localSheetId="11">#REF!</definedName>
    <definedName name="ab" localSheetId="12">#REF!</definedName>
    <definedName name="ab">#REF!</definedName>
    <definedName name="biddername" localSheetId="20">#REF!</definedName>
    <definedName name="biddername" localSheetId="0">#REF!</definedName>
    <definedName name="biddername" localSheetId="17">#REF!</definedName>
    <definedName name="biddername" localSheetId="13">#REF!</definedName>
    <definedName name="biddername" localSheetId="16">#REF!</definedName>
    <definedName name="biddername" localSheetId="18">#REF!</definedName>
    <definedName name="biddername" localSheetId="19">#REF!</definedName>
    <definedName name="biddername" localSheetId="8">#REF!</definedName>
    <definedName name="biddername" localSheetId="9">#REF!</definedName>
    <definedName name="biddername" localSheetId="10">#REF!</definedName>
    <definedName name="biddername" localSheetId="11">#REF!</definedName>
    <definedName name="biddername" localSheetId="12">#REF!</definedName>
    <definedName name="biddername">#REF!</definedName>
    <definedName name="BL2A" localSheetId="8">'[1]Attach-3 (QR)'!#REF!</definedName>
    <definedName name="BL2A">'[1]Attach-3 (QR)'!#REF!</definedName>
    <definedName name="BL2A2" localSheetId="20">'[2]Attach-3 (QR)'!#REF!</definedName>
    <definedName name="BL2A2" localSheetId="0">'[2]Attach-3 (QR)'!#REF!</definedName>
    <definedName name="BL2A2" localSheetId="17">'[2]Attach-3 (QR)'!#REF!</definedName>
    <definedName name="BL2A2" localSheetId="13">'[3]Attach-3 (QR)'!#REF!</definedName>
    <definedName name="BL2A2" localSheetId="2">'[1]Attach-3 (QR)'!#REF!</definedName>
    <definedName name="BL2A2" localSheetId="16">'[2]Attach-3 (QR)'!#REF!</definedName>
    <definedName name="BL2A2" localSheetId="18">'[2]Attach-3 (QR)'!#REF!</definedName>
    <definedName name="BL2A2" localSheetId="19">'[2]Attach-3 (QR)'!#REF!</definedName>
    <definedName name="BL2A2" localSheetId="8">'[4]Attach-3 (QR)'!#REF!</definedName>
    <definedName name="BL2A2" localSheetId="9">'[4]Attach-3 (QR)'!#REF!</definedName>
    <definedName name="BL2A2" localSheetId="10">'[2]Attach-3 (QR)'!#REF!</definedName>
    <definedName name="BL2A2" localSheetId="11">'[2]Attach-3 (QR)'!#REF!</definedName>
    <definedName name="BL2A2" localSheetId="12">'[2]Attach-3 (QR)'!#REF!</definedName>
    <definedName name="BL2A2">'[4]Attach-3 (QR)'!#REF!</definedName>
    <definedName name="BL2AA" localSheetId="8">'[1]Attach-3 (QR)'!#REF!</definedName>
    <definedName name="BL2AA">'[1]Attach-3 (QR)'!#REF!</definedName>
    <definedName name="BL2AAA" localSheetId="20">'[2]Attach-3 (QR)'!#REF!</definedName>
    <definedName name="BL2AAA" localSheetId="0">'[2]Attach-3 (QR)'!#REF!</definedName>
    <definedName name="BL2AAA" localSheetId="17">'[2]Attach-3 (QR)'!#REF!</definedName>
    <definedName name="BL2AAA" localSheetId="13">'[3]Attach-3 (QR)'!#REF!</definedName>
    <definedName name="BL2AAA" localSheetId="2">'[1]Attach-3 (QR)'!#REF!</definedName>
    <definedName name="BL2AAA" localSheetId="16">'[2]Attach-3 (QR)'!#REF!</definedName>
    <definedName name="BL2AAA" localSheetId="18">'[2]Attach-3 (QR)'!#REF!</definedName>
    <definedName name="BL2AAA" localSheetId="19">'[2]Attach-3 (QR)'!#REF!</definedName>
    <definedName name="BL2AAA" localSheetId="8">'[4]Attach-3 (QR)'!#REF!</definedName>
    <definedName name="BL2AAA" localSheetId="9">'[4]Attach-3 (QR)'!#REF!</definedName>
    <definedName name="BL2AAA" localSheetId="10">'[2]Attach-3 (QR)'!#REF!</definedName>
    <definedName name="BL2AAA" localSheetId="11">'[2]Attach-3 (QR)'!#REF!</definedName>
    <definedName name="BL2AAA" localSheetId="12">'[2]Attach-3 (QR)'!#REF!</definedName>
    <definedName name="BL2AAA">'[4]Attach-3 (QR)'!#REF!</definedName>
    <definedName name="BL2B" localSheetId="8">'[1]Attach-3 (QR)'!#REF!</definedName>
    <definedName name="BL2B">'[1]Attach-3 (QR)'!#REF!</definedName>
    <definedName name="BL2BB" localSheetId="20">'[2]Attach-3 (QR)'!#REF!</definedName>
    <definedName name="BL2BB" localSheetId="0">'[2]Attach-3 (QR)'!#REF!</definedName>
    <definedName name="BL2BB" localSheetId="17">'[2]Attach-3 (QR)'!#REF!</definedName>
    <definedName name="BL2BB" localSheetId="13">'[3]Attach-3 (QR)'!#REF!</definedName>
    <definedName name="BL2BB" localSheetId="2">'[1]Attach-3 (QR)'!#REF!</definedName>
    <definedName name="BL2BB" localSheetId="16">'[2]Attach-3 (QR)'!#REF!</definedName>
    <definedName name="BL2BB" localSheetId="18">'[2]Attach-3 (QR)'!#REF!</definedName>
    <definedName name="BL2BB" localSheetId="19">'[2]Attach-3 (QR)'!#REF!</definedName>
    <definedName name="BL2BB" localSheetId="8">'[4]Attach-3 (QR)'!#REF!</definedName>
    <definedName name="BL2BB" localSheetId="9">'[4]Attach-3 (QR)'!#REF!</definedName>
    <definedName name="BL2BB" localSheetId="10">'[2]Attach-3 (QR)'!#REF!</definedName>
    <definedName name="BL2BB" localSheetId="11">'[2]Attach-3 (QR)'!#REF!</definedName>
    <definedName name="BL2BB" localSheetId="12">'[2]Attach-3 (QR)'!#REF!</definedName>
    <definedName name="BL2BB">'[4]Attach-3 (QR)'!#REF!</definedName>
    <definedName name="BL2BBB" localSheetId="20">'[2]Attach-3 (QR)'!#REF!</definedName>
    <definedName name="BL2BBB" localSheetId="0">'[2]Attach-3 (QR)'!#REF!</definedName>
    <definedName name="BL2BBB" localSheetId="17">'[2]Attach-3 (QR)'!#REF!</definedName>
    <definedName name="BL2BBB" localSheetId="13">'[3]Attach-3 (QR)'!#REF!</definedName>
    <definedName name="BL2BBB" localSheetId="2">'[1]Attach-3 (QR)'!#REF!</definedName>
    <definedName name="BL2BBB" localSheetId="16">'[2]Attach-3 (QR)'!#REF!</definedName>
    <definedName name="BL2BBB" localSheetId="18">'[2]Attach-3 (QR)'!#REF!</definedName>
    <definedName name="BL2BBB" localSheetId="19">'[2]Attach-3 (QR)'!#REF!</definedName>
    <definedName name="BL2BBB" localSheetId="8">'[4]Attach-3 (QR)'!#REF!</definedName>
    <definedName name="BL2BBB" localSheetId="9">'[4]Attach-3 (QR)'!#REF!</definedName>
    <definedName name="BL2BBB" localSheetId="10">'[2]Attach-3 (QR)'!#REF!</definedName>
    <definedName name="BL2BBB" localSheetId="11">'[2]Attach-3 (QR)'!#REF!</definedName>
    <definedName name="BL2BBB" localSheetId="12">'[2]Attach-3 (QR)'!#REF!</definedName>
    <definedName name="BL2BBB">'[4]Attach-3 (QR)'!#REF!</definedName>
    <definedName name="BL2C" localSheetId="8">'[1]Attach-3 (QR)'!#REF!</definedName>
    <definedName name="BL2C">'[1]Attach-3 (QR)'!#REF!</definedName>
    <definedName name="BL2CC" localSheetId="20">'[2]Attach-3 (QR)'!#REF!</definedName>
    <definedName name="BL2CC" localSheetId="0">'[2]Attach-3 (QR)'!#REF!</definedName>
    <definedName name="BL2CC" localSheetId="17">'[2]Attach-3 (QR)'!#REF!</definedName>
    <definedName name="BL2CC" localSheetId="13">'[3]Attach-3 (QR)'!#REF!</definedName>
    <definedName name="BL2CC" localSheetId="2">'[1]Attach-3 (QR)'!#REF!</definedName>
    <definedName name="BL2CC" localSheetId="16">'[2]Attach-3 (QR)'!#REF!</definedName>
    <definedName name="BL2CC" localSheetId="18">'[2]Attach-3 (QR)'!#REF!</definedName>
    <definedName name="BL2CC" localSheetId="19">'[2]Attach-3 (QR)'!#REF!</definedName>
    <definedName name="BL2CC" localSheetId="8">'[4]Attach-3 (QR)'!#REF!</definedName>
    <definedName name="BL2CC" localSheetId="9">'[4]Attach-3 (QR)'!#REF!</definedName>
    <definedName name="BL2CC" localSheetId="10">'[2]Attach-3 (QR)'!#REF!</definedName>
    <definedName name="BL2CC" localSheetId="11">'[2]Attach-3 (QR)'!#REF!</definedName>
    <definedName name="BL2CC" localSheetId="12">'[2]Attach-3 (QR)'!#REF!</definedName>
    <definedName name="BL2CC">'[4]Attach-3 (QR)'!#REF!</definedName>
    <definedName name="BL2CCC" localSheetId="20">'[2]Attach-3 (QR)'!#REF!</definedName>
    <definedName name="BL2CCC" localSheetId="0">'[2]Attach-3 (QR)'!#REF!</definedName>
    <definedName name="BL2CCC" localSheetId="17">'[2]Attach-3 (QR)'!#REF!</definedName>
    <definedName name="BL2CCC" localSheetId="13">'[3]Attach-3 (QR)'!#REF!</definedName>
    <definedName name="BL2CCC" localSheetId="2">'[1]Attach-3 (QR)'!#REF!</definedName>
    <definedName name="BL2CCC" localSheetId="16">'[2]Attach-3 (QR)'!#REF!</definedName>
    <definedName name="BL2CCC" localSheetId="18">'[2]Attach-3 (QR)'!#REF!</definedName>
    <definedName name="BL2CCC" localSheetId="19">'[2]Attach-3 (QR)'!#REF!</definedName>
    <definedName name="BL2CCC" localSheetId="8">'[4]Attach-3 (QR)'!#REF!</definedName>
    <definedName name="BL2CCC" localSheetId="9">'[4]Attach-3 (QR)'!#REF!</definedName>
    <definedName name="BL2CCC" localSheetId="10">'[2]Attach-3 (QR)'!#REF!</definedName>
    <definedName name="BL2CCC" localSheetId="11">'[2]Attach-3 (QR)'!#REF!</definedName>
    <definedName name="BL2CCC" localSheetId="12">'[2]Attach-3 (QR)'!#REF!</definedName>
    <definedName name="BL2CCC">'[4]Attach-3 (QR)'!#REF!</definedName>
    <definedName name="BL3A" localSheetId="8">'[1]Attach-3 (QR)'!#REF!</definedName>
    <definedName name="BL3A">'[1]Attach-3 (QR)'!#REF!</definedName>
    <definedName name="BL3AA" localSheetId="20">'[2]Attach-3 (QR)'!#REF!</definedName>
    <definedName name="BL3AA" localSheetId="0">'[2]Attach-3 (QR)'!#REF!</definedName>
    <definedName name="BL3AA" localSheetId="17">'[2]Attach-3 (QR)'!#REF!</definedName>
    <definedName name="BL3AA" localSheetId="13">'[3]Attach-3 (QR)'!#REF!</definedName>
    <definedName name="BL3AA" localSheetId="2">'[1]Attach-3 (QR)'!#REF!</definedName>
    <definedName name="BL3AA" localSheetId="16">'[2]Attach-3 (QR)'!#REF!</definedName>
    <definedName name="BL3AA" localSheetId="18">'[2]Attach-3 (QR)'!#REF!</definedName>
    <definedName name="BL3AA" localSheetId="19">'[2]Attach-3 (QR)'!#REF!</definedName>
    <definedName name="BL3AA" localSheetId="8">'[4]Attach-3 (QR)'!#REF!</definedName>
    <definedName name="BL3AA" localSheetId="9">'[4]Attach-3 (QR)'!#REF!</definedName>
    <definedName name="BL3AA" localSheetId="10">'[2]Attach-3 (QR)'!#REF!</definedName>
    <definedName name="BL3AA" localSheetId="11">'[2]Attach-3 (QR)'!#REF!</definedName>
    <definedName name="BL3AA" localSheetId="12">'[2]Attach-3 (QR)'!#REF!</definedName>
    <definedName name="BL3AA">'[4]Attach-3 (QR)'!#REF!</definedName>
    <definedName name="BL3AAA" localSheetId="20">'[2]Attach-3 (QR)'!#REF!</definedName>
    <definedName name="BL3AAA" localSheetId="0">'[2]Attach-3 (QR)'!#REF!</definedName>
    <definedName name="BL3AAA" localSheetId="17">'[2]Attach-3 (QR)'!#REF!</definedName>
    <definedName name="BL3AAA" localSheetId="13">'[3]Attach-3 (QR)'!#REF!</definedName>
    <definedName name="BL3AAA" localSheetId="2">'[1]Attach-3 (QR)'!#REF!</definedName>
    <definedName name="BL3AAA" localSheetId="16">'[2]Attach-3 (QR)'!#REF!</definedName>
    <definedName name="BL3AAA" localSheetId="18">'[2]Attach-3 (QR)'!#REF!</definedName>
    <definedName name="BL3AAA" localSheetId="19">'[2]Attach-3 (QR)'!#REF!</definedName>
    <definedName name="BL3AAA" localSheetId="8">'[4]Attach-3 (QR)'!#REF!</definedName>
    <definedName name="BL3AAA" localSheetId="9">'[4]Attach-3 (QR)'!#REF!</definedName>
    <definedName name="BL3AAA" localSheetId="10">'[2]Attach-3 (QR)'!#REF!</definedName>
    <definedName name="BL3AAA" localSheetId="11">'[2]Attach-3 (QR)'!#REF!</definedName>
    <definedName name="BL3AAA" localSheetId="12">'[2]Attach-3 (QR)'!#REF!</definedName>
    <definedName name="BL3AAA">'[4]Attach-3 (QR)'!#REF!</definedName>
    <definedName name="BL3B" localSheetId="8">'[1]Attach-3 (QR)'!#REF!</definedName>
    <definedName name="BL3B">'[1]Attach-3 (QR)'!#REF!</definedName>
    <definedName name="BL3BB" localSheetId="20">'[2]Attach-3 (QR)'!#REF!</definedName>
    <definedName name="BL3BB" localSheetId="0">'[2]Attach-3 (QR)'!#REF!</definedName>
    <definedName name="BL3BB" localSheetId="17">'[2]Attach-3 (QR)'!#REF!</definedName>
    <definedName name="BL3BB" localSheetId="13">'[3]Attach-3 (QR)'!#REF!</definedName>
    <definedName name="BL3BB" localSheetId="2">'[1]Attach-3 (QR)'!#REF!</definedName>
    <definedName name="BL3BB" localSheetId="16">'[2]Attach-3 (QR)'!#REF!</definedName>
    <definedName name="BL3BB" localSheetId="18">'[2]Attach-3 (QR)'!#REF!</definedName>
    <definedName name="BL3BB" localSheetId="19">'[2]Attach-3 (QR)'!#REF!</definedName>
    <definedName name="BL3BB" localSheetId="8">'[4]Attach-3 (QR)'!#REF!</definedName>
    <definedName name="BL3BB" localSheetId="9">'[4]Attach-3 (QR)'!#REF!</definedName>
    <definedName name="BL3BB" localSheetId="10">'[2]Attach-3 (QR)'!#REF!</definedName>
    <definedName name="BL3BB" localSheetId="11">'[2]Attach-3 (QR)'!#REF!</definedName>
    <definedName name="BL3BB" localSheetId="12">'[2]Attach-3 (QR)'!#REF!</definedName>
    <definedName name="BL3BB">'[4]Attach-3 (QR)'!#REF!</definedName>
    <definedName name="BL3BBB" localSheetId="20">'[2]Attach-3 (QR)'!#REF!</definedName>
    <definedName name="BL3BBB" localSheetId="0">'[2]Attach-3 (QR)'!#REF!</definedName>
    <definedName name="BL3BBB" localSheetId="17">'[2]Attach-3 (QR)'!#REF!</definedName>
    <definedName name="BL3BBB" localSheetId="13">'[3]Attach-3 (QR)'!#REF!</definedName>
    <definedName name="BL3BBB" localSheetId="2">'[1]Attach-3 (QR)'!#REF!</definedName>
    <definedName name="BL3BBB" localSheetId="16">'[2]Attach-3 (QR)'!#REF!</definedName>
    <definedName name="BL3BBB" localSheetId="18">'[2]Attach-3 (QR)'!#REF!</definedName>
    <definedName name="BL3BBB" localSheetId="19">'[2]Attach-3 (QR)'!#REF!</definedName>
    <definedName name="BL3BBB" localSheetId="8">'[4]Attach-3 (QR)'!#REF!</definedName>
    <definedName name="BL3BBB" localSheetId="9">'[4]Attach-3 (QR)'!#REF!</definedName>
    <definedName name="BL3BBB" localSheetId="10">'[2]Attach-3 (QR)'!#REF!</definedName>
    <definedName name="BL3BBB" localSheetId="11">'[2]Attach-3 (QR)'!#REF!</definedName>
    <definedName name="BL3BBB" localSheetId="12">'[2]Attach-3 (QR)'!#REF!</definedName>
    <definedName name="BL3BBB">'[4]Attach-3 (QR)'!#REF!</definedName>
    <definedName name="BL3C" localSheetId="8">'[1]Attach-3 (QR)'!#REF!</definedName>
    <definedName name="BL3C">'[1]Attach-3 (QR)'!#REF!</definedName>
    <definedName name="BL3CC" localSheetId="20">'[2]Attach-3 (QR)'!#REF!</definedName>
    <definedName name="BL3CC" localSheetId="0">'[2]Attach-3 (QR)'!#REF!</definedName>
    <definedName name="BL3CC" localSheetId="17">'[2]Attach-3 (QR)'!#REF!</definedName>
    <definedName name="BL3CC" localSheetId="13">'[3]Attach-3 (QR)'!#REF!</definedName>
    <definedName name="BL3CC" localSheetId="2">'[1]Attach-3 (QR)'!#REF!</definedName>
    <definedName name="BL3CC" localSheetId="16">'[2]Attach-3 (QR)'!#REF!</definedName>
    <definedName name="BL3CC" localSheetId="18">'[2]Attach-3 (QR)'!#REF!</definedName>
    <definedName name="BL3CC" localSheetId="19">'[2]Attach-3 (QR)'!#REF!</definedName>
    <definedName name="BL3CC" localSheetId="8">'[4]Attach-3 (QR)'!#REF!</definedName>
    <definedName name="BL3CC" localSheetId="9">'[4]Attach-3 (QR)'!#REF!</definedName>
    <definedName name="BL3CC" localSheetId="10">'[2]Attach-3 (QR)'!#REF!</definedName>
    <definedName name="BL3CC" localSheetId="11">'[2]Attach-3 (QR)'!#REF!</definedName>
    <definedName name="BL3CC" localSheetId="12">'[2]Attach-3 (QR)'!#REF!</definedName>
    <definedName name="BL3CC">'[4]Attach-3 (QR)'!#REF!</definedName>
    <definedName name="BL3CCC" localSheetId="20">'[2]Attach-3 (QR)'!#REF!</definedName>
    <definedName name="BL3CCC" localSheetId="0">'[2]Attach-3 (QR)'!#REF!</definedName>
    <definedName name="BL3CCC" localSheetId="17">'[2]Attach-3 (QR)'!#REF!</definedName>
    <definedName name="BL3CCC" localSheetId="13">'[3]Attach-3 (QR)'!#REF!</definedName>
    <definedName name="BL3CCC" localSheetId="2">'[1]Attach-3 (QR)'!#REF!</definedName>
    <definedName name="BL3CCC" localSheetId="16">'[2]Attach-3 (QR)'!#REF!</definedName>
    <definedName name="BL3CCC" localSheetId="18">'[2]Attach-3 (QR)'!#REF!</definedName>
    <definedName name="BL3CCC" localSheetId="19">'[2]Attach-3 (QR)'!#REF!</definedName>
    <definedName name="BL3CCC" localSheetId="8">'[4]Attach-3 (QR)'!#REF!</definedName>
    <definedName name="BL3CCC" localSheetId="9">'[4]Attach-3 (QR)'!#REF!</definedName>
    <definedName name="BL3CCC" localSheetId="10">'[2]Attach-3 (QR)'!#REF!</definedName>
    <definedName name="BL3CCC" localSheetId="11">'[2]Attach-3 (QR)'!#REF!</definedName>
    <definedName name="BL3CCC" localSheetId="12">'[2]Attach-3 (QR)'!#REF!</definedName>
    <definedName name="BL3CCC">'[4]Attach-3 (QR)'!#REF!</definedName>
    <definedName name="BL4A" localSheetId="8">'[1]Attach-3 (QR)'!#REF!</definedName>
    <definedName name="BL4A">'[1]Attach-3 (QR)'!#REF!</definedName>
    <definedName name="BL4AA" localSheetId="20">'[2]Attach-3 (QR)'!#REF!</definedName>
    <definedName name="BL4AA" localSheetId="0">'[2]Attach-3 (QR)'!#REF!</definedName>
    <definedName name="BL4AA" localSheetId="17">'[2]Attach-3 (QR)'!#REF!</definedName>
    <definedName name="BL4AA" localSheetId="13">'[3]Attach-3 (QR)'!#REF!</definedName>
    <definedName name="BL4AA" localSheetId="2">'[1]Attach-3 (QR)'!#REF!</definedName>
    <definedName name="BL4AA" localSheetId="16">'[2]Attach-3 (QR)'!#REF!</definedName>
    <definedName name="BL4AA" localSheetId="18">'[2]Attach-3 (QR)'!#REF!</definedName>
    <definedName name="BL4AA" localSheetId="19">'[2]Attach-3 (QR)'!#REF!</definedName>
    <definedName name="BL4AA" localSheetId="8">'[4]Attach-3 (QR)'!#REF!</definedName>
    <definedName name="BL4AA" localSheetId="9">'[4]Attach-3 (QR)'!#REF!</definedName>
    <definedName name="BL4AA" localSheetId="10">'[2]Attach-3 (QR)'!#REF!</definedName>
    <definedName name="BL4AA" localSheetId="11">'[2]Attach-3 (QR)'!#REF!</definedName>
    <definedName name="BL4AA" localSheetId="12">'[2]Attach-3 (QR)'!#REF!</definedName>
    <definedName name="BL4AA">'[4]Attach-3 (QR)'!#REF!</definedName>
    <definedName name="BL4AAA" localSheetId="20">'[2]Attach-3 (QR)'!#REF!</definedName>
    <definedName name="BL4AAA" localSheetId="0">'[2]Attach-3 (QR)'!#REF!</definedName>
    <definedName name="BL4AAA" localSheetId="17">'[2]Attach-3 (QR)'!#REF!</definedName>
    <definedName name="BL4AAA" localSheetId="13">'[3]Attach-3 (QR)'!#REF!</definedName>
    <definedName name="BL4AAA" localSheetId="2">'[1]Attach-3 (QR)'!#REF!</definedName>
    <definedName name="BL4AAA" localSheetId="16">'[2]Attach-3 (QR)'!#REF!</definedName>
    <definedName name="BL4AAA" localSheetId="18">'[2]Attach-3 (QR)'!#REF!</definedName>
    <definedName name="BL4AAA" localSheetId="19">'[2]Attach-3 (QR)'!#REF!</definedName>
    <definedName name="BL4AAA" localSheetId="8">'[4]Attach-3 (QR)'!#REF!</definedName>
    <definedName name="BL4AAA" localSheetId="9">'[4]Attach-3 (QR)'!#REF!</definedName>
    <definedName name="BL4AAA" localSheetId="10">'[2]Attach-3 (QR)'!#REF!</definedName>
    <definedName name="BL4AAA" localSheetId="11">'[2]Attach-3 (QR)'!#REF!</definedName>
    <definedName name="BL4AAA" localSheetId="12">'[2]Attach-3 (QR)'!#REF!</definedName>
    <definedName name="BL4AAA">'[4]Attach-3 (QR)'!#REF!</definedName>
    <definedName name="BL4B" localSheetId="8">'[1]Attach-3 (QR)'!#REF!</definedName>
    <definedName name="BL4B">'[1]Attach-3 (QR)'!#REF!</definedName>
    <definedName name="BL4BB" localSheetId="20">'[2]Attach-3 (QR)'!#REF!</definedName>
    <definedName name="BL4BB" localSheetId="0">'[2]Attach-3 (QR)'!#REF!</definedName>
    <definedName name="BL4BB" localSheetId="17">'[2]Attach-3 (QR)'!#REF!</definedName>
    <definedName name="BL4BB" localSheetId="13">'[3]Attach-3 (QR)'!#REF!</definedName>
    <definedName name="BL4BB" localSheetId="2">'[1]Attach-3 (QR)'!#REF!</definedName>
    <definedName name="BL4BB" localSheetId="16">'[2]Attach-3 (QR)'!#REF!</definedName>
    <definedName name="BL4BB" localSheetId="18">'[2]Attach-3 (QR)'!#REF!</definedName>
    <definedName name="BL4BB" localSheetId="19">'[2]Attach-3 (QR)'!#REF!</definedName>
    <definedName name="BL4BB" localSheetId="8">'[4]Attach-3 (QR)'!#REF!</definedName>
    <definedName name="BL4BB" localSheetId="9">'[4]Attach-3 (QR)'!#REF!</definedName>
    <definedName name="BL4BB" localSheetId="10">'[2]Attach-3 (QR)'!#REF!</definedName>
    <definedName name="BL4BB" localSheetId="11">'[2]Attach-3 (QR)'!#REF!</definedName>
    <definedName name="BL4BB" localSheetId="12">'[2]Attach-3 (QR)'!#REF!</definedName>
    <definedName name="BL4BB">'[4]Attach-3 (QR)'!#REF!</definedName>
    <definedName name="BL4BBB" localSheetId="20">'[2]Attach-3 (QR)'!#REF!</definedName>
    <definedName name="BL4BBB" localSheetId="0">'[2]Attach-3 (QR)'!#REF!</definedName>
    <definedName name="BL4BBB" localSheetId="17">'[2]Attach-3 (QR)'!#REF!</definedName>
    <definedName name="BL4BBB" localSheetId="13">'[3]Attach-3 (QR)'!#REF!</definedName>
    <definedName name="BL4BBB" localSheetId="2">'[1]Attach-3 (QR)'!#REF!</definedName>
    <definedName name="BL4BBB" localSheetId="16">'[2]Attach-3 (QR)'!#REF!</definedName>
    <definedName name="BL4BBB" localSheetId="18">'[2]Attach-3 (QR)'!#REF!</definedName>
    <definedName name="BL4BBB" localSheetId="19">'[2]Attach-3 (QR)'!#REF!</definedName>
    <definedName name="BL4BBB" localSheetId="8">'[4]Attach-3 (QR)'!#REF!</definedName>
    <definedName name="BL4BBB" localSheetId="9">'[4]Attach-3 (QR)'!#REF!</definedName>
    <definedName name="BL4BBB" localSheetId="10">'[2]Attach-3 (QR)'!#REF!</definedName>
    <definedName name="BL4BBB" localSheetId="11">'[2]Attach-3 (QR)'!#REF!</definedName>
    <definedName name="BL4BBB" localSheetId="12">'[2]Attach-3 (QR)'!#REF!</definedName>
    <definedName name="BL4BBB">'[4]Attach-3 (QR)'!#REF!</definedName>
    <definedName name="BL4C" localSheetId="8">'[1]Attach-3 (QR)'!#REF!</definedName>
    <definedName name="BL4C">'[1]Attach-3 (QR)'!#REF!</definedName>
    <definedName name="BL4CC" localSheetId="20">'[2]Attach-3 (QR)'!#REF!</definedName>
    <definedName name="BL4CC" localSheetId="0">'[2]Attach-3 (QR)'!#REF!</definedName>
    <definedName name="BL4CC" localSheetId="17">'[2]Attach-3 (QR)'!#REF!</definedName>
    <definedName name="BL4CC" localSheetId="13">'[3]Attach-3 (QR)'!#REF!</definedName>
    <definedName name="BL4CC" localSheetId="2">'[1]Attach-3 (QR)'!#REF!</definedName>
    <definedName name="BL4CC" localSheetId="16">'[2]Attach-3 (QR)'!#REF!</definedName>
    <definedName name="BL4CC" localSheetId="18">'[2]Attach-3 (QR)'!#REF!</definedName>
    <definedName name="BL4CC" localSheetId="19">'[2]Attach-3 (QR)'!#REF!</definedName>
    <definedName name="BL4CC" localSheetId="8">'[4]Attach-3 (QR)'!#REF!</definedName>
    <definedName name="BL4CC" localSheetId="9">'[4]Attach-3 (QR)'!#REF!</definedName>
    <definedName name="BL4CC" localSheetId="10">'[2]Attach-3 (QR)'!#REF!</definedName>
    <definedName name="BL4CC" localSheetId="11">'[2]Attach-3 (QR)'!#REF!</definedName>
    <definedName name="BL4CC" localSheetId="12">'[2]Attach-3 (QR)'!#REF!</definedName>
    <definedName name="BL4CC">'[4]Attach-3 (QR)'!#REF!</definedName>
    <definedName name="BL4CCC" localSheetId="20">'[2]Attach-3 (QR)'!#REF!</definedName>
    <definedName name="BL4CCC" localSheetId="0">'[2]Attach-3 (QR)'!#REF!</definedName>
    <definedName name="BL4CCC" localSheetId="17">'[2]Attach-3 (QR)'!#REF!</definedName>
    <definedName name="BL4CCC" localSheetId="13">'[3]Attach-3 (QR)'!#REF!</definedName>
    <definedName name="BL4CCC" localSheetId="2">'[1]Attach-3 (QR)'!#REF!</definedName>
    <definedName name="BL4CCC" localSheetId="16">'[2]Attach-3 (QR)'!#REF!</definedName>
    <definedName name="BL4CCC" localSheetId="18">'[2]Attach-3 (QR)'!#REF!</definedName>
    <definedName name="BL4CCC" localSheetId="19">'[2]Attach-3 (QR)'!#REF!</definedName>
    <definedName name="BL4CCC" localSheetId="8">'[4]Attach-3 (QR)'!#REF!</definedName>
    <definedName name="BL4CCC" localSheetId="9">'[4]Attach-3 (QR)'!#REF!</definedName>
    <definedName name="BL4CCC" localSheetId="10">'[2]Attach-3 (QR)'!#REF!</definedName>
    <definedName name="BL4CCC" localSheetId="11">'[2]Attach-3 (QR)'!#REF!</definedName>
    <definedName name="BL4CCC" localSheetId="12">'[2]Attach-3 (QR)'!#REF!</definedName>
    <definedName name="BL4CCC">'[4]Attach-3 (QR)'!#REF!</definedName>
    <definedName name="BL5A" localSheetId="8">'[1]Attach-3 (QR)'!#REF!</definedName>
    <definedName name="BL5A">'[1]Attach-3 (QR)'!#REF!</definedName>
    <definedName name="BL5AA" localSheetId="20">'[2]Attach-3 (QR)'!#REF!</definedName>
    <definedName name="BL5AA" localSheetId="0">'[2]Attach-3 (QR)'!#REF!</definedName>
    <definedName name="BL5AA" localSheetId="17">'[2]Attach-3 (QR)'!#REF!</definedName>
    <definedName name="BL5AA" localSheetId="13">'[3]Attach-3 (QR)'!#REF!</definedName>
    <definedName name="BL5AA" localSheetId="2">'[1]Attach-3 (QR)'!#REF!</definedName>
    <definedName name="BL5AA" localSheetId="16">'[2]Attach-3 (QR)'!#REF!</definedName>
    <definedName name="BL5AA" localSheetId="18">'[2]Attach-3 (QR)'!#REF!</definedName>
    <definedName name="BL5AA" localSheetId="19">'[2]Attach-3 (QR)'!#REF!</definedName>
    <definedName name="BL5AA" localSheetId="8">'[4]Attach-3 (QR)'!#REF!</definedName>
    <definedName name="BL5AA" localSheetId="9">'[4]Attach-3 (QR)'!#REF!</definedName>
    <definedName name="BL5AA" localSheetId="10">'[2]Attach-3 (QR)'!#REF!</definedName>
    <definedName name="BL5AA" localSheetId="11">'[2]Attach-3 (QR)'!#REF!</definedName>
    <definedName name="BL5AA" localSheetId="12">'[2]Attach-3 (QR)'!#REF!</definedName>
    <definedName name="BL5AA">'[4]Attach-3 (QR)'!#REF!</definedName>
    <definedName name="BL5AAA" localSheetId="20">'[2]Attach-3 (QR)'!#REF!</definedName>
    <definedName name="BL5AAA" localSheetId="0">'[2]Attach-3 (QR)'!#REF!</definedName>
    <definedName name="BL5AAA" localSheetId="17">'[2]Attach-3 (QR)'!#REF!</definedName>
    <definedName name="BL5AAA" localSheetId="13">'[3]Attach-3 (QR)'!#REF!</definedName>
    <definedName name="BL5AAA" localSheetId="2">'[1]Attach-3 (QR)'!#REF!</definedName>
    <definedName name="BL5AAA" localSheetId="16">'[2]Attach-3 (QR)'!#REF!</definedName>
    <definedName name="BL5AAA" localSheetId="18">'[2]Attach-3 (QR)'!#REF!</definedName>
    <definedName name="BL5AAA" localSheetId="19">'[2]Attach-3 (QR)'!#REF!</definedName>
    <definedName name="BL5AAA" localSheetId="8">'[4]Attach-3 (QR)'!#REF!</definedName>
    <definedName name="BL5AAA" localSheetId="9">'[4]Attach-3 (QR)'!#REF!</definedName>
    <definedName name="BL5AAA" localSheetId="10">'[2]Attach-3 (QR)'!#REF!</definedName>
    <definedName name="BL5AAA" localSheetId="11">'[2]Attach-3 (QR)'!#REF!</definedName>
    <definedName name="BL5AAA" localSheetId="12">'[2]Attach-3 (QR)'!#REF!</definedName>
    <definedName name="BL5AAA">'[4]Attach-3 (QR)'!#REF!</definedName>
    <definedName name="BL5B" localSheetId="8">'[1]Attach-3 (QR)'!#REF!</definedName>
    <definedName name="BL5B">'[1]Attach-3 (QR)'!#REF!</definedName>
    <definedName name="BL5BB" localSheetId="20">'[2]Attach-3 (QR)'!#REF!</definedName>
    <definedName name="BL5BB" localSheetId="0">'[2]Attach-3 (QR)'!#REF!</definedName>
    <definedName name="BL5BB" localSheetId="17">'[2]Attach-3 (QR)'!#REF!</definedName>
    <definedName name="BL5BB" localSheetId="13">'[3]Attach-3 (QR)'!#REF!</definedName>
    <definedName name="BL5BB" localSheetId="2">'[1]Attach-3 (QR)'!#REF!</definedName>
    <definedName name="BL5BB" localSheetId="16">'[2]Attach-3 (QR)'!#REF!</definedName>
    <definedName name="BL5BB" localSheetId="18">'[2]Attach-3 (QR)'!#REF!</definedName>
    <definedName name="BL5BB" localSheetId="19">'[2]Attach-3 (QR)'!#REF!</definedName>
    <definedName name="BL5BB" localSheetId="8">'[4]Attach-3 (QR)'!#REF!</definedName>
    <definedName name="BL5BB" localSheetId="9">'[4]Attach-3 (QR)'!#REF!</definedName>
    <definedName name="BL5BB" localSheetId="10">'[2]Attach-3 (QR)'!#REF!</definedName>
    <definedName name="BL5BB" localSheetId="11">'[2]Attach-3 (QR)'!#REF!</definedName>
    <definedName name="BL5BB" localSheetId="12">'[2]Attach-3 (QR)'!#REF!</definedName>
    <definedName name="BL5BB">'[4]Attach-3 (QR)'!#REF!</definedName>
    <definedName name="BL5BBB" localSheetId="20">'[2]Attach-3 (QR)'!#REF!</definedName>
    <definedName name="BL5BBB" localSheetId="0">'[2]Attach-3 (QR)'!#REF!</definedName>
    <definedName name="BL5BBB" localSheetId="17">'[2]Attach-3 (QR)'!#REF!</definedName>
    <definedName name="BL5BBB" localSheetId="13">'[3]Attach-3 (QR)'!#REF!</definedName>
    <definedName name="BL5BBB" localSheetId="2">'[1]Attach-3 (QR)'!#REF!</definedName>
    <definedName name="BL5BBB" localSheetId="16">'[2]Attach-3 (QR)'!#REF!</definedName>
    <definedName name="BL5BBB" localSheetId="18">'[2]Attach-3 (QR)'!#REF!</definedName>
    <definedName name="BL5BBB" localSheetId="19">'[2]Attach-3 (QR)'!#REF!</definedName>
    <definedName name="BL5BBB" localSheetId="8">'[4]Attach-3 (QR)'!#REF!</definedName>
    <definedName name="BL5BBB" localSheetId="9">'[4]Attach-3 (QR)'!#REF!</definedName>
    <definedName name="BL5BBB" localSheetId="10">'[2]Attach-3 (QR)'!#REF!</definedName>
    <definedName name="BL5BBB" localSheetId="11">'[2]Attach-3 (QR)'!#REF!</definedName>
    <definedName name="BL5BBB" localSheetId="12">'[2]Attach-3 (QR)'!#REF!</definedName>
    <definedName name="BL5BBB">'[4]Attach-3 (QR)'!#REF!</definedName>
    <definedName name="BL5C" localSheetId="8">'[1]Attach-3 (QR)'!#REF!</definedName>
    <definedName name="BL5C">'[1]Attach-3 (QR)'!#REF!</definedName>
    <definedName name="BL5CC" localSheetId="20">'[2]Attach-3 (QR)'!#REF!</definedName>
    <definedName name="BL5CC" localSheetId="0">'[2]Attach-3 (QR)'!#REF!</definedName>
    <definedName name="BL5CC" localSheetId="17">'[2]Attach-3 (QR)'!#REF!</definedName>
    <definedName name="BL5CC" localSheetId="13">'[3]Attach-3 (QR)'!#REF!</definedName>
    <definedName name="BL5CC" localSheetId="2">'[1]Attach-3 (QR)'!#REF!</definedName>
    <definedName name="BL5CC" localSheetId="16">'[2]Attach-3 (QR)'!#REF!</definedName>
    <definedName name="BL5CC" localSheetId="18">'[2]Attach-3 (QR)'!#REF!</definedName>
    <definedName name="BL5CC" localSheetId="19">'[2]Attach-3 (QR)'!#REF!</definedName>
    <definedName name="BL5CC" localSheetId="8">'[4]Attach-3 (QR)'!#REF!</definedName>
    <definedName name="BL5CC" localSheetId="9">'[4]Attach-3 (QR)'!#REF!</definedName>
    <definedName name="BL5CC" localSheetId="10">'[2]Attach-3 (QR)'!#REF!</definedName>
    <definedName name="BL5CC" localSheetId="11">'[2]Attach-3 (QR)'!#REF!</definedName>
    <definedName name="BL5CC" localSheetId="12">'[2]Attach-3 (QR)'!#REF!</definedName>
    <definedName name="BL5CC">'[4]Attach-3 (QR)'!#REF!</definedName>
    <definedName name="BL5CCC" localSheetId="20">'[2]Attach-3 (QR)'!#REF!</definedName>
    <definedName name="BL5CCC" localSheetId="0">'[2]Attach-3 (QR)'!#REF!</definedName>
    <definedName name="BL5CCC" localSheetId="17">'[2]Attach-3 (QR)'!#REF!</definedName>
    <definedName name="BL5CCC" localSheetId="13">'[3]Attach-3 (QR)'!#REF!</definedName>
    <definedName name="BL5CCC" localSheetId="2">'[1]Attach-3 (QR)'!#REF!</definedName>
    <definedName name="BL5CCC" localSheetId="16">'[2]Attach-3 (QR)'!#REF!</definedName>
    <definedName name="BL5CCC" localSheetId="18">'[2]Attach-3 (QR)'!#REF!</definedName>
    <definedName name="BL5CCC" localSheetId="19">'[2]Attach-3 (QR)'!#REF!</definedName>
    <definedName name="BL5CCC" localSheetId="8">'[4]Attach-3 (QR)'!#REF!</definedName>
    <definedName name="BL5CCC" localSheetId="9">'[4]Attach-3 (QR)'!#REF!</definedName>
    <definedName name="BL5CCC" localSheetId="10">'[2]Attach-3 (QR)'!#REF!</definedName>
    <definedName name="BL5CCC" localSheetId="11">'[2]Attach-3 (QR)'!#REF!</definedName>
    <definedName name="BL5CCC" localSheetId="12">'[2]Attach-3 (QR)'!#REF!</definedName>
    <definedName name="BL5CCC">'[4]Attach-3 (QR)'!#REF!</definedName>
    <definedName name="CAPA1" localSheetId="20">'[2]Attach-3 (QR)'!#REF!</definedName>
    <definedName name="CAPA1" localSheetId="0">'[2]Attach-3 (QR)'!#REF!</definedName>
    <definedName name="CAPA1" localSheetId="17">'[2]Attach-3 (QR)'!#REF!</definedName>
    <definedName name="CAPA1" localSheetId="13">'[3]Attach-3 (QR)'!#REF!</definedName>
    <definedName name="CAPA1" localSheetId="2">'[1]Attach-3 (QR)'!#REF!</definedName>
    <definedName name="CAPA1" localSheetId="16">'[2]Attach-3 (QR)'!#REF!</definedName>
    <definedName name="CAPA1" localSheetId="18">'[2]Attach-3 (QR)'!#REF!</definedName>
    <definedName name="CAPA1" localSheetId="19">'[2]Attach-3 (QR)'!#REF!</definedName>
    <definedName name="CAPA1" localSheetId="8">'[4]Attach-3 (QR)'!#REF!</definedName>
    <definedName name="CAPA1" localSheetId="9">'[4]Attach-3 (QR)'!#REF!</definedName>
    <definedName name="CAPA1" localSheetId="10">'[2]Attach-3 (QR)'!#REF!</definedName>
    <definedName name="CAPA1" localSheetId="11">'[2]Attach-3 (QR)'!#REF!</definedName>
    <definedName name="CAPA1" localSheetId="12">'[2]Attach-3 (QR)'!#REF!</definedName>
    <definedName name="CAPA1">'[4]Attach-3 (QR)'!#REF!</definedName>
    <definedName name="CAPA11" localSheetId="20">'[2]Attach-3 (QR)'!#REF!</definedName>
    <definedName name="CAPA11" localSheetId="0">'[2]Attach-3 (QR)'!#REF!</definedName>
    <definedName name="CAPA11" localSheetId="17">'[2]Attach-3 (QR)'!#REF!</definedName>
    <definedName name="CAPA11" localSheetId="13">'[3]Attach-3 (QR)'!#REF!</definedName>
    <definedName name="CAPA11" localSheetId="2">'[1]Attach-3 (QR)'!#REF!</definedName>
    <definedName name="CAPA11" localSheetId="16">'[2]Attach-3 (QR)'!#REF!</definedName>
    <definedName name="CAPA11" localSheetId="18">'[2]Attach-3 (QR)'!#REF!</definedName>
    <definedName name="CAPA11" localSheetId="19">'[2]Attach-3 (QR)'!#REF!</definedName>
    <definedName name="CAPA11" localSheetId="8">'[4]Attach-3 (QR)'!#REF!</definedName>
    <definedName name="CAPA11" localSheetId="9">'[4]Attach-3 (QR)'!#REF!</definedName>
    <definedName name="CAPA11" localSheetId="10">'[2]Attach-3 (QR)'!#REF!</definedName>
    <definedName name="CAPA11" localSheetId="11">'[2]Attach-3 (QR)'!#REF!</definedName>
    <definedName name="CAPA11" localSheetId="12">'[2]Attach-3 (QR)'!#REF!</definedName>
    <definedName name="CAPA11">'[4]Attach-3 (QR)'!#REF!</definedName>
    <definedName name="CAPA111" localSheetId="20">'[2]Attach-3 (QR)'!#REF!</definedName>
    <definedName name="CAPA111" localSheetId="0">'[2]Attach-3 (QR)'!#REF!</definedName>
    <definedName name="CAPA111" localSheetId="17">'[2]Attach-3 (QR)'!#REF!</definedName>
    <definedName name="CAPA111" localSheetId="13">'[3]Attach-3 (QR)'!#REF!</definedName>
    <definedName name="CAPA111" localSheetId="2">'[1]Attach-3 (QR)'!#REF!</definedName>
    <definedName name="CAPA111" localSheetId="16">'[2]Attach-3 (QR)'!#REF!</definedName>
    <definedName name="CAPA111" localSheetId="18">'[2]Attach-3 (QR)'!#REF!</definedName>
    <definedName name="CAPA111" localSheetId="19">'[2]Attach-3 (QR)'!#REF!</definedName>
    <definedName name="CAPA111" localSheetId="8">'[4]Attach-3 (QR)'!#REF!</definedName>
    <definedName name="CAPA111" localSheetId="9">'[4]Attach-3 (QR)'!#REF!</definedName>
    <definedName name="CAPA111" localSheetId="10">'[2]Attach-3 (QR)'!#REF!</definedName>
    <definedName name="CAPA111" localSheetId="11">'[2]Attach-3 (QR)'!#REF!</definedName>
    <definedName name="CAPA111" localSheetId="12">'[2]Attach-3 (QR)'!#REF!</definedName>
    <definedName name="CAPA111">'[4]Attach-3 (QR)'!#REF!</definedName>
    <definedName name="CAPA2" localSheetId="20">'[2]Attach-3 (QR)'!#REF!</definedName>
    <definedName name="CAPA2" localSheetId="0">'[2]Attach-3 (QR)'!#REF!</definedName>
    <definedName name="CAPA2" localSheetId="17">'[2]Attach-3 (QR)'!#REF!</definedName>
    <definedName name="CAPA2" localSheetId="13">'[3]Attach-3 (QR)'!#REF!</definedName>
    <definedName name="CAPA2" localSheetId="2">'[1]Attach-3 (QR)'!#REF!</definedName>
    <definedName name="CAPA2" localSheetId="16">'[2]Attach-3 (QR)'!#REF!</definedName>
    <definedName name="CAPA2" localSheetId="18">'[2]Attach-3 (QR)'!#REF!</definedName>
    <definedName name="CAPA2" localSheetId="19">'[2]Attach-3 (QR)'!#REF!</definedName>
    <definedName name="CAPA2" localSheetId="8">'[4]Attach-3 (QR)'!#REF!</definedName>
    <definedName name="CAPA2" localSheetId="9">'[4]Attach-3 (QR)'!#REF!</definedName>
    <definedName name="CAPA2" localSheetId="10">'[2]Attach-3 (QR)'!#REF!</definedName>
    <definedName name="CAPA2" localSheetId="11">'[2]Attach-3 (QR)'!#REF!</definedName>
    <definedName name="CAPA2" localSheetId="12">'[2]Attach-3 (QR)'!#REF!</definedName>
    <definedName name="CAPA2">'[4]Attach-3 (QR)'!#REF!</definedName>
    <definedName name="CAPA22" localSheetId="20">'[2]Attach-3 (QR)'!#REF!</definedName>
    <definedName name="CAPA22" localSheetId="0">'[2]Attach-3 (QR)'!#REF!</definedName>
    <definedName name="CAPA22" localSheetId="17">'[2]Attach-3 (QR)'!#REF!</definedName>
    <definedName name="CAPA22" localSheetId="13">'[3]Attach-3 (QR)'!#REF!</definedName>
    <definedName name="CAPA22" localSheetId="2">'[1]Attach-3 (QR)'!#REF!</definedName>
    <definedName name="CAPA22" localSheetId="16">'[2]Attach-3 (QR)'!#REF!</definedName>
    <definedName name="CAPA22" localSheetId="18">'[2]Attach-3 (QR)'!#REF!</definedName>
    <definedName name="CAPA22" localSheetId="19">'[2]Attach-3 (QR)'!#REF!</definedName>
    <definedName name="CAPA22" localSheetId="8">'[4]Attach-3 (QR)'!#REF!</definedName>
    <definedName name="CAPA22" localSheetId="9">'[4]Attach-3 (QR)'!#REF!</definedName>
    <definedName name="CAPA22" localSheetId="10">'[2]Attach-3 (QR)'!#REF!</definedName>
    <definedName name="CAPA22" localSheetId="11">'[2]Attach-3 (QR)'!#REF!</definedName>
    <definedName name="CAPA22" localSheetId="12">'[2]Attach-3 (QR)'!#REF!</definedName>
    <definedName name="CAPA22">'[4]Attach-3 (QR)'!#REF!</definedName>
    <definedName name="CAPA222" localSheetId="20">'[2]Attach-3 (QR)'!#REF!</definedName>
    <definedName name="CAPA222" localSheetId="0">'[2]Attach-3 (QR)'!#REF!</definedName>
    <definedName name="CAPA222" localSheetId="17">'[2]Attach-3 (QR)'!#REF!</definedName>
    <definedName name="CAPA222" localSheetId="13">'[3]Attach-3 (QR)'!#REF!</definedName>
    <definedName name="CAPA222" localSheetId="2">'[1]Attach-3 (QR)'!#REF!</definedName>
    <definedName name="CAPA222" localSheetId="16">'[2]Attach-3 (QR)'!#REF!</definedName>
    <definedName name="CAPA222" localSheetId="18">'[2]Attach-3 (QR)'!#REF!</definedName>
    <definedName name="CAPA222" localSheetId="19">'[2]Attach-3 (QR)'!#REF!</definedName>
    <definedName name="CAPA222" localSheetId="8">'[4]Attach-3 (QR)'!#REF!</definedName>
    <definedName name="CAPA222" localSheetId="9">'[4]Attach-3 (QR)'!#REF!</definedName>
    <definedName name="CAPA222" localSheetId="10">'[2]Attach-3 (QR)'!#REF!</definedName>
    <definedName name="CAPA222" localSheetId="11">'[2]Attach-3 (QR)'!#REF!</definedName>
    <definedName name="CAPA222" localSheetId="12">'[2]Attach-3 (QR)'!#REF!</definedName>
    <definedName name="CAPA222">'[4]Attach-3 (QR)'!#REF!</definedName>
    <definedName name="CAPA3" localSheetId="20">'[2]Attach-3 (QR)'!#REF!</definedName>
    <definedName name="CAPA3" localSheetId="0">'[2]Attach-3 (QR)'!#REF!</definedName>
    <definedName name="CAPA3" localSheetId="17">'[2]Attach-3 (QR)'!#REF!</definedName>
    <definedName name="CAPA3" localSheetId="13">'[3]Attach-3 (QR)'!#REF!</definedName>
    <definedName name="CAPA3" localSheetId="2">'[1]Attach-3 (QR)'!#REF!</definedName>
    <definedName name="CAPA3" localSheetId="16">'[2]Attach-3 (QR)'!#REF!</definedName>
    <definedName name="CAPA3" localSheetId="18">'[2]Attach-3 (QR)'!#REF!</definedName>
    <definedName name="CAPA3" localSheetId="19">'[2]Attach-3 (QR)'!#REF!</definedName>
    <definedName name="CAPA3" localSheetId="8">'[4]Attach-3 (QR)'!#REF!</definedName>
    <definedName name="CAPA3" localSheetId="9">'[4]Attach-3 (QR)'!#REF!</definedName>
    <definedName name="CAPA3" localSheetId="10">'[2]Attach-3 (QR)'!#REF!</definedName>
    <definedName name="CAPA3" localSheetId="11">'[2]Attach-3 (QR)'!#REF!</definedName>
    <definedName name="CAPA3" localSheetId="12">'[2]Attach-3 (QR)'!#REF!</definedName>
    <definedName name="CAPA3">'[4]Attach-3 (QR)'!#REF!</definedName>
    <definedName name="CAPA33" localSheetId="20">'[2]Attach-3 (QR)'!#REF!</definedName>
    <definedName name="CAPA33" localSheetId="0">'[2]Attach-3 (QR)'!#REF!</definedName>
    <definedName name="CAPA33" localSheetId="17">'[2]Attach-3 (QR)'!#REF!</definedName>
    <definedName name="CAPA33" localSheetId="13">'[3]Attach-3 (QR)'!#REF!</definedName>
    <definedName name="CAPA33" localSheetId="2">'[1]Attach-3 (QR)'!#REF!</definedName>
    <definedName name="CAPA33" localSheetId="16">'[2]Attach-3 (QR)'!#REF!</definedName>
    <definedName name="CAPA33" localSheetId="18">'[2]Attach-3 (QR)'!#REF!</definedName>
    <definedName name="CAPA33" localSheetId="19">'[2]Attach-3 (QR)'!#REF!</definedName>
    <definedName name="CAPA33" localSheetId="8">'[4]Attach-3 (QR)'!#REF!</definedName>
    <definedName name="CAPA33" localSheetId="9">'[4]Attach-3 (QR)'!#REF!</definedName>
    <definedName name="CAPA33" localSheetId="10">'[2]Attach-3 (QR)'!#REF!</definedName>
    <definedName name="CAPA33" localSheetId="11">'[2]Attach-3 (QR)'!#REF!</definedName>
    <definedName name="CAPA33" localSheetId="12">'[2]Attach-3 (QR)'!#REF!</definedName>
    <definedName name="CAPA33">'[4]Attach-3 (QR)'!#REF!</definedName>
    <definedName name="CAPA333" localSheetId="20">'[2]Attach-3 (QR)'!#REF!</definedName>
    <definedName name="CAPA333" localSheetId="0">'[2]Attach-3 (QR)'!#REF!</definedName>
    <definedName name="CAPA333" localSheetId="17">'[2]Attach-3 (QR)'!#REF!</definedName>
    <definedName name="CAPA333" localSheetId="13">'[3]Attach-3 (QR)'!#REF!</definedName>
    <definedName name="CAPA333" localSheetId="2">'[1]Attach-3 (QR)'!#REF!</definedName>
    <definedName name="CAPA333" localSheetId="16">'[2]Attach-3 (QR)'!#REF!</definedName>
    <definedName name="CAPA333" localSheetId="18">'[2]Attach-3 (QR)'!#REF!</definedName>
    <definedName name="CAPA333" localSheetId="19">'[2]Attach-3 (QR)'!#REF!</definedName>
    <definedName name="CAPA333" localSheetId="8">'[4]Attach-3 (QR)'!#REF!</definedName>
    <definedName name="CAPA333" localSheetId="9">'[4]Attach-3 (QR)'!#REF!</definedName>
    <definedName name="CAPA333" localSheetId="10">'[2]Attach-3 (QR)'!#REF!</definedName>
    <definedName name="CAPA333" localSheetId="11">'[2]Attach-3 (QR)'!#REF!</definedName>
    <definedName name="CAPA333" localSheetId="12">'[2]Attach-3 (QR)'!#REF!</definedName>
    <definedName name="CAPA333">'[4]Attach-3 (QR)'!#REF!</definedName>
    <definedName name="CAPA4" localSheetId="20">'[2]Attach-3 (QR)'!#REF!</definedName>
    <definedName name="CAPA4" localSheetId="0">'[2]Attach-3 (QR)'!#REF!</definedName>
    <definedName name="CAPA4" localSheetId="17">'[2]Attach-3 (QR)'!#REF!</definedName>
    <definedName name="CAPA4" localSheetId="13">'[3]Attach-3 (QR)'!#REF!</definedName>
    <definedName name="CAPA4" localSheetId="2">'[1]Attach-3 (QR)'!#REF!</definedName>
    <definedName name="CAPA4" localSheetId="16">'[2]Attach-3 (QR)'!#REF!</definedName>
    <definedName name="CAPA4" localSheetId="18">'[2]Attach-3 (QR)'!#REF!</definedName>
    <definedName name="CAPA4" localSheetId="19">'[2]Attach-3 (QR)'!#REF!</definedName>
    <definedName name="CAPA4" localSheetId="8">'[4]Attach-3 (QR)'!#REF!</definedName>
    <definedName name="CAPA4" localSheetId="9">'[4]Attach-3 (QR)'!#REF!</definedName>
    <definedName name="CAPA4" localSheetId="10">'[2]Attach-3 (QR)'!#REF!</definedName>
    <definedName name="CAPA4" localSheetId="11">'[2]Attach-3 (QR)'!#REF!</definedName>
    <definedName name="CAPA4" localSheetId="12">'[2]Attach-3 (QR)'!#REF!</definedName>
    <definedName name="CAPA4">'[4]Attach-3 (QR)'!#REF!</definedName>
    <definedName name="CAPA44" localSheetId="20">'[2]Attach-3 (QR)'!#REF!</definedName>
    <definedName name="CAPA44" localSheetId="0">'[2]Attach-3 (QR)'!#REF!</definedName>
    <definedName name="CAPA44" localSheetId="17">'[2]Attach-3 (QR)'!#REF!</definedName>
    <definedName name="CAPA44" localSheetId="13">'[3]Attach-3 (QR)'!#REF!</definedName>
    <definedName name="CAPA44" localSheetId="2">'[1]Attach-3 (QR)'!#REF!</definedName>
    <definedName name="CAPA44" localSheetId="16">'[2]Attach-3 (QR)'!#REF!</definedName>
    <definedName name="CAPA44" localSheetId="18">'[2]Attach-3 (QR)'!#REF!</definedName>
    <definedName name="CAPA44" localSheetId="19">'[2]Attach-3 (QR)'!#REF!</definedName>
    <definedName name="CAPA44" localSheetId="8">'[4]Attach-3 (QR)'!#REF!</definedName>
    <definedName name="CAPA44" localSheetId="9">'[4]Attach-3 (QR)'!#REF!</definedName>
    <definedName name="CAPA44" localSheetId="10">'[2]Attach-3 (QR)'!#REF!</definedName>
    <definedName name="CAPA44" localSheetId="11">'[2]Attach-3 (QR)'!#REF!</definedName>
    <definedName name="CAPA44" localSheetId="12">'[2]Attach-3 (QR)'!#REF!</definedName>
    <definedName name="CAPA44">'[4]Attach-3 (QR)'!#REF!</definedName>
    <definedName name="CAPA444" localSheetId="20">'[2]Attach-3 (QR)'!#REF!</definedName>
    <definedName name="CAPA444" localSheetId="0">'[2]Attach-3 (QR)'!#REF!</definedName>
    <definedName name="CAPA444" localSheetId="17">'[2]Attach-3 (QR)'!#REF!</definedName>
    <definedName name="CAPA444" localSheetId="13">'[3]Attach-3 (QR)'!#REF!</definedName>
    <definedName name="CAPA444" localSheetId="2">'[1]Attach-3 (QR)'!#REF!</definedName>
    <definedName name="CAPA444" localSheetId="16">'[2]Attach-3 (QR)'!#REF!</definedName>
    <definedName name="CAPA444" localSheetId="18">'[2]Attach-3 (QR)'!#REF!</definedName>
    <definedName name="CAPA444" localSheetId="19">'[2]Attach-3 (QR)'!#REF!</definedName>
    <definedName name="CAPA444" localSheetId="8">'[4]Attach-3 (QR)'!#REF!</definedName>
    <definedName name="CAPA444" localSheetId="9">'[4]Attach-3 (QR)'!#REF!</definedName>
    <definedName name="CAPA444" localSheetId="10">'[2]Attach-3 (QR)'!#REF!</definedName>
    <definedName name="CAPA444" localSheetId="11">'[2]Attach-3 (QR)'!#REF!</definedName>
    <definedName name="CAPA444" localSheetId="12">'[2]Attach-3 (QR)'!#REF!</definedName>
    <definedName name="CAPA444">'[4]Attach-3 (QR)'!#REF!</definedName>
    <definedName name="CAPA7" localSheetId="20">'[2]Attach-3 (QR)'!#REF!</definedName>
    <definedName name="CAPA7" localSheetId="0">'[2]Attach-3 (QR)'!#REF!</definedName>
    <definedName name="CAPA7" localSheetId="17">'[2]Attach-3 (QR)'!#REF!</definedName>
    <definedName name="CAPA7" localSheetId="13">'[3]Attach-3 (QR)'!#REF!</definedName>
    <definedName name="CAPA7" localSheetId="2">'[1]Attach-3 (QR)'!#REF!</definedName>
    <definedName name="CAPA7" localSheetId="16">'[2]Attach-3 (QR)'!#REF!</definedName>
    <definedName name="CAPA7" localSheetId="18">'[2]Attach-3 (QR)'!#REF!</definedName>
    <definedName name="CAPA7" localSheetId="19">'[2]Attach-3 (QR)'!#REF!</definedName>
    <definedName name="CAPA7" localSheetId="8">'[4]Attach-3 (QR)'!#REF!</definedName>
    <definedName name="CAPA7" localSheetId="9">'[4]Attach-3 (QR)'!#REF!</definedName>
    <definedName name="CAPA7" localSheetId="10">'[2]Attach-3 (QR)'!#REF!</definedName>
    <definedName name="CAPA7" localSheetId="11">'[2]Attach-3 (QR)'!#REF!</definedName>
    <definedName name="CAPA7" localSheetId="12">'[2]Attach-3 (QR)'!#REF!</definedName>
    <definedName name="CAPA7">'[4]Attach-3 (QR)'!#REF!</definedName>
    <definedName name="CAPA77" localSheetId="20">'[2]Attach-3 (QR)'!#REF!</definedName>
    <definedName name="CAPA77" localSheetId="0">'[2]Attach-3 (QR)'!#REF!</definedName>
    <definedName name="CAPA77" localSheetId="17">'[2]Attach-3 (QR)'!#REF!</definedName>
    <definedName name="CAPA77" localSheetId="13">'[3]Attach-3 (QR)'!#REF!</definedName>
    <definedName name="CAPA77" localSheetId="2">'[1]Attach-3 (QR)'!#REF!</definedName>
    <definedName name="CAPA77" localSheetId="16">'[2]Attach-3 (QR)'!#REF!</definedName>
    <definedName name="CAPA77" localSheetId="18">'[2]Attach-3 (QR)'!#REF!</definedName>
    <definedName name="CAPA77" localSheetId="19">'[2]Attach-3 (QR)'!#REF!</definedName>
    <definedName name="CAPA77" localSheetId="8">'[4]Attach-3 (QR)'!#REF!</definedName>
    <definedName name="CAPA77" localSheetId="9">'[4]Attach-3 (QR)'!#REF!</definedName>
    <definedName name="CAPA77" localSheetId="10">'[2]Attach-3 (QR)'!#REF!</definedName>
    <definedName name="CAPA77" localSheetId="11">'[2]Attach-3 (QR)'!#REF!</definedName>
    <definedName name="CAPA77" localSheetId="12">'[2]Attach-3 (QR)'!#REF!</definedName>
    <definedName name="CAPA77">'[4]Attach-3 (QR)'!#REF!</definedName>
    <definedName name="CAPA777" localSheetId="20">'[2]Attach-3 (QR)'!#REF!</definedName>
    <definedName name="CAPA777" localSheetId="0">'[2]Attach-3 (QR)'!#REF!</definedName>
    <definedName name="CAPA777" localSheetId="17">'[2]Attach-3 (QR)'!#REF!</definedName>
    <definedName name="CAPA777" localSheetId="13">'[3]Attach-3 (QR)'!#REF!</definedName>
    <definedName name="CAPA777" localSheetId="2">'[1]Attach-3 (QR)'!#REF!</definedName>
    <definedName name="CAPA777" localSheetId="16">'[2]Attach-3 (QR)'!#REF!</definedName>
    <definedName name="CAPA777" localSheetId="18">'[2]Attach-3 (QR)'!#REF!</definedName>
    <definedName name="CAPA777" localSheetId="19">'[2]Attach-3 (QR)'!#REF!</definedName>
    <definedName name="CAPA777" localSheetId="8">'[4]Attach-3 (QR)'!#REF!</definedName>
    <definedName name="CAPA777" localSheetId="9">'[4]Attach-3 (QR)'!#REF!</definedName>
    <definedName name="CAPA777" localSheetId="10">'[2]Attach-3 (QR)'!#REF!</definedName>
    <definedName name="CAPA777" localSheetId="11">'[2]Attach-3 (QR)'!#REF!</definedName>
    <definedName name="CAPA777" localSheetId="12">'[2]Attach-3 (QR)'!#REF!</definedName>
    <definedName name="CAPA777">'[4]Attach-3 (QR)'!#REF!</definedName>
    <definedName name="COO" localSheetId="20">'[5]Sch-1a'!#REF!</definedName>
    <definedName name="COO" localSheetId="0">'[5]Sch-1a'!#REF!</definedName>
    <definedName name="COO" localSheetId="17">'[5]Sch-1a'!#REF!</definedName>
    <definedName name="COO" localSheetId="1">'[5]Sch-1a'!#REF!</definedName>
    <definedName name="COO" localSheetId="13">'[5]Sch-1a'!#REF!</definedName>
    <definedName name="COO" localSheetId="2">'[5]Sch-1a'!#REF!</definedName>
    <definedName name="COO" localSheetId="16">'[5]Sch-1a'!#REF!</definedName>
    <definedName name="COO" localSheetId="18">'[5]Sch-1a'!#REF!</definedName>
    <definedName name="COO" localSheetId="19">'[5]Sch-1a'!#REF!</definedName>
    <definedName name="COO" localSheetId="4">'Sch-1b '!#REF!</definedName>
    <definedName name="COO" localSheetId="5">'Sch-2'!#REF!</definedName>
    <definedName name="COO" localSheetId="6">'Sch-3'!#REF!</definedName>
    <definedName name="COO" localSheetId="8">'Sch-1a'!#REF!</definedName>
    <definedName name="COO" localSheetId="9">'Sch-1a'!#REF!</definedName>
    <definedName name="COO" localSheetId="10">'[5]Sch-1a'!#REF!</definedName>
    <definedName name="COO" localSheetId="11">'[5]Sch-1a'!#REF!</definedName>
    <definedName name="COO" localSheetId="12">'[5]Sch-1a'!#REF!</definedName>
    <definedName name="COO">'Sch-1a'!#REF!</definedName>
    <definedName name="date" localSheetId="20">#REF!</definedName>
    <definedName name="date" localSheetId="0">#REF!</definedName>
    <definedName name="date" localSheetId="17">#REF!</definedName>
    <definedName name="date" localSheetId="13">#REF!</definedName>
    <definedName name="date" localSheetId="2">#REF!</definedName>
    <definedName name="date" localSheetId="16">#REF!</definedName>
    <definedName name="date" localSheetId="18">#REF!</definedName>
    <definedName name="date" localSheetId="19">#REF!</definedName>
    <definedName name="date" localSheetId="8">#REF!</definedName>
    <definedName name="date" localSheetId="9">#REF!</definedName>
    <definedName name="date" localSheetId="10">#REF!</definedName>
    <definedName name="date" localSheetId="11">#REF!</definedName>
    <definedName name="date" localSheetId="12">#REF!</definedName>
    <definedName name="date">#REF!</definedName>
    <definedName name="iii" localSheetId="20">#REF!</definedName>
    <definedName name="iii" localSheetId="0">#REF!</definedName>
    <definedName name="iii" localSheetId="17">#REF!</definedName>
    <definedName name="iii" localSheetId="13">#REF!</definedName>
    <definedName name="iii" localSheetId="16">#REF!</definedName>
    <definedName name="iii" localSheetId="18">#REF!</definedName>
    <definedName name="iii" localSheetId="19">#REF!</definedName>
    <definedName name="iii" localSheetId="8">#REF!</definedName>
    <definedName name="iii" localSheetId="9">#REF!</definedName>
    <definedName name="iii" localSheetId="10">#REF!</definedName>
    <definedName name="iii" localSheetId="11">#REF!</definedName>
    <definedName name="iii" localSheetId="12">#REF!</definedName>
    <definedName name="iii">#REF!</definedName>
    <definedName name="logo1">"Picture 7"</definedName>
    <definedName name="MANU1" localSheetId="20">'[2]Attach-3 (QR)'!#REF!</definedName>
    <definedName name="MANU1" localSheetId="0">'[2]Attach-3 (QR)'!#REF!</definedName>
    <definedName name="MANU1" localSheetId="17">'[2]Attach-3 (QR)'!#REF!</definedName>
    <definedName name="MANU1" localSheetId="13">'[3]Attach-3 (QR)'!#REF!</definedName>
    <definedName name="MANU1" localSheetId="2">'[1]Attach-3 (QR)'!#REF!</definedName>
    <definedName name="MANU1" localSheetId="16">'[2]Attach-3 (QR)'!#REF!</definedName>
    <definedName name="MANU1" localSheetId="18">'[2]Attach-3 (QR)'!#REF!</definedName>
    <definedName name="MANU1" localSheetId="19">'[2]Attach-3 (QR)'!#REF!</definedName>
    <definedName name="MANU1" localSheetId="8">'[4]Attach-3 (QR)'!#REF!</definedName>
    <definedName name="MANU1" localSheetId="9">'[4]Attach-3 (QR)'!#REF!</definedName>
    <definedName name="MANU1" localSheetId="10">'[2]Attach-3 (QR)'!#REF!</definedName>
    <definedName name="MANU1" localSheetId="11">'[2]Attach-3 (QR)'!#REF!</definedName>
    <definedName name="MANU1" localSheetId="12">'[2]Attach-3 (QR)'!#REF!</definedName>
    <definedName name="MANU1">'[4]Attach-3 (QR)'!#REF!</definedName>
    <definedName name="MANU11" localSheetId="20">'[2]Attach-3 (QR)'!#REF!</definedName>
    <definedName name="MANU11" localSheetId="0">'[2]Attach-3 (QR)'!#REF!</definedName>
    <definedName name="MANU11" localSheetId="17">'[2]Attach-3 (QR)'!#REF!</definedName>
    <definedName name="MANU11" localSheetId="13">'[3]Attach-3 (QR)'!#REF!</definedName>
    <definedName name="MANU11" localSheetId="2">'[1]Attach-3 (QR)'!#REF!</definedName>
    <definedName name="MANU11" localSheetId="16">'[2]Attach-3 (QR)'!#REF!</definedName>
    <definedName name="MANU11" localSheetId="18">'[2]Attach-3 (QR)'!#REF!</definedName>
    <definedName name="MANU11" localSheetId="19">'[2]Attach-3 (QR)'!#REF!</definedName>
    <definedName name="MANU11" localSheetId="8">'[4]Attach-3 (QR)'!#REF!</definedName>
    <definedName name="MANU11" localSheetId="9">'[4]Attach-3 (QR)'!#REF!</definedName>
    <definedName name="MANU11" localSheetId="10">'[2]Attach-3 (QR)'!#REF!</definedName>
    <definedName name="MANU11" localSheetId="11">'[2]Attach-3 (QR)'!#REF!</definedName>
    <definedName name="MANU11" localSheetId="12">'[2]Attach-3 (QR)'!#REF!</definedName>
    <definedName name="MANU11">'[4]Attach-3 (QR)'!#REF!</definedName>
    <definedName name="MANU111" localSheetId="20">'[2]Attach-3 (QR)'!#REF!</definedName>
    <definedName name="MANU111" localSheetId="0">'[2]Attach-3 (QR)'!#REF!</definedName>
    <definedName name="MANU111" localSheetId="17">'[2]Attach-3 (QR)'!#REF!</definedName>
    <definedName name="MANU111" localSheetId="13">'[3]Attach-3 (QR)'!#REF!</definedName>
    <definedName name="MANU111" localSheetId="2">'[1]Attach-3 (QR)'!#REF!</definedName>
    <definedName name="MANU111" localSheetId="16">'[2]Attach-3 (QR)'!#REF!</definedName>
    <definedName name="MANU111" localSheetId="18">'[2]Attach-3 (QR)'!#REF!</definedName>
    <definedName name="MANU111" localSheetId="19">'[2]Attach-3 (QR)'!#REF!</definedName>
    <definedName name="MANU111" localSheetId="8">'[4]Attach-3 (QR)'!#REF!</definedName>
    <definedName name="MANU111" localSheetId="9">'[4]Attach-3 (QR)'!#REF!</definedName>
    <definedName name="MANU111" localSheetId="10">'[2]Attach-3 (QR)'!#REF!</definedName>
    <definedName name="MANU111" localSheetId="11">'[2]Attach-3 (QR)'!#REF!</definedName>
    <definedName name="MANU111" localSheetId="12">'[2]Attach-3 (QR)'!#REF!</definedName>
    <definedName name="MANU111">'[4]Attach-3 (QR)'!#REF!</definedName>
    <definedName name="MANU2" localSheetId="20">'[2]Attach-3 (QR)'!#REF!</definedName>
    <definedName name="MANU2" localSheetId="0">'[2]Attach-3 (QR)'!#REF!</definedName>
    <definedName name="MANU2" localSheetId="17">'[2]Attach-3 (QR)'!#REF!</definedName>
    <definedName name="MANU2" localSheetId="13">'[3]Attach-3 (QR)'!#REF!</definedName>
    <definedName name="MANU2" localSheetId="2">'[1]Attach-3 (QR)'!#REF!</definedName>
    <definedName name="MANU2" localSheetId="16">'[2]Attach-3 (QR)'!#REF!</definedName>
    <definedName name="MANU2" localSheetId="18">'[2]Attach-3 (QR)'!#REF!</definedName>
    <definedName name="MANU2" localSheetId="19">'[2]Attach-3 (QR)'!#REF!</definedName>
    <definedName name="MANU2" localSheetId="8">'[4]Attach-3 (QR)'!#REF!</definedName>
    <definedName name="MANU2" localSheetId="9">'[4]Attach-3 (QR)'!#REF!</definedName>
    <definedName name="MANU2" localSheetId="10">'[2]Attach-3 (QR)'!#REF!</definedName>
    <definedName name="MANU2" localSheetId="11">'[2]Attach-3 (QR)'!#REF!</definedName>
    <definedName name="MANU2" localSheetId="12">'[2]Attach-3 (QR)'!#REF!</definedName>
    <definedName name="MANU2">'[4]Attach-3 (QR)'!#REF!</definedName>
    <definedName name="MANU22" localSheetId="20">'[2]Attach-3 (QR)'!#REF!</definedName>
    <definedName name="MANU22" localSheetId="0">'[2]Attach-3 (QR)'!#REF!</definedName>
    <definedName name="MANU22" localSheetId="17">'[2]Attach-3 (QR)'!#REF!</definedName>
    <definedName name="MANU22" localSheetId="13">'[3]Attach-3 (QR)'!#REF!</definedName>
    <definedName name="MANU22" localSheetId="2">'[1]Attach-3 (QR)'!#REF!</definedName>
    <definedName name="MANU22" localSheetId="16">'[2]Attach-3 (QR)'!#REF!</definedName>
    <definedName name="MANU22" localSheetId="18">'[2]Attach-3 (QR)'!#REF!</definedName>
    <definedName name="MANU22" localSheetId="19">'[2]Attach-3 (QR)'!#REF!</definedName>
    <definedName name="MANU22" localSheetId="8">'[4]Attach-3 (QR)'!#REF!</definedName>
    <definedName name="MANU22" localSheetId="9">'[4]Attach-3 (QR)'!#REF!</definedName>
    <definedName name="MANU22" localSheetId="10">'[2]Attach-3 (QR)'!#REF!</definedName>
    <definedName name="MANU22" localSheetId="11">'[2]Attach-3 (QR)'!#REF!</definedName>
    <definedName name="MANU22" localSheetId="12">'[2]Attach-3 (QR)'!#REF!</definedName>
    <definedName name="MANU22">'[4]Attach-3 (QR)'!#REF!</definedName>
    <definedName name="MANU222" localSheetId="20">'[2]Attach-3 (QR)'!#REF!</definedName>
    <definedName name="MANU222" localSheetId="0">'[2]Attach-3 (QR)'!#REF!</definedName>
    <definedName name="MANU222" localSheetId="17">'[2]Attach-3 (QR)'!#REF!</definedName>
    <definedName name="MANU222" localSheetId="13">'[3]Attach-3 (QR)'!#REF!</definedName>
    <definedName name="MANU222" localSheetId="2">'[1]Attach-3 (QR)'!#REF!</definedName>
    <definedName name="MANU222" localSheetId="16">'[2]Attach-3 (QR)'!#REF!</definedName>
    <definedName name="MANU222" localSheetId="18">'[2]Attach-3 (QR)'!#REF!</definedName>
    <definedName name="MANU222" localSheetId="19">'[2]Attach-3 (QR)'!#REF!</definedName>
    <definedName name="MANU222" localSheetId="8">'[4]Attach-3 (QR)'!#REF!</definedName>
    <definedName name="MANU222" localSheetId="9">'[4]Attach-3 (QR)'!#REF!</definedName>
    <definedName name="MANU222" localSheetId="10">'[2]Attach-3 (QR)'!#REF!</definedName>
    <definedName name="MANU222" localSheetId="11">'[2]Attach-3 (QR)'!#REF!</definedName>
    <definedName name="MANU222" localSheetId="12">'[2]Attach-3 (QR)'!#REF!</definedName>
    <definedName name="MANU222">'[4]Attach-3 (QR)'!#REF!</definedName>
    <definedName name="MANU3" localSheetId="20">'[2]Attach-3 (QR)'!#REF!</definedName>
    <definedName name="MANU3" localSheetId="0">'[2]Attach-3 (QR)'!#REF!</definedName>
    <definedName name="MANU3" localSheetId="17">'[2]Attach-3 (QR)'!#REF!</definedName>
    <definedName name="MANU3" localSheetId="13">'[3]Attach-3 (QR)'!#REF!</definedName>
    <definedName name="MANU3" localSheetId="2">'[1]Attach-3 (QR)'!#REF!</definedName>
    <definedName name="MANU3" localSheetId="16">'[2]Attach-3 (QR)'!#REF!</definedName>
    <definedName name="MANU3" localSheetId="18">'[2]Attach-3 (QR)'!#REF!</definedName>
    <definedName name="MANU3" localSheetId="19">'[2]Attach-3 (QR)'!#REF!</definedName>
    <definedName name="MANU3" localSheetId="8">'[4]Attach-3 (QR)'!#REF!</definedName>
    <definedName name="MANU3" localSheetId="9">'[4]Attach-3 (QR)'!#REF!</definedName>
    <definedName name="MANU3" localSheetId="10">'[2]Attach-3 (QR)'!#REF!</definedName>
    <definedName name="MANU3" localSheetId="11">'[2]Attach-3 (QR)'!#REF!</definedName>
    <definedName name="MANU3" localSheetId="12">'[2]Attach-3 (QR)'!#REF!</definedName>
    <definedName name="MANU3">'[4]Attach-3 (QR)'!#REF!</definedName>
    <definedName name="MANU33" localSheetId="20">'[2]Attach-3 (QR)'!#REF!</definedName>
    <definedName name="MANU33" localSheetId="0">'[2]Attach-3 (QR)'!#REF!</definedName>
    <definedName name="MANU33" localSheetId="17">'[2]Attach-3 (QR)'!#REF!</definedName>
    <definedName name="MANU33" localSheetId="13">'[3]Attach-3 (QR)'!#REF!</definedName>
    <definedName name="MANU33" localSheetId="2">'[1]Attach-3 (QR)'!#REF!</definedName>
    <definedName name="MANU33" localSheetId="16">'[2]Attach-3 (QR)'!#REF!</definedName>
    <definedName name="MANU33" localSheetId="18">'[2]Attach-3 (QR)'!#REF!</definedName>
    <definedName name="MANU33" localSheetId="19">'[2]Attach-3 (QR)'!#REF!</definedName>
    <definedName name="MANU33" localSheetId="8">'[4]Attach-3 (QR)'!#REF!</definedName>
    <definedName name="MANU33" localSheetId="9">'[4]Attach-3 (QR)'!#REF!</definedName>
    <definedName name="MANU33" localSheetId="10">'[2]Attach-3 (QR)'!#REF!</definedName>
    <definedName name="MANU33" localSheetId="11">'[2]Attach-3 (QR)'!#REF!</definedName>
    <definedName name="MANU33" localSheetId="12">'[2]Attach-3 (QR)'!#REF!</definedName>
    <definedName name="MANU33">'[4]Attach-3 (QR)'!#REF!</definedName>
    <definedName name="MANU333" localSheetId="20">'[2]Attach-3 (QR)'!#REF!</definedName>
    <definedName name="MANU333" localSheetId="0">'[2]Attach-3 (QR)'!#REF!</definedName>
    <definedName name="MANU333" localSheetId="17">'[2]Attach-3 (QR)'!#REF!</definedName>
    <definedName name="MANU333" localSheetId="13">'[3]Attach-3 (QR)'!#REF!</definedName>
    <definedName name="MANU333" localSheetId="2">'[1]Attach-3 (QR)'!#REF!</definedName>
    <definedName name="MANU333" localSheetId="16">'[2]Attach-3 (QR)'!#REF!</definedName>
    <definedName name="MANU333" localSheetId="18">'[2]Attach-3 (QR)'!#REF!</definedName>
    <definedName name="MANU333" localSheetId="19">'[2]Attach-3 (QR)'!#REF!</definedName>
    <definedName name="MANU333" localSheetId="8">'[4]Attach-3 (QR)'!#REF!</definedName>
    <definedName name="MANU333" localSheetId="9">'[4]Attach-3 (QR)'!#REF!</definedName>
    <definedName name="MANU333" localSheetId="10">'[2]Attach-3 (QR)'!#REF!</definedName>
    <definedName name="MANU333" localSheetId="11">'[2]Attach-3 (QR)'!#REF!</definedName>
    <definedName name="MANU333" localSheetId="12">'[2]Attach-3 (QR)'!#REF!</definedName>
    <definedName name="MANU333">'[4]Attach-3 (QR)'!#REF!</definedName>
    <definedName name="MANU4" localSheetId="20">'[2]Attach-3 (QR)'!#REF!</definedName>
    <definedName name="MANU4" localSheetId="0">'[2]Attach-3 (QR)'!#REF!</definedName>
    <definedName name="MANU4" localSheetId="17">'[2]Attach-3 (QR)'!#REF!</definedName>
    <definedName name="MANU4" localSheetId="13">'[3]Attach-3 (QR)'!#REF!</definedName>
    <definedName name="MANU4" localSheetId="2">'[1]Attach-3 (QR)'!#REF!</definedName>
    <definedName name="MANU4" localSheetId="16">'[2]Attach-3 (QR)'!#REF!</definedName>
    <definedName name="MANU4" localSheetId="18">'[2]Attach-3 (QR)'!#REF!</definedName>
    <definedName name="MANU4" localSheetId="19">'[2]Attach-3 (QR)'!#REF!</definedName>
    <definedName name="MANU4" localSheetId="8">'[4]Attach-3 (QR)'!#REF!</definedName>
    <definedName name="MANU4" localSheetId="9">'[4]Attach-3 (QR)'!#REF!</definedName>
    <definedName name="MANU4" localSheetId="10">'[2]Attach-3 (QR)'!#REF!</definedName>
    <definedName name="MANU4" localSheetId="11">'[2]Attach-3 (QR)'!#REF!</definedName>
    <definedName name="MANU4" localSheetId="12">'[2]Attach-3 (QR)'!#REF!</definedName>
    <definedName name="MANU4">'[4]Attach-3 (QR)'!#REF!</definedName>
    <definedName name="MANU44" localSheetId="20">'[2]Attach-3 (QR)'!#REF!</definedName>
    <definedName name="MANU44" localSheetId="0">'[2]Attach-3 (QR)'!#REF!</definedName>
    <definedName name="MANU44" localSheetId="17">'[2]Attach-3 (QR)'!#REF!</definedName>
    <definedName name="MANU44" localSheetId="13">'[3]Attach-3 (QR)'!#REF!</definedName>
    <definedName name="MANU44" localSheetId="2">'[1]Attach-3 (QR)'!#REF!</definedName>
    <definedName name="MANU44" localSheetId="16">'[2]Attach-3 (QR)'!#REF!</definedName>
    <definedName name="MANU44" localSheetId="18">'[2]Attach-3 (QR)'!#REF!</definedName>
    <definedName name="MANU44" localSheetId="19">'[2]Attach-3 (QR)'!#REF!</definedName>
    <definedName name="MANU44" localSheetId="8">'[4]Attach-3 (QR)'!#REF!</definedName>
    <definedName name="MANU44" localSheetId="9">'[4]Attach-3 (QR)'!#REF!</definedName>
    <definedName name="MANU44" localSheetId="10">'[2]Attach-3 (QR)'!#REF!</definedName>
    <definedName name="MANU44" localSheetId="11">'[2]Attach-3 (QR)'!#REF!</definedName>
    <definedName name="MANU44" localSheetId="12">'[2]Attach-3 (QR)'!#REF!</definedName>
    <definedName name="MANU44">'[4]Attach-3 (QR)'!#REF!</definedName>
    <definedName name="MANU444" localSheetId="20">'[2]Attach-3 (QR)'!#REF!</definedName>
    <definedName name="MANU444" localSheetId="0">'[2]Attach-3 (QR)'!#REF!</definedName>
    <definedName name="MANU444" localSheetId="17">'[2]Attach-3 (QR)'!#REF!</definedName>
    <definedName name="MANU444" localSheetId="13">'[3]Attach-3 (QR)'!#REF!</definedName>
    <definedName name="MANU444" localSheetId="2">'[1]Attach-3 (QR)'!#REF!</definedName>
    <definedName name="MANU444" localSheetId="16">'[2]Attach-3 (QR)'!#REF!</definedName>
    <definedName name="MANU444" localSheetId="18">'[2]Attach-3 (QR)'!#REF!</definedName>
    <definedName name="MANU444" localSheetId="19">'[2]Attach-3 (QR)'!#REF!</definedName>
    <definedName name="MANU444" localSheetId="8">'[4]Attach-3 (QR)'!#REF!</definedName>
    <definedName name="MANU444" localSheetId="9">'[4]Attach-3 (QR)'!#REF!</definedName>
    <definedName name="MANU444" localSheetId="10">'[2]Attach-3 (QR)'!#REF!</definedName>
    <definedName name="MANU444" localSheetId="11">'[2]Attach-3 (QR)'!#REF!</definedName>
    <definedName name="MANU444" localSheetId="12">'[2]Attach-3 (QR)'!#REF!</definedName>
    <definedName name="MANU444">'[4]Attach-3 (QR)'!#REF!</definedName>
    <definedName name="MANU5" localSheetId="20">'[2]Attach-3 (QR)'!#REF!</definedName>
    <definedName name="MANU5" localSheetId="0">'[2]Attach-3 (QR)'!#REF!</definedName>
    <definedName name="MANU5" localSheetId="17">'[2]Attach-3 (QR)'!#REF!</definedName>
    <definedName name="MANU5" localSheetId="13">'[3]Attach-3 (QR)'!#REF!</definedName>
    <definedName name="MANU5" localSheetId="2">'[1]Attach-3 (QR)'!#REF!</definedName>
    <definedName name="MANU5" localSheetId="16">'[2]Attach-3 (QR)'!#REF!</definedName>
    <definedName name="MANU5" localSheetId="18">'[2]Attach-3 (QR)'!#REF!</definedName>
    <definedName name="MANU5" localSheetId="19">'[2]Attach-3 (QR)'!#REF!</definedName>
    <definedName name="MANU5" localSheetId="8">'[4]Attach-3 (QR)'!#REF!</definedName>
    <definedName name="MANU5" localSheetId="9">'[4]Attach-3 (QR)'!#REF!</definedName>
    <definedName name="MANU5" localSheetId="10">'[2]Attach-3 (QR)'!#REF!</definedName>
    <definedName name="MANU5" localSheetId="11">'[2]Attach-3 (QR)'!#REF!</definedName>
    <definedName name="MANU5" localSheetId="12">'[2]Attach-3 (QR)'!#REF!</definedName>
    <definedName name="MANU5">'[4]Attach-3 (QR)'!#REF!</definedName>
    <definedName name="MANU55" localSheetId="20">'[2]Attach-3 (QR)'!#REF!</definedName>
    <definedName name="MANU55" localSheetId="0">'[2]Attach-3 (QR)'!#REF!</definedName>
    <definedName name="MANU55" localSheetId="17">'[2]Attach-3 (QR)'!#REF!</definedName>
    <definedName name="MANU55" localSheetId="13">'[3]Attach-3 (QR)'!#REF!</definedName>
    <definedName name="MANU55" localSheetId="2">'[1]Attach-3 (QR)'!#REF!</definedName>
    <definedName name="MANU55" localSheetId="16">'[2]Attach-3 (QR)'!#REF!</definedName>
    <definedName name="MANU55" localSheetId="18">'[2]Attach-3 (QR)'!#REF!</definedName>
    <definedName name="MANU55" localSheetId="19">'[2]Attach-3 (QR)'!#REF!</definedName>
    <definedName name="MANU55" localSheetId="8">'[4]Attach-3 (QR)'!#REF!</definedName>
    <definedName name="MANU55" localSheetId="9">'[4]Attach-3 (QR)'!#REF!</definedName>
    <definedName name="MANU55" localSheetId="10">'[2]Attach-3 (QR)'!#REF!</definedName>
    <definedName name="MANU55" localSheetId="11">'[2]Attach-3 (QR)'!#REF!</definedName>
    <definedName name="MANU55" localSheetId="12">'[2]Attach-3 (QR)'!#REF!</definedName>
    <definedName name="MANU55">'[4]Attach-3 (QR)'!#REF!</definedName>
    <definedName name="MANU555" localSheetId="20">'[2]Attach-3 (QR)'!#REF!</definedName>
    <definedName name="MANU555" localSheetId="0">'[2]Attach-3 (QR)'!#REF!</definedName>
    <definedName name="MANU555" localSheetId="17">'[2]Attach-3 (QR)'!#REF!</definedName>
    <definedName name="MANU555" localSheetId="13">'[3]Attach-3 (QR)'!#REF!</definedName>
    <definedName name="MANU555" localSheetId="2">'[1]Attach-3 (QR)'!#REF!</definedName>
    <definedName name="MANU555" localSheetId="16">'[2]Attach-3 (QR)'!#REF!</definedName>
    <definedName name="MANU555" localSheetId="18">'[2]Attach-3 (QR)'!#REF!</definedName>
    <definedName name="MANU555" localSheetId="19">'[2]Attach-3 (QR)'!#REF!</definedName>
    <definedName name="MANU555" localSheetId="8">'[4]Attach-3 (QR)'!#REF!</definedName>
    <definedName name="MANU555" localSheetId="9">'[4]Attach-3 (QR)'!#REF!</definedName>
    <definedName name="MANU555" localSheetId="10">'[2]Attach-3 (QR)'!#REF!</definedName>
    <definedName name="MANU555" localSheetId="11">'[2]Attach-3 (QR)'!#REF!</definedName>
    <definedName name="MANU555" localSheetId="12">'[2]Attach-3 (QR)'!#REF!</definedName>
    <definedName name="MANU555">'[4]Attach-3 (QR)'!#REF!</definedName>
    <definedName name="PATH1" localSheetId="20">'[2]Attach-3 (QR)'!#REF!</definedName>
    <definedName name="PATH1" localSheetId="0">'[2]Attach-3 (QR)'!#REF!</definedName>
    <definedName name="PATH1" localSheetId="17">'[2]Attach-3 (QR)'!#REF!</definedName>
    <definedName name="PATH1" localSheetId="13">'[3]Attach-3 (QR)'!#REF!</definedName>
    <definedName name="PATH1" localSheetId="2">'[1]Attach-3 (QR)'!#REF!</definedName>
    <definedName name="PATH1" localSheetId="16">'[2]Attach-3 (QR)'!#REF!</definedName>
    <definedName name="PATH1" localSheetId="18">'[2]Attach-3 (QR)'!#REF!</definedName>
    <definedName name="PATH1" localSheetId="19">'[2]Attach-3 (QR)'!#REF!</definedName>
    <definedName name="PATH1" localSheetId="8">'[4]Attach-3 (QR)'!#REF!</definedName>
    <definedName name="PATH1" localSheetId="9">'[4]Attach-3 (QR)'!#REF!</definedName>
    <definedName name="PATH1" localSheetId="10">'[2]Attach-3 (QR)'!#REF!</definedName>
    <definedName name="PATH1" localSheetId="11">'[2]Attach-3 (QR)'!#REF!</definedName>
    <definedName name="PATH1" localSheetId="12">'[2]Attach-3 (QR)'!#REF!</definedName>
    <definedName name="PATH1">'[4]Attach-3 (QR)'!#REF!</definedName>
    <definedName name="PATH11" localSheetId="20">'[2]Attach-3 (QR)'!#REF!</definedName>
    <definedName name="PATH11" localSheetId="0">'[2]Attach-3 (QR)'!#REF!</definedName>
    <definedName name="PATH11" localSheetId="17">'[2]Attach-3 (QR)'!#REF!</definedName>
    <definedName name="PATH11" localSheetId="13">'[3]Attach-3 (QR)'!#REF!</definedName>
    <definedName name="PATH11" localSheetId="2">'[1]Attach-3 (QR)'!#REF!</definedName>
    <definedName name="PATH11" localSheetId="16">'[2]Attach-3 (QR)'!#REF!</definedName>
    <definedName name="PATH11" localSheetId="18">'[2]Attach-3 (QR)'!#REF!</definedName>
    <definedName name="PATH11" localSheetId="19">'[2]Attach-3 (QR)'!#REF!</definedName>
    <definedName name="PATH11" localSheetId="8">'[4]Attach-3 (QR)'!#REF!</definedName>
    <definedName name="PATH11" localSheetId="9">'[4]Attach-3 (QR)'!#REF!</definedName>
    <definedName name="PATH11" localSheetId="10">'[2]Attach-3 (QR)'!#REF!</definedName>
    <definedName name="PATH11" localSheetId="11">'[2]Attach-3 (QR)'!#REF!</definedName>
    <definedName name="PATH11" localSheetId="12">'[2]Attach-3 (QR)'!#REF!</definedName>
    <definedName name="PATH11">'[4]Attach-3 (QR)'!#REF!</definedName>
    <definedName name="PATH111" localSheetId="20">'[2]Attach-3 (QR)'!#REF!</definedName>
    <definedName name="PATH111" localSheetId="0">'[2]Attach-3 (QR)'!#REF!</definedName>
    <definedName name="PATH111" localSheetId="17">'[2]Attach-3 (QR)'!#REF!</definedName>
    <definedName name="PATH111" localSheetId="13">'[3]Attach-3 (QR)'!#REF!</definedName>
    <definedName name="PATH111" localSheetId="2">'[1]Attach-3 (QR)'!#REF!</definedName>
    <definedName name="PATH111" localSheetId="16">'[2]Attach-3 (QR)'!#REF!</definedName>
    <definedName name="PATH111" localSheetId="18">'[2]Attach-3 (QR)'!#REF!</definedName>
    <definedName name="PATH111" localSheetId="19">'[2]Attach-3 (QR)'!#REF!</definedName>
    <definedName name="PATH111" localSheetId="8">'[4]Attach-3 (QR)'!#REF!</definedName>
    <definedName name="PATH111" localSheetId="9">'[4]Attach-3 (QR)'!#REF!</definedName>
    <definedName name="PATH111" localSheetId="10">'[2]Attach-3 (QR)'!#REF!</definedName>
    <definedName name="PATH111" localSheetId="11">'[2]Attach-3 (QR)'!#REF!</definedName>
    <definedName name="PATH111" localSheetId="12">'[2]Attach-3 (QR)'!#REF!</definedName>
    <definedName name="PATH111">'[4]Attach-3 (QR)'!#REF!</definedName>
    <definedName name="PATH2" localSheetId="20">'[2]Attach-3 (QR)'!#REF!</definedName>
    <definedName name="PATH2" localSheetId="0">'[2]Attach-3 (QR)'!#REF!</definedName>
    <definedName name="PATH2" localSheetId="17">'[2]Attach-3 (QR)'!#REF!</definedName>
    <definedName name="PATH2" localSheetId="13">'[3]Attach-3 (QR)'!#REF!</definedName>
    <definedName name="PATH2" localSheetId="2">'[1]Attach-3 (QR)'!#REF!</definedName>
    <definedName name="PATH2" localSheetId="16">'[2]Attach-3 (QR)'!#REF!</definedName>
    <definedName name="PATH2" localSheetId="18">'[2]Attach-3 (QR)'!#REF!</definedName>
    <definedName name="PATH2" localSheetId="19">'[2]Attach-3 (QR)'!#REF!</definedName>
    <definedName name="PATH2" localSheetId="8">'[4]Attach-3 (QR)'!#REF!</definedName>
    <definedName name="PATH2" localSheetId="9">'[4]Attach-3 (QR)'!#REF!</definedName>
    <definedName name="PATH2" localSheetId="10">'[2]Attach-3 (QR)'!#REF!</definedName>
    <definedName name="PATH2" localSheetId="11">'[2]Attach-3 (QR)'!#REF!</definedName>
    <definedName name="PATH2" localSheetId="12">'[2]Attach-3 (QR)'!#REF!</definedName>
    <definedName name="PATH2">'[4]Attach-3 (QR)'!#REF!</definedName>
    <definedName name="PATH22" localSheetId="20">'[2]Attach-3 (QR)'!#REF!</definedName>
    <definedName name="PATH22" localSheetId="0">'[2]Attach-3 (QR)'!#REF!</definedName>
    <definedName name="PATH22" localSheetId="17">'[2]Attach-3 (QR)'!#REF!</definedName>
    <definedName name="PATH22" localSheetId="13">'[3]Attach-3 (QR)'!#REF!</definedName>
    <definedName name="PATH22" localSheetId="2">'[1]Attach-3 (QR)'!#REF!</definedName>
    <definedName name="PATH22" localSheetId="16">'[2]Attach-3 (QR)'!#REF!</definedName>
    <definedName name="PATH22" localSheetId="18">'[2]Attach-3 (QR)'!#REF!</definedName>
    <definedName name="PATH22" localSheetId="19">'[2]Attach-3 (QR)'!#REF!</definedName>
    <definedName name="PATH22" localSheetId="8">'[4]Attach-3 (QR)'!#REF!</definedName>
    <definedName name="PATH22" localSheetId="9">'[4]Attach-3 (QR)'!#REF!</definedName>
    <definedName name="PATH22" localSheetId="10">'[2]Attach-3 (QR)'!#REF!</definedName>
    <definedName name="PATH22" localSheetId="11">'[2]Attach-3 (QR)'!#REF!</definedName>
    <definedName name="PATH22" localSheetId="12">'[2]Attach-3 (QR)'!#REF!</definedName>
    <definedName name="PATH22">'[4]Attach-3 (QR)'!#REF!</definedName>
    <definedName name="PATH222" localSheetId="20">'[2]Attach-3 (QR)'!#REF!</definedName>
    <definedName name="PATH222" localSheetId="0">'[2]Attach-3 (QR)'!#REF!</definedName>
    <definedName name="PATH222" localSheetId="17">'[2]Attach-3 (QR)'!#REF!</definedName>
    <definedName name="PATH222" localSheetId="13">'[3]Attach-3 (QR)'!#REF!</definedName>
    <definedName name="PATH222" localSheetId="2">'[1]Attach-3 (QR)'!#REF!</definedName>
    <definedName name="PATH222" localSheetId="16">'[2]Attach-3 (QR)'!#REF!</definedName>
    <definedName name="PATH222" localSheetId="18">'[2]Attach-3 (QR)'!#REF!</definedName>
    <definedName name="PATH222" localSheetId="19">'[2]Attach-3 (QR)'!#REF!</definedName>
    <definedName name="PATH222" localSheetId="8">'[4]Attach-3 (QR)'!#REF!</definedName>
    <definedName name="PATH222" localSheetId="9">'[4]Attach-3 (QR)'!#REF!</definedName>
    <definedName name="PATH222" localSheetId="10">'[2]Attach-3 (QR)'!#REF!</definedName>
    <definedName name="PATH222" localSheetId="11">'[2]Attach-3 (QR)'!#REF!</definedName>
    <definedName name="PATH222" localSheetId="12">'[2]Attach-3 (QR)'!#REF!</definedName>
    <definedName name="PATH222">'[4]Attach-3 (QR)'!#REF!</definedName>
    <definedName name="PATH3" localSheetId="20">'[2]Attach-3 (QR)'!#REF!</definedName>
    <definedName name="PATH3" localSheetId="0">'[2]Attach-3 (QR)'!#REF!</definedName>
    <definedName name="PATH3" localSheetId="17">'[2]Attach-3 (QR)'!#REF!</definedName>
    <definedName name="PATH3" localSheetId="13">'[3]Attach-3 (QR)'!#REF!</definedName>
    <definedName name="PATH3" localSheetId="2">'[1]Attach-3 (QR)'!#REF!</definedName>
    <definedName name="PATH3" localSheetId="16">'[2]Attach-3 (QR)'!#REF!</definedName>
    <definedName name="PATH3" localSheetId="18">'[2]Attach-3 (QR)'!#REF!</definedName>
    <definedName name="PATH3" localSheetId="19">'[2]Attach-3 (QR)'!#REF!</definedName>
    <definedName name="PATH3" localSheetId="8">'[4]Attach-3 (QR)'!#REF!</definedName>
    <definedName name="PATH3" localSheetId="9">'[4]Attach-3 (QR)'!#REF!</definedName>
    <definedName name="PATH3" localSheetId="10">'[2]Attach-3 (QR)'!#REF!</definedName>
    <definedName name="PATH3" localSheetId="11">'[2]Attach-3 (QR)'!#REF!</definedName>
    <definedName name="PATH3" localSheetId="12">'[2]Attach-3 (QR)'!#REF!</definedName>
    <definedName name="PATH3">'[4]Attach-3 (QR)'!#REF!</definedName>
    <definedName name="PATH33" localSheetId="20">'[2]Attach-3 (QR)'!#REF!</definedName>
    <definedName name="PATH33" localSheetId="0">'[2]Attach-3 (QR)'!#REF!</definedName>
    <definedName name="PATH33" localSheetId="17">'[2]Attach-3 (QR)'!#REF!</definedName>
    <definedName name="PATH33" localSheetId="13">'[3]Attach-3 (QR)'!#REF!</definedName>
    <definedName name="PATH33" localSheetId="2">'[1]Attach-3 (QR)'!#REF!</definedName>
    <definedName name="PATH33" localSheetId="16">'[2]Attach-3 (QR)'!#REF!</definedName>
    <definedName name="PATH33" localSheetId="18">'[2]Attach-3 (QR)'!#REF!</definedName>
    <definedName name="PATH33" localSheetId="19">'[2]Attach-3 (QR)'!#REF!</definedName>
    <definedName name="PATH33" localSheetId="8">'[4]Attach-3 (QR)'!#REF!</definedName>
    <definedName name="PATH33" localSheetId="9">'[4]Attach-3 (QR)'!#REF!</definedName>
    <definedName name="PATH33" localSheetId="10">'[2]Attach-3 (QR)'!#REF!</definedName>
    <definedName name="PATH33" localSheetId="11">'[2]Attach-3 (QR)'!#REF!</definedName>
    <definedName name="PATH33" localSheetId="12">'[2]Attach-3 (QR)'!#REF!</definedName>
    <definedName name="PATH33">'[4]Attach-3 (QR)'!#REF!</definedName>
    <definedName name="PATH333" localSheetId="20">'[2]Attach-3 (QR)'!#REF!</definedName>
    <definedName name="PATH333" localSheetId="0">'[2]Attach-3 (QR)'!#REF!</definedName>
    <definedName name="PATH333" localSheetId="17">'[2]Attach-3 (QR)'!#REF!</definedName>
    <definedName name="PATH333" localSheetId="13">'[3]Attach-3 (QR)'!#REF!</definedName>
    <definedName name="PATH333" localSheetId="2">'[1]Attach-3 (QR)'!#REF!</definedName>
    <definedName name="PATH333" localSheetId="16">'[2]Attach-3 (QR)'!#REF!</definedName>
    <definedName name="PATH333" localSheetId="18">'[2]Attach-3 (QR)'!#REF!</definedName>
    <definedName name="PATH333" localSheetId="19">'[2]Attach-3 (QR)'!#REF!</definedName>
    <definedName name="PATH333" localSheetId="8">'[4]Attach-3 (QR)'!#REF!</definedName>
    <definedName name="PATH333" localSheetId="9">'[4]Attach-3 (QR)'!#REF!</definedName>
    <definedName name="PATH333" localSheetId="10">'[2]Attach-3 (QR)'!#REF!</definedName>
    <definedName name="PATH333" localSheetId="11">'[2]Attach-3 (QR)'!#REF!</definedName>
    <definedName name="PATH333" localSheetId="12">'[2]Attach-3 (QR)'!#REF!</definedName>
    <definedName name="PATH333">'[4]Attach-3 (QR)'!#REF!</definedName>
    <definedName name="PATH4" localSheetId="20">'[2]Attach-3 (QR)'!#REF!</definedName>
    <definedName name="PATH4" localSheetId="0">'[2]Attach-3 (QR)'!#REF!</definedName>
    <definedName name="PATH4" localSheetId="17">'[2]Attach-3 (QR)'!#REF!</definedName>
    <definedName name="PATH4" localSheetId="13">'[3]Attach-3 (QR)'!#REF!</definedName>
    <definedName name="PATH4" localSheetId="2">'[1]Attach-3 (QR)'!#REF!</definedName>
    <definedName name="PATH4" localSheetId="16">'[2]Attach-3 (QR)'!#REF!</definedName>
    <definedName name="PATH4" localSheetId="18">'[2]Attach-3 (QR)'!#REF!</definedName>
    <definedName name="PATH4" localSheetId="19">'[2]Attach-3 (QR)'!#REF!</definedName>
    <definedName name="PATH4" localSheetId="8">'[4]Attach-3 (QR)'!#REF!</definedName>
    <definedName name="PATH4" localSheetId="9">'[4]Attach-3 (QR)'!#REF!</definedName>
    <definedName name="PATH4" localSheetId="10">'[2]Attach-3 (QR)'!#REF!</definedName>
    <definedName name="PATH4" localSheetId="11">'[2]Attach-3 (QR)'!#REF!</definedName>
    <definedName name="PATH4" localSheetId="12">'[2]Attach-3 (QR)'!#REF!</definedName>
    <definedName name="PATH4">'[4]Attach-3 (QR)'!#REF!</definedName>
    <definedName name="PATH44" localSheetId="20">'[2]Attach-3 (QR)'!#REF!</definedName>
    <definedName name="PATH44" localSheetId="0">'[2]Attach-3 (QR)'!#REF!</definedName>
    <definedName name="PATH44" localSheetId="17">'[2]Attach-3 (QR)'!#REF!</definedName>
    <definedName name="PATH44" localSheetId="13">'[3]Attach-3 (QR)'!#REF!</definedName>
    <definedName name="PATH44" localSheetId="2">'[1]Attach-3 (QR)'!#REF!</definedName>
    <definedName name="PATH44" localSheetId="16">'[2]Attach-3 (QR)'!#REF!</definedName>
    <definedName name="PATH44" localSheetId="18">'[2]Attach-3 (QR)'!#REF!</definedName>
    <definedName name="PATH44" localSheetId="19">'[2]Attach-3 (QR)'!#REF!</definedName>
    <definedName name="PATH44" localSheetId="8">'[4]Attach-3 (QR)'!#REF!</definedName>
    <definedName name="PATH44" localSheetId="9">'[4]Attach-3 (QR)'!#REF!</definedName>
    <definedName name="PATH44" localSheetId="10">'[2]Attach-3 (QR)'!#REF!</definedName>
    <definedName name="PATH44" localSheetId="11">'[2]Attach-3 (QR)'!#REF!</definedName>
    <definedName name="PATH44" localSheetId="12">'[2]Attach-3 (QR)'!#REF!</definedName>
    <definedName name="PATH44">'[4]Attach-3 (QR)'!#REF!</definedName>
    <definedName name="PATH444" localSheetId="20">'[2]Attach-3 (QR)'!#REF!</definedName>
    <definedName name="PATH444" localSheetId="0">'[2]Attach-3 (QR)'!#REF!</definedName>
    <definedName name="PATH444" localSheetId="17">'[2]Attach-3 (QR)'!#REF!</definedName>
    <definedName name="PATH444" localSheetId="13">'[3]Attach-3 (QR)'!#REF!</definedName>
    <definedName name="PATH444" localSheetId="2">'[1]Attach-3 (QR)'!#REF!</definedName>
    <definedName name="PATH444" localSheetId="16">'[2]Attach-3 (QR)'!#REF!</definedName>
    <definedName name="PATH444" localSheetId="18">'[2]Attach-3 (QR)'!#REF!</definedName>
    <definedName name="PATH444" localSheetId="19">'[2]Attach-3 (QR)'!#REF!</definedName>
    <definedName name="PATH444" localSheetId="8">'[4]Attach-3 (QR)'!#REF!</definedName>
    <definedName name="PATH444" localSheetId="9">'[4]Attach-3 (QR)'!#REF!</definedName>
    <definedName name="PATH444" localSheetId="10">'[2]Attach-3 (QR)'!#REF!</definedName>
    <definedName name="PATH444" localSheetId="11">'[2]Attach-3 (QR)'!#REF!</definedName>
    <definedName name="PATH444" localSheetId="12">'[2]Attach-3 (QR)'!#REF!</definedName>
    <definedName name="PATH444">'[4]Attach-3 (QR)'!#REF!</definedName>
    <definedName name="PATH5" localSheetId="20">'[2]Attach-3 (QR)'!#REF!</definedName>
    <definedName name="PATH5" localSheetId="0">'[2]Attach-3 (QR)'!#REF!</definedName>
    <definedName name="PATH5" localSheetId="17">'[2]Attach-3 (QR)'!#REF!</definedName>
    <definedName name="PATH5" localSheetId="13">'[3]Attach-3 (QR)'!#REF!</definedName>
    <definedName name="PATH5" localSheetId="2">'[1]Attach-3 (QR)'!#REF!</definedName>
    <definedName name="PATH5" localSheetId="16">'[2]Attach-3 (QR)'!#REF!</definedName>
    <definedName name="PATH5" localSheetId="18">'[2]Attach-3 (QR)'!#REF!</definedName>
    <definedName name="PATH5" localSheetId="19">'[2]Attach-3 (QR)'!#REF!</definedName>
    <definedName name="PATH5" localSheetId="8">'[4]Attach-3 (QR)'!#REF!</definedName>
    <definedName name="PATH5" localSheetId="9">'[4]Attach-3 (QR)'!#REF!</definedName>
    <definedName name="PATH5" localSheetId="10">'[2]Attach-3 (QR)'!#REF!</definedName>
    <definedName name="PATH5" localSheetId="11">'[2]Attach-3 (QR)'!#REF!</definedName>
    <definedName name="PATH5" localSheetId="12">'[2]Attach-3 (QR)'!#REF!</definedName>
    <definedName name="PATH5">'[4]Attach-3 (QR)'!#REF!</definedName>
    <definedName name="PATH55" localSheetId="20">'[2]Attach-3 (QR)'!#REF!</definedName>
    <definedName name="PATH55" localSheetId="0">'[2]Attach-3 (QR)'!#REF!</definedName>
    <definedName name="PATH55" localSheetId="17">'[2]Attach-3 (QR)'!#REF!</definedName>
    <definedName name="PATH55" localSheetId="13">'[3]Attach-3 (QR)'!#REF!</definedName>
    <definedName name="PATH55" localSheetId="2">'[1]Attach-3 (QR)'!#REF!</definedName>
    <definedName name="PATH55" localSheetId="16">'[2]Attach-3 (QR)'!#REF!</definedName>
    <definedName name="PATH55" localSheetId="18">'[2]Attach-3 (QR)'!#REF!</definedName>
    <definedName name="PATH55" localSheetId="19">'[2]Attach-3 (QR)'!#REF!</definedName>
    <definedName name="PATH55" localSheetId="8">'[4]Attach-3 (QR)'!#REF!</definedName>
    <definedName name="PATH55" localSheetId="9">'[4]Attach-3 (QR)'!#REF!</definedName>
    <definedName name="PATH55" localSheetId="10">'[2]Attach-3 (QR)'!#REF!</definedName>
    <definedName name="PATH55" localSheetId="11">'[2]Attach-3 (QR)'!#REF!</definedName>
    <definedName name="PATH55" localSheetId="12">'[2]Attach-3 (QR)'!#REF!</definedName>
    <definedName name="PATH55">'[4]Attach-3 (QR)'!#REF!</definedName>
    <definedName name="PATH555" localSheetId="20">'[2]Attach-3 (QR)'!#REF!</definedName>
    <definedName name="PATH555" localSheetId="0">'[2]Attach-3 (QR)'!#REF!</definedName>
    <definedName name="PATH555" localSheetId="17">'[2]Attach-3 (QR)'!#REF!</definedName>
    <definedName name="PATH555" localSheetId="13">'[3]Attach-3 (QR)'!#REF!</definedName>
    <definedName name="PATH555" localSheetId="2">'[1]Attach-3 (QR)'!#REF!</definedName>
    <definedName name="PATH555" localSheetId="16">'[2]Attach-3 (QR)'!#REF!</definedName>
    <definedName name="PATH555" localSheetId="18">'[2]Attach-3 (QR)'!#REF!</definedName>
    <definedName name="PATH555" localSheetId="19">'[2]Attach-3 (QR)'!#REF!</definedName>
    <definedName name="PATH555" localSheetId="8">'[4]Attach-3 (QR)'!#REF!</definedName>
    <definedName name="PATH555" localSheetId="9">'[4]Attach-3 (QR)'!#REF!</definedName>
    <definedName name="PATH555" localSheetId="10">'[2]Attach-3 (QR)'!#REF!</definedName>
    <definedName name="PATH555" localSheetId="11">'[2]Attach-3 (QR)'!#REF!</definedName>
    <definedName name="PATH555" localSheetId="12">'[2]Attach-3 (QR)'!#REF!</definedName>
    <definedName name="PATH555">'[4]Attach-3 (QR)'!#REF!</definedName>
    <definedName name="PATHAR1" localSheetId="8">'[1]Attach-3 (QR)'!#REF!</definedName>
    <definedName name="PATHAR1">'[1]Attach-3 (QR)'!#REF!</definedName>
    <definedName name="PATHAR2" localSheetId="8">'[1]Attach-3 (QR)'!#REF!</definedName>
    <definedName name="PATHAR2">'[1]Attach-3 (QR)'!#REF!</definedName>
    <definedName name="PATHAR3" localSheetId="8">'[1]Attach-3 (QR)'!#REF!</definedName>
    <definedName name="PATHAR3">'[1]Attach-3 (QR)'!#REF!</definedName>
    <definedName name="PATHJV1" localSheetId="20">'[2]Attach-3 (QR)'!#REF!</definedName>
    <definedName name="PATHJV1" localSheetId="0">'[2]Attach-3 (QR)'!#REF!</definedName>
    <definedName name="PATHJV1" localSheetId="17">'[2]Attach-3 (QR)'!#REF!</definedName>
    <definedName name="PATHJV1" localSheetId="13">'[3]Attach-3 (QR)'!#REF!</definedName>
    <definedName name="PATHJV1" localSheetId="2">'[1]Attach-3 (QR)'!#REF!</definedName>
    <definedName name="PATHJV1" localSheetId="16">'[2]Attach-3 (QR)'!#REF!</definedName>
    <definedName name="PATHJV1" localSheetId="18">'[2]Attach-3 (QR)'!#REF!</definedName>
    <definedName name="PATHJV1" localSheetId="19">'[2]Attach-3 (QR)'!#REF!</definedName>
    <definedName name="PATHJV1" localSheetId="8">'[4]Attach-3 (QR)'!#REF!</definedName>
    <definedName name="PATHJV1" localSheetId="9">'[4]Attach-3 (QR)'!#REF!</definedName>
    <definedName name="PATHJV1" localSheetId="10">'[2]Attach-3 (QR)'!#REF!</definedName>
    <definedName name="PATHJV1" localSheetId="11">'[2]Attach-3 (QR)'!#REF!</definedName>
    <definedName name="PATHJV1" localSheetId="12">'[2]Attach-3 (QR)'!#REF!</definedName>
    <definedName name="PATHJV1">'[4]Attach-3 (QR)'!#REF!</definedName>
    <definedName name="PATHJV11" localSheetId="20">'[2]Attach-3 (QR)'!#REF!</definedName>
    <definedName name="PATHJV11" localSheetId="0">'[2]Attach-3 (QR)'!#REF!</definedName>
    <definedName name="PATHJV11" localSheetId="17">'[2]Attach-3 (QR)'!#REF!</definedName>
    <definedName name="PATHJV11" localSheetId="13">'[3]Attach-3 (QR)'!#REF!</definedName>
    <definedName name="PATHJV11" localSheetId="2">'[1]Attach-3 (QR)'!#REF!</definedName>
    <definedName name="PATHJV11" localSheetId="16">'[2]Attach-3 (QR)'!#REF!</definedName>
    <definedName name="PATHJV11" localSheetId="18">'[2]Attach-3 (QR)'!#REF!</definedName>
    <definedName name="PATHJV11" localSheetId="19">'[2]Attach-3 (QR)'!#REF!</definedName>
    <definedName name="PATHJV11" localSheetId="8">'[4]Attach-3 (QR)'!#REF!</definedName>
    <definedName name="PATHJV11" localSheetId="9">'[4]Attach-3 (QR)'!#REF!</definedName>
    <definedName name="PATHJV11" localSheetId="10">'[2]Attach-3 (QR)'!#REF!</definedName>
    <definedName name="PATHJV11" localSheetId="11">'[2]Attach-3 (QR)'!#REF!</definedName>
    <definedName name="PATHJV11" localSheetId="12">'[2]Attach-3 (QR)'!#REF!</definedName>
    <definedName name="PATHJV11">'[4]Attach-3 (QR)'!#REF!</definedName>
    <definedName name="PATHJV111" localSheetId="20">'[2]Attach-3 (QR)'!#REF!</definedName>
    <definedName name="PATHJV111" localSheetId="0">'[2]Attach-3 (QR)'!#REF!</definedName>
    <definedName name="PATHJV111" localSheetId="17">'[2]Attach-3 (QR)'!#REF!</definedName>
    <definedName name="PATHJV111" localSheetId="13">'[3]Attach-3 (QR)'!#REF!</definedName>
    <definedName name="PATHJV111" localSheetId="2">'[1]Attach-3 (QR)'!#REF!</definedName>
    <definedName name="PATHJV111" localSheetId="16">'[2]Attach-3 (QR)'!#REF!</definedName>
    <definedName name="PATHJV111" localSheetId="18">'[2]Attach-3 (QR)'!#REF!</definedName>
    <definedName name="PATHJV111" localSheetId="19">'[2]Attach-3 (QR)'!#REF!</definedName>
    <definedName name="PATHJV111" localSheetId="8">'[4]Attach-3 (QR)'!#REF!</definedName>
    <definedName name="PATHJV111" localSheetId="9">'[4]Attach-3 (QR)'!#REF!</definedName>
    <definedName name="PATHJV111" localSheetId="10">'[2]Attach-3 (QR)'!#REF!</definedName>
    <definedName name="PATHJV111" localSheetId="11">'[2]Attach-3 (QR)'!#REF!</definedName>
    <definedName name="PATHJV111" localSheetId="12">'[2]Attach-3 (QR)'!#REF!</definedName>
    <definedName name="PATHJV111">'[4]Attach-3 (QR)'!#REF!</definedName>
    <definedName name="PATHJV2" localSheetId="20">'[2]Attach-3 (QR)'!#REF!</definedName>
    <definedName name="PATHJV2" localSheetId="0">'[2]Attach-3 (QR)'!#REF!</definedName>
    <definedName name="PATHJV2" localSheetId="17">'[2]Attach-3 (QR)'!#REF!</definedName>
    <definedName name="PATHJV2" localSheetId="13">'[3]Attach-3 (QR)'!#REF!</definedName>
    <definedName name="PATHJV2" localSheetId="2">'[1]Attach-3 (QR)'!#REF!</definedName>
    <definedName name="PATHJV2" localSheetId="16">'[2]Attach-3 (QR)'!#REF!</definedName>
    <definedName name="PATHJV2" localSheetId="18">'[2]Attach-3 (QR)'!#REF!</definedName>
    <definedName name="PATHJV2" localSheetId="19">'[2]Attach-3 (QR)'!#REF!</definedName>
    <definedName name="PATHJV2" localSheetId="8">'[4]Attach-3 (QR)'!#REF!</definedName>
    <definedName name="PATHJV2" localSheetId="9">'[4]Attach-3 (QR)'!#REF!</definedName>
    <definedName name="PATHJV2" localSheetId="10">'[2]Attach-3 (QR)'!#REF!</definedName>
    <definedName name="PATHJV2" localSheetId="11">'[2]Attach-3 (QR)'!#REF!</definedName>
    <definedName name="PATHJV2" localSheetId="12">'[2]Attach-3 (QR)'!#REF!</definedName>
    <definedName name="PATHJV2">'[4]Attach-3 (QR)'!#REF!</definedName>
    <definedName name="PATHJV22" localSheetId="20">'[2]Attach-3 (QR)'!#REF!</definedName>
    <definedName name="PATHJV22" localSheetId="0">'[2]Attach-3 (QR)'!#REF!</definedName>
    <definedName name="PATHJV22" localSheetId="17">'[2]Attach-3 (QR)'!#REF!</definedName>
    <definedName name="PATHJV22" localSheetId="13">'[3]Attach-3 (QR)'!#REF!</definedName>
    <definedName name="PATHJV22" localSheetId="2">'[1]Attach-3 (QR)'!#REF!</definedName>
    <definedName name="PATHJV22" localSheetId="16">'[2]Attach-3 (QR)'!#REF!</definedName>
    <definedName name="PATHJV22" localSheetId="18">'[2]Attach-3 (QR)'!#REF!</definedName>
    <definedName name="PATHJV22" localSheetId="19">'[2]Attach-3 (QR)'!#REF!</definedName>
    <definedName name="PATHJV22" localSheetId="8">'[4]Attach-3 (QR)'!#REF!</definedName>
    <definedName name="PATHJV22" localSheetId="9">'[4]Attach-3 (QR)'!#REF!</definedName>
    <definedName name="PATHJV22" localSheetId="10">'[2]Attach-3 (QR)'!#REF!</definedName>
    <definedName name="PATHJV22" localSheetId="11">'[2]Attach-3 (QR)'!#REF!</definedName>
    <definedName name="PATHJV22" localSheetId="12">'[2]Attach-3 (QR)'!#REF!</definedName>
    <definedName name="PATHJV22">'[4]Attach-3 (QR)'!#REF!</definedName>
    <definedName name="PATHJV222" localSheetId="20">'[2]Attach-3 (QR)'!#REF!</definedName>
    <definedName name="PATHJV222" localSheetId="0">'[2]Attach-3 (QR)'!#REF!</definedName>
    <definedName name="PATHJV222" localSheetId="17">'[2]Attach-3 (QR)'!#REF!</definedName>
    <definedName name="PATHJV222" localSheetId="13">'[3]Attach-3 (QR)'!#REF!</definedName>
    <definedName name="PATHJV222" localSheetId="2">'[1]Attach-3 (QR)'!#REF!</definedName>
    <definedName name="PATHJV222" localSheetId="16">'[2]Attach-3 (QR)'!#REF!</definedName>
    <definedName name="PATHJV222" localSheetId="18">'[2]Attach-3 (QR)'!#REF!</definedName>
    <definedName name="PATHJV222" localSheetId="19">'[2]Attach-3 (QR)'!#REF!</definedName>
    <definedName name="PATHJV222" localSheetId="8">'[4]Attach-3 (QR)'!#REF!</definedName>
    <definedName name="PATHJV222" localSheetId="9">'[4]Attach-3 (QR)'!#REF!</definedName>
    <definedName name="PATHJV222" localSheetId="10">'[2]Attach-3 (QR)'!#REF!</definedName>
    <definedName name="PATHJV222" localSheetId="11">'[2]Attach-3 (QR)'!#REF!</definedName>
    <definedName name="PATHJV222" localSheetId="12">'[2]Attach-3 (QR)'!#REF!</definedName>
    <definedName name="PATHJV222">'[4]Attach-3 (QR)'!#REF!</definedName>
    <definedName name="PATHJV3" localSheetId="20">'[2]Attach-3 (QR)'!#REF!</definedName>
    <definedName name="PATHJV3" localSheetId="0">'[2]Attach-3 (QR)'!#REF!</definedName>
    <definedName name="PATHJV3" localSheetId="17">'[2]Attach-3 (QR)'!#REF!</definedName>
    <definedName name="PATHJV3" localSheetId="13">'[3]Attach-3 (QR)'!#REF!</definedName>
    <definedName name="PATHJV3" localSheetId="2">'[1]Attach-3 (QR)'!#REF!</definedName>
    <definedName name="PATHJV3" localSheetId="16">'[2]Attach-3 (QR)'!#REF!</definedName>
    <definedName name="PATHJV3" localSheetId="18">'[2]Attach-3 (QR)'!#REF!</definedName>
    <definedName name="PATHJV3" localSheetId="19">'[2]Attach-3 (QR)'!#REF!</definedName>
    <definedName name="PATHJV3" localSheetId="8">'[4]Attach-3 (QR)'!#REF!</definedName>
    <definedName name="PATHJV3" localSheetId="9">'[4]Attach-3 (QR)'!#REF!</definedName>
    <definedName name="PATHJV3" localSheetId="10">'[2]Attach-3 (QR)'!#REF!</definedName>
    <definedName name="PATHJV3" localSheetId="11">'[2]Attach-3 (QR)'!#REF!</definedName>
    <definedName name="PATHJV3" localSheetId="12">'[2]Attach-3 (QR)'!#REF!</definedName>
    <definedName name="PATHJV3">'[4]Attach-3 (QR)'!#REF!</definedName>
    <definedName name="PATHJV33" localSheetId="20">'[2]Attach-3 (QR)'!#REF!</definedName>
    <definedName name="PATHJV33" localSheetId="0">'[2]Attach-3 (QR)'!#REF!</definedName>
    <definedName name="PATHJV33" localSheetId="17">'[2]Attach-3 (QR)'!#REF!</definedName>
    <definedName name="PATHJV33" localSheetId="13">'[3]Attach-3 (QR)'!#REF!</definedName>
    <definedName name="PATHJV33" localSheetId="2">'[1]Attach-3 (QR)'!#REF!</definedName>
    <definedName name="PATHJV33" localSheetId="16">'[2]Attach-3 (QR)'!#REF!</definedName>
    <definedName name="PATHJV33" localSheetId="18">'[2]Attach-3 (QR)'!#REF!</definedName>
    <definedName name="PATHJV33" localSheetId="19">'[2]Attach-3 (QR)'!#REF!</definedName>
    <definedName name="PATHJV33" localSheetId="8">'[4]Attach-3 (QR)'!#REF!</definedName>
    <definedName name="PATHJV33" localSheetId="9">'[4]Attach-3 (QR)'!#REF!</definedName>
    <definedName name="PATHJV33" localSheetId="10">'[2]Attach-3 (QR)'!#REF!</definedName>
    <definedName name="PATHJV33" localSheetId="11">'[2]Attach-3 (QR)'!#REF!</definedName>
    <definedName name="PATHJV33" localSheetId="12">'[2]Attach-3 (QR)'!#REF!</definedName>
    <definedName name="PATHJV33">'[4]Attach-3 (QR)'!#REF!</definedName>
    <definedName name="PATHJV333" localSheetId="20">'[2]Attach-3 (QR)'!#REF!</definedName>
    <definedName name="PATHJV333" localSheetId="0">'[2]Attach-3 (QR)'!#REF!</definedName>
    <definedName name="PATHJV333" localSheetId="17">'[2]Attach-3 (QR)'!#REF!</definedName>
    <definedName name="PATHJV333" localSheetId="13">'[3]Attach-3 (QR)'!#REF!</definedName>
    <definedName name="PATHJV333" localSheetId="2">'[1]Attach-3 (QR)'!#REF!</definedName>
    <definedName name="PATHJV333" localSheetId="16">'[2]Attach-3 (QR)'!#REF!</definedName>
    <definedName name="PATHJV333" localSheetId="18">'[2]Attach-3 (QR)'!#REF!</definedName>
    <definedName name="PATHJV333" localSheetId="19">'[2]Attach-3 (QR)'!#REF!</definedName>
    <definedName name="PATHJV333" localSheetId="8">'[4]Attach-3 (QR)'!#REF!</definedName>
    <definedName name="PATHJV333" localSheetId="9">'[4]Attach-3 (QR)'!#REF!</definedName>
    <definedName name="PATHJV333" localSheetId="10">'[2]Attach-3 (QR)'!#REF!</definedName>
    <definedName name="PATHJV333" localSheetId="11">'[2]Attach-3 (QR)'!#REF!</definedName>
    <definedName name="PATHJV333" localSheetId="12">'[2]Attach-3 (QR)'!#REF!</definedName>
    <definedName name="PATHJV333">'[4]Attach-3 (QR)'!#REF!</definedName>
    <definedName name="PATHJVPR1" localSheetId="8">'[1]Attach-3 (QR)'!#REF!</definedName>
    <definedName name="PATHJVPR1">'[1]Attach-3 (QR)'!#REF!</definedName>
    <definedName name="PATHJVPR11" localSheetId="20">'[2]Attach-3 (QR)'!#REF!</definedName>
    <definedName name="PATHJVPR11" localSheetId="0">'[2]Attach-3 (QR)'!#REF!</definedName>
    <definedName name="PATHJVPR11" localSheetId="17">'[2]Attach-3 (QR)'!#REF!</definedName>
    <definedName name="PATHJVPR11" localSheetId="13">'[3]Attach-3 (QR)'!#REF!</definedName>
    <definedName name="PATHJVPR11" localSheetId="2">'[1]Attach-3 (QR)'!#REF!</definedName>
    <definedName name="PATHJVPR11" localSheetId="16">'[2]Attach-3 (QR)'!#REF!</definedName>
    <definedName name="PATHJVPR11" localSheetId="18">'[2]Attach-3 (QR)'!#REF!</definedName>
    <definedName name="PATHJVPR11" localSheetId="19">'[2]Attach-3 (QR)'!#REF!</definedName>
    <definedName name="PATHJVPR11" localSheetId="8">'[4]Attach-3 (QR)'!#REF!</definedName>
    <definedName name="PATHJVPR11" localSheetId="9">'[4]Attach-3 (QR)'!#REF!</definedName>
    <definedName name="PATHJVPR11" localSheetId="10">'[2]Attach-3 (QR)'!#REF!</definedName>
    <definedName name="PATHJVPR11" localSheetId="11">'[2]Attach-3 (QR)'!#REF!</definedName>
    <definedName name="PATHJVPR11" localSheetId="12">'[2]Attach-3 (QR)'!#REF!</definedName>
    <definedName name="PATHJVPR11">'[4]Attach-3 (QR)'!#REF!</definedName>
    <definedName name="PATHJVPR111" localSheetId="20">'[2]Attach-3 (QR)'!#REF!</definedName>
    <definedName name="PATHJVPR111" localSheetId="0">'[2]Attach-3 (QR)'!#REF!</definedName>
    <definedName name="PATHJVPR111" localSheetId="17">'[2]Attach-3 (QR)'!#REF!</definedName>
    <definedName name="PATHJVPR111" localSheetId="13">'[3]Attach-3 (QR)'!#REF!</definedName>
    <definedName name="PATHJVPR111" localSheetId="2">'[1]Attach-3 (QR)'!#REF!</definedName>
    <definedName name="PATHJVPR111" localSheetId="16">'[2]Attach-3 (QR)'!#REF!</definedName>
    <definedName name="PATHJVPR111" localSheetId="18">'[2]Attach-3 (QR)'!#REF!</definedName>
    <definedName name="PATHJVPR111" localSheetId="19">'[2]Attach-3 (QR)'!#REF!</definedName>
    <definedName name="PATHJVPR111" localSheetId="8">'[4]Attach-3 (QR)'!#REF!</definedName>
    <definedName name="PATHJVPR111" localSheetId="9">'[4]Attach-3 (QR)'!#REF!</definedName>
    <definedName name="PATHJVPR111" localSheetId="10">'[2]Attach-3 (QR)'!#REF!</definedName>
    <definedName name="PATHJVPR111" localSheetId="11">'[2]Attach-3 (QR)'!#REF!</definedName>
    <definedName name="PATHJVPR111" localSheetId="12">'[2]Attach-3 (QR)'!#REF!</definedName>
    <definedName name="PATHJVPR111">'[4]Attach-3 (QR)'!#REF!</definedName>
    <definedName name="PATHJVPR2" localSheetId="8">'[1]Attach-3 (QR)'!#REF!</definedName>
    <definedName name="PATHJVPR2">'[1]Attach-3 (QR)'!#REF!</definedName>
    <definedName name="PATHJVPR22" localSheetId="20">'[2]Attach-3 (QR)'!#REF!</definedName>
    <definedName name="PATHJVPR22" localSheetId="0">'[2]Attach-3 (QR)'!#REF!</definedName>
    <definedName name="PATHJVPR22" localSheetId="17">'[2]Attach-3 (QR)'!#REF!</definedName>
    <definedName name="PATHJVPR22" localSheetId="13">'[3]Attach-3 (QR)'!#REF!</definedName>
    <definedName name="PATHJVPR22" localSheetId="2">'[1]Attach-3 (QR)'!#REF!</definedName>
    <definedName name="PATHJVPR22" localSheetId="16">'[2]Attach-3 (QR)'!#REF!</definedName>
    <definedName name="PATHJVPR22" localSheetId="18">'[2]Attach-3 (QR)'!#REF!</definedName>
    <definedName name="PATHJVPR22" localSheetId="19">'[2]Attach-3 (QR)'!#REF!</definedName>
    <definedName name="PATHJVPR22" localSheetId="8">'[4]Attach-3 (QR)'!#REF!</definedName>
    <definedName name="PATHJVPR22" localSheetId="9">'[4]Attach-3 (QR)'!#REF!</definedName>
    <definedName name="PATHJVPR22" localSheetId="10">'[2]Attach-3 (QR)'!#REF!</definedName>
    <definedName name="PATHJVPR22" localSheetId="11">'[2]Attach-3 (QR)'!#REF!</definedName>
    <definedName name="PATHJVPR22" localSheetId="12">'[2]Attach-3 (QR)'!#REF!</definedName>
    <definedName name="PATHJVPR22">'[4]Attach-3 (QR)'!#REF!</definedName>
    <definedName name="PATHJVPR222" localSheetId="20">'[2]Attach-3 (QR)'!#REF!</definedName>
    <definedName name="PATHJVPR222" localSheetId="0">'[2]Attach-3 (QR)'!#REF!</definedName>
    <definedName name="PATHJVPR222" localSheetId="17">'[2]Attach-3 (QR)'!#REF!</definedName>
    <definedName name="PATHJVPR222" localSheetId="13">'[3]Attach-3 (QR)'!#REF!</definedName>
    <definedName name="PATHJVPR222" localSheetId="2">'[1]Attach-3 (QR)'!#REF!</definedName>
    <definedName name="PATHJVPR222" localSheetId="16">'[2]Attach-3 (QR)'!#REF!</definedName>
    <definedName name="PATHJVPR222" localSheetId="18">'[2]Attach-3 (QR)'!#REF!</definedName>
    <definedName name="PATHJVPR222" localSheetId="19">'[2]Attach-3 (QR)'!#REF!</definedName>
    <definedName name="PATHJVPR222" localSheetId="8">'[4]Attach-3 (QR)'!#REF!</definedName>
    <definedName name="PATHJVPR222" localSheetId="9">'[4]Attach-3 (QR)'!#REF!</definedName>
    <definedName name="PATHJVPR222" localSheetId="10">'[2]Attach-3 (QR)'!#REF!</definedName>
    <definedName name="PATHJVPR222" localSheetId="11">'[2]Attach-3 (QR)'!#REF!</definedName>
    <definedName name="PATHJVPR222" localSheetId="12">'[2]Attach-3 (QR)'!#REF!</definedName>
    <definedName name="PATHJVPR222">'[4]Attach-3 (QR)'!#REF!</definedName>
    <definedName name="PATHLA1" localSheetId="20">'[2]Attach-3 (QR)'!#REF!</definedName>
    <definedName name="PATHLA1" localSheetId="0">'[2]Attach-3 (QR)'!#REF!</definedName>
    <definedName name="PATHLA1" localSheetId="17">'[2]Attach-3 (QR)'!#REF!</definedName>
    <definedName name="PATHLA1" localSheetId="13">'[3]Attach-3 (QR)'!#REF!</definedName>
    <definedName name="PATHLA1" localSheetId="2">'[1]Attach-3 (QR)'!#REF!</definedName>
    <definedName name="PATHLA1" localSheetId="16">'[2]Attach-3 (QR)'!#REF!</definedName>
    <definedName name="PATHLA1" localSheetId="18">'[2]Attach-3 (QR)'!#REF!</definedName>
    <definedName name="PATHLA1" localSheetId="19">'[2]Attach-3 (QR)'!#REF!</definedName>
    <definedName name="PATHLA1" localSheetId="8">'[4]Attach-3 (QR)'!#REF!</definedName>
    <definedName name="PATHLA1" localSheetId="9">'[4]Attach-3 (QR)'!#REF!</definedName>
    <definedName name="PATHLA1" localSheetId="10">'[2]Attach-3 (QR)'!#REF!</definedName>
    <definedName name="PATHLA1" localSheetId="11">'[2]Attach-3 (QR)'!#REF!</definedName>
    <definedName name="PATHLA1" localSheetId="12">'[2]Attach-3 (QR)'!#REF!</definedName>
    <definedName name="PATHLA1">'[4]Attach-3 (QR)'!#REF!</definedName>
    <definedName name="PATHLA2" localSheetId="20">'[2]Attach-3 (QR)'!#REF!</definedName>
    <definedName name="PATHLA2" localSheetId="0">'[2]Attach-3 (QR)'!#REF!</definedName>
    <definedName name="PATHLA2" localSheetId="17">'[2]Attach-3 (QR)'!#REF!</definedName>
    <definedName name="PATHLA2" localSheetId="13">'[3]Attach-3 (QR)'!#REF!</definedName>
    <definedName name="PATHLA2" localSheetId="2">'[1]Attach-3 (QR)'!#REF!</definedName>
    <definedName name="PATHLA2" localSheetId="16">'[2]Attach-3 (QR)'!#REF!</definedName>
    <definedName name="PATHLA2" localSheetId="18">'[2]Attach-3 (QR)'!#REF!</definedName>
    <definedName name="PATHLA2" localSheetId="19">'[2]Attach-3 (QR)'!#REF!</definedName>
    <definedName name="PATHLA2" localSheetId="8">'[4]Attach-3 (QR)'!#REF!</definedName>
    <definedName name="PATHLA2" localSheetId="9">'[4]Attach-3 (QR)'!#REF!</definedName>
    <definedName name="PATHLA2" localSheetId="10">'[2]Attach-3 (QR)'!#REF!</definedName>
    <definedName name="PATHLA2" localSheetId="11">'[2]Attach-3 (QR)'!#REF!</definedName>
    <definedName name="PATHLA2" localSheetId="12">'[2]Attach-3 (QR)'!#REF!</definedName>
    <definedName name="PATHLA2">'[4]Attach-3 (QR)'!#REF!</definedName>
    <definedName name="PATHLA3" localSheetId="20">'[2]Attach-3 (QR)'!#REF!</definedName>
    <definedName name="PATHLA3" localSheetId="0">'[2]Attach-3 (QR)'!#REF!</definedName>
    <definedName name="PATHLA3" localSheetId="17">'[2]Attach-3 (QR)'!#REF!</definedName>
    <definedName name="PATHLA3" localSheetId="13">'[3]Attach-3 (QR)'!#REF!</definedName>
    <definedName name="PATHLA3" localSheetId="2">'[1]Attach-3 (QR)'!#REF!</definedName>
    <definedName name="PATHLA3" localSheetId="16">'[2]Attach-3 (QR)'!#REF!</definedName>
    <definedName name="PATHLA3" localSheetId="18">'[2]Attach-3 (QR)'!#REF!</definedName>
    <definedName name="PATHLA3" localSheetId="19">'[2]Attach-3 (QR)'!#REF!</definedName>
    <definedName name="PATHLA3" localSheetId="8">'[4]Attach-3 (QR)'!#REF!</definedName>
    <definedName name="PATHLA3" localSheetId="9">'[4]Attach-3 (QR)'!#REF!</definedName>
    <definedName name="PATHLA3" localSheetId="10">'[2]Attach-3 (QR)'!#REF!</definedName>
    <definedName name="PATHLA3" localSheetId="11">'[2]Attach-3 (QR)'!#REF!</definedName>
    <definedName name="PATHLA3" localSheetId="12">'[2]Attach-3 (QR)'!#REF!</definedName>
    <definedName name="PATHLA3">'[4]Attach-3 (QR)'!#REF!</definedName>
    <definedName name="PATHLP1" localSheetId="8">'[1]Attach-3 (QR)'!#REF!</definedName>
    <definedName name="PATHLP1">'[1]Attach-3 (QR)'!#REF!</definedName>
    <definedName name="PATHLP2" localSheetId="20">'[2]Attach-3 (QR)'!#REF!</definedName>
    <definedName name="PATHLP2" localSheetId="0">'[2]Attach-3 (QR)'!#REF!</definedName>
    <definedName name="PATHLP2" localSheetId="17">'[2]Attach-3 (QR)'!#REF!</definedName>
    <definedName name="PATHLP2" localSheetId="13">'[3]Attach-3 (QR)'!#REF!</definedName>
    <definedName name="PATHLP2" localSheetId="2">'[1]Attach-3 (QR)'!#REF!</definedName>
    <definedName name="PATHLP2" localSheetId="16">'[2]Attach-3 (QR)'!#REF!</definedName>
    <definedName name="PATHLP2" localSheetId="18">'[2]Attach-3 (QR)'!#REF!</definedName>
    <definedName name="PATHLP2" localSheetId="19">'[2]Attach-3 (QR)'!#REF!</definedName>
    <definedName name="PATHLP2" localSheetId="8">'[4]Attach-3 (QR)'!#REF!</definedName>
    <definedName name="PATHLP2" localSheetId="9">'[4]Attach-3 (QR)'!#REF!</definedName>
    <definedName name="PATHLP2" localSheetId="10">'[2]Attach-3 (QR)'!#REF!</definedName>
    <definedName name="PATHLP2" localSheetId="11">'[2]Attach-3 (QR)'!#REF!</definedName>
    <definedName name="PATHLP2" localSheetId="12">'[2]Attach-3 (QR)'!#REF!</definedName>
    <definedName name="PATHLP2">'[4]Attach-3 (QR)'!#REF!</definedName>
    <definedName name="PATHLP3" localSheetId="20">'[2]Attach-3 (QR)'!#REF!</definedName>
    <definedName name="PATHLP3" localSheetId="0">'[2]Attach-3 (QR)'!#REF!</definedName>
    <definedName name="PATHLP3" localSheetId="17">'[2]Attach-3 (QR)'!#REF!</definedName>
    <definedName name="PATHLP3" localSheetId="13">'[3]Attach-3 (QR)'!#REF!</definedName>
    <definedName name="PATHLP3" localSheetId="2">'[1]Attach-3 (QR)'!#REF!</definedName>
    <definedName name="PATHLP3" localSheetId="16">'[2]Attach-3 (QR)'!#REF!</definedName>
    <definedName name="PATHLP3" localSheetId="18">'[2]Attach-3 (QR)'!#REF!</definedName>
    <definedName name="PATHLP3" localSheetId="19">'[2]Attach-3 (QR)'!#REF!</definedName>
    <definedName name="PATHLP3" localSheetId="8">'[4]Attach-3 (QR)'!#REF!</definedName>
    <definedName name="PATHLP3" localSheetId="9">'[4]Attach-3 (QR)'!#REF!</definedName>
    <definedName name="PATHLP3" localSheetId="10">'[2]Attach-3 (QR)'!#REF!</definedName>
    <definedName name="PATHLP3" localSheetId="11">'[2]Attach-3 (QR)'!#REF!</definedName>
    <definedName name="PATHLP3" localSheetId="12">'[2]Attach-3 (QR)'!#REF!</definedName>
    <definedName name="PATHLP3">'[4]Attach-3 (QR)'!#REF!</definedName>
    <definedName name="PATHPR1" localSheetId="8">'[1]Attach-3 (QR)'!#REF!</definedName>
    <definedName name="PATHPR1">'[1]Attach-3 (QR)'!#REF!</definedName>
    <definedName name="PATHPR2" localSheetId="20">'[2]Attach-3 (QR)'!#REF!</definedName>
    <definedName name="PATHPR2" localSheetId="0">'[2]Attach-3 (QR)'!#REF!</definedName>
    <definedName name="PATHPR2" localSheetId="17">'[2]Attach-3 (QR)'!#REF!</definedName>
    <definedName name="PATHPR2" localSheetId="13">'[3]Attach-3 (QR)'!#REF!</definedName>
    <definedName name="PATHPR2" localSheetId="2">'[1]Attach-3 (QR)'!#REF!</definedName>
    <definedName name="PATHPR2" localSheetId="16">'[2]Attach-3 (QR)'!#REF!</definedName>
    <definedName name="PATHPR2" localSheetId="18">'[2]Attach-3 (QR)'!#REF!</definedName>
    <definedName name="PATHPR2" localSheetId="19">'[2]Attach-3 (QR)'!#REF!</definedName>
    <definedName name="PATHPR2" localSheetId="8">'[4]Attach-3 (QR)'!#REF!</definedName>
    <definedName name="PATHPR2" localSheetId="9">'[4]Attach-3 (QR)'!#REF!</definedName>
    <definedName name="PATHPR2" localSheetId="10">'[2]Attach-3 (QR)'!#REF!</definedName>
    <definedName name="PATHPR2" localSheetId="11">'[2]Attach-3 (QR)'!#REF!</definedName>
    <definedName name="PATHPR2" localSheetId="12">'[2]Attach-3 (QR)'!#REF!</definedName>
    <definedName name="PATHPR2">'[4]Attach-3 (QR)'!#REF!</definedName>
    <definedName name="_xlnm.Print_Area" localSheetId="20">'Bid Form 2nd Envelope'!$A$1:$F$74</definedName>
    <definedName name="_xlnm.Print_Area" localSheetId="0">Cover!$A$1:$F$15</definedName>
    <definedName name="_xlnm.Print_Area" localSheetId="17">'Entry Tax'!$A$1:$E$16</definedName>
    <definedName name="_xlnm.Print_Area" localSheetId="1">INSTRUCTIONS!$A$1:$J$42</definedName>
    <definedName name="_xlnm.Print_Area" localSheetId="13">'Letter of Discount'!$A$1:$H$54</definedName>
    <definedName name="_xlnm.Print_Area" localSheetId="2">'Name of Bidder'!$B$1:$C$46</definedName>
    <definedName name="_xlnm.Print_Area" localSheetId="18">Octroi!$A$1:$E$16</definedName>
    <definedName name="_xlnm.Print_Area" localSheetId="19">'Other Taxes &amp; Duties'!$A$1:$F$16</definedName>
    <definedName name="_xlnm.Print_Area" localSheetId="3">'Sch-1a'!$A$1:$J$351</definedName>
    <definedName name="_xlnm.Print_Area" localSheetId="4">'Sch-1b '!$A$1:$I$350</definedName>
    <definedName name="_xlnm.Print_Area" localSheetId="5">'Sch-2'!$A$1:$M$345</definedName>
    <definedName name="_xlnm.Print_Area" localSheetId="6">'Sch-3'!$A$1:$G$257</definedName>
    <definedName name="_xlnm.Print_Area" localSheetId="7">'Sch-4a'!$A$1:$G$30</definedName>
    <definedName name="_xlnm.Print_Area" localSheetId="8">'Sch-4b'!$A$1:$G$24</definedName>
    <definedName name="_xlnm.Print_Area" localSheetId="9">'Sch-4c'!$A$1:$P$26</definedName>
    <definedName name="_xlnm.Print_Area" localSheetId="10">'Sch-5'!$A$1:$E$37</definedName>
    <definedName name="_xlnm.Print_Area" localSheetId="11">'Sch-6 '!$A$1:$E$47</definedName>
    <definedName name="_xlnm.Print_Area" localSheetId="12">'Sch-6 (After Discount)'!$A$1:$E$48</definedName>
    <definedName name="_xlnm.Print_Area" localSheetId="14">'Sch-7a'!$A$1:$G$44</definedName>
    <definedName name="_xlnm.Print_Area" localSheetId="15">'Sch-7b'!$A$1:$F$51</definedName>
    <definedName name="_xlnm.Print_Titles" localSheetId="3">'Sch-1a'!$15:$16</definedName>
    <definedName name="_xlnm.Print_Titles" localSheetId="4">'Sch-1b '!$15:$15</definedName>
    <definedName name="_xlnm.Print_Titles" localSheetId="5">'Sch-2'!$13:$16</definedName>
    <definedName name="_xlnm.Print_Titles" localSheetId="6">'Sch-3'!$16:$19</definedName>
    <definedName name="_xlnm.Print_Titles" localSheetId="7">'Sch-4a'!$16:$18</definedName>
    <definedName name="_xlnm.Print_Titles" localSheetId="8">'Sch-4b'!$16:$18</definedName>
    <definedName name="_xlnm.Print_Titles" localSheetId="10">'Sch-5'!$16:$16</definedName>
    <definedName name="_xlnm.Print_Titles" localSheetId="11">'Sch-6 '!$16:$16</definedName>
    <definedName name="_xlnm.Print_Titles" localSheetId="12">'Sch-6 (After Discount)'!$15:$15</definedName>
    <definedName name="printedname" localSheetId="20">#REF!</definedName>
    <definedName name="printedname" localSheetId="0">#REF!</definedName>
    <definedName name="printedname" localSheetId="17">#REF!</definedName>
    <definedName name="printedname" localSheetId="13">#REF!</definedName>
    <definedName name="printedname" localSheetId="2">#REF!</definedName>
    <definedName name="printedname" localSheetId="16">#REF!</definedName>
    <definedName name="printedname" localSheetId="18">#REF!</definedName>
    <definedName name="printedname" localSheetId="19">#REF!</definedName>
    <definedName name="printedname" localSheetId="8">#REF!</definedName>
    <definedName name="printedname" localSheetId="9">#REF!</definedName>
    <definedName name="printedname" localSheetId="10">#REF!</definedName>
    <definedName name="printedname" localSheetId="11">#REF!</definedName>
    <definedName name="printedname" localSheetId="12">#REF!</definedName>
    <definedName name="printedname">#REF!</definedName>
    <definedName name="_xlnm.Recorder" localSheetId="20">#REF!</definedName>
    <definedName name="_xlnm.Recorder" localSheetId="0">#REF!</definedName>
    <definedName name="_xlnm.Recorder" localSheetId="17">#REF!</definedName>
    <definedName name="_xlnm.Recorder" localSheetId="13">#REF!</definedName>
    <definedName name="_xlnm.Recorder" localSheetId="2">#REF!</definedName>
    <definedName name="_xlnm.Recorder" localSheetId="16">#REF!</definedName>
    <definedName name="_xlnm.Recorder" localSheetId="18">#REF!</definedName>
    <definedName name="_xlnm.Recorder" localSheetId="19">#REF!</definedName>
    <definedName name="_xlnm.Recorder" localSheetId="8">#REF!</definedName>
    <definedName name="_xlnm.Recorder" localSheetId="9">#REF!</definedName>
    <definedName name="_xlnm.Recorder" localSheetId="10">#REF!</definedName>
    <definedName name="_xlnm.Recorder" localSheetId="11">#REF!</definedName>
    <definedName name="_xlnm.Recorder" localSheetId="12">#REF!</definedName>
    <definedName name="_xlnm.Recorder">#REF!</definedName>
    <definedName name="TEST" localSheetId="20">#REF!</definedName>
    <definedName name="TEST" localSheetId="0">#REF!</definedName>
    <definedName name="TEST" localSheetId="17">#REF!</definedName>
    <definedName name="TEST" localSheetId="13">#REF!</definedName>
    <definedName name="TEST" localSheetId="2">#REF!</definedName>
    <definedName name="TEST" localSheetId="16">#REF!</definedName>
    <definedName name="TEST" localSheetId="18">#REF!</definedName>
    <definedName name="TEST" localSheetId="19">#REF!</definedName>
    <definedName name="TEST" localSheetId="8">#REF!</definedName>
    <definedName name="TEST" localSheetId="9">#REF!</definedName>
    <definedName name="TEST" localSheetId="10">#REF!</definedName>
    <definedName name="TEST" localSheetId="11">#REF!</definedName>
    <definedName name="TEST" localSheetId="12">#REF!</definedName>
    <definedName name="TEST">#REF!</definedName>
    <definedName name="ttt" localSheetId="20">#REF!</definedName>
    <definedName name="ttt" localSheetId="0">#REF!</definedName>
    <definedName name="ttt" localSheetId="17">#REF!</definedName>
    <definedName name="ttt" localSheetId="13">#REF!</definedName>
    <definedName name="ttt" localSheetId="16">#REF!</definedName>
    <definedName name="ttt" localSheetId="18">#REF!</definedName>
    <definedName name="ttt" localSheetId="19">#REF!</definedName>
    <definedName name="ttt" localSheetId="8">#REF!</definedName>
    <definedName name="ttt" localSheetId="9">#REF!</definedName>
    <definedName name="ttt" localSheetId="10">#REF!</definedName>
    <definedName name="ttt" localSheetId="11">#REF!</definedName>
    <definedName name="ttt" localSheetId="12">#REF!</definedName>
    <definedName name="ttt">#REF!</definedName>
    <definedName name="typeofbidder" localSheetId="20">#REF!</definedName>
    <definedName name="typeofbidder" localSheetId="0">#REF!</definedName>
    <definedName name="typeofbidder" localSheetId="17">#REF!</definedName>
    <definedName name="typeofbidder" localSheetId="13">#REF!</definedName>
    <definedName name="typeofbidder" localSheetId="16">#REF!</definedName>
    <definedName name="typeofbidder" localSheetId="18">#REF!</definedName>
    <definedName name="typeofbidder" localSheetId="19">#REF!</definedName>
    <definedName name="typeofbidder" localSheetId="8">#REF!</definedName>
    <definedName name="typeofbidder" localSheetId="9">#REF!</definedName>
    <definedName name="typeofbidder" localSheetId="10">#REF!</definedName>
    <definedName name="typeofbidder" localSheetId="11">#REF!</definedName>
    <definedName name="typeofbidder" localSheetId="12">#REF!</definedName>
    <definedName name="typeofbidder">#REF!</definedName>
    <definedName name="uuu" localSheetId="20">#REF!</definedName>
    <definedName name="uuu" localSheetId="0">#REF!</definedName>
    <definedName name="uuu" localSheetId="17">#REF!</definedName>
    <definedName name="uuu" localSheetId="13">#REF!</definedName>
    <definedName name="uuu" localSheetId="16">#REF!</definedName>
    <definedName name="uuu" localSheetId="18">#REF!</definedName>
    <definedName name="uuu" localSheetId="19">#REF!</definedName>
    <definedName name="uuu" localSheetId="8">#REF!</definedName>
    <definedName name="uuu" localSheetId="9">#REF!</definedName>
    <definedName name="uuu" localSheetId="10">#REF!</definedName>
    <definedName name="uuu" localSheetId="11">#REF!</definedName>
    <definedName name="uuu" localSheetId="12">#REF!</definedName>
    <definedName name="uuu">#REF!</definedName>
    <definedName name="yyy" localSheetId="20">#REF!</definedName>
    <definedName name="yyy" localSheetId="0">#REF!</definedName>
    <definedName name="yyy" localSheetId="17">#REF!</definedName>
    <definedName name="yyy" localSheetId="13">#REF!</definedName>
    <definedName name="yyy" localSheetId="16">#REF!</definedName>
    <definedName name="yyy" localSheetId="18">#REF!</definedName>
    <definedName name="yyy" localSheetId="19">#REF!</definedName>
    <definedName name="yyy" localSheetId="8">#REF!</definedName>
    <definedName name="yyy" localSheetId="9">#REF!</definedName>
    <definedName name="yyy" localSheetId="10">#REF!</definedName>
    <definedName name="yyy" localSheetId="11">#REF!</definedName>
    <definedName name="yyy" localSheetId="12">#REF!</definedName>
    <definedName name="yyy">#REF!</definedName>
    <definedName name="Z_01ACF2E1_8E61_4459_ABC1_B6C183DEED61_.wvu.PrintArea" localSheetId="20" hidden="1">'Bid Form 2nd Envelope'!$A$1:$F$77</definedName>
    <definedName name="Z_01ACF2E1_8E61_4459_ABC1_B6C183DEED61_.wvu.PrintArea" localSheetId="17" hidden="1">'Entry Tax'!$A$1:$E$16</definedName>
    <definedName name="Z_01ACF2E1_8E61_4459_ABC1_B6C183DEED61_.wvu.PrintArea" localSheetId="18" hidden="1">Octroi!$A$1:$E$16</definedName>
    <definedName name="Z_01ACF2E1_8E61_4459_ABC1_B6C183DEED61_.wvu.PrintArea" localSheetId="19" hidden="1">'Other Taxes &amp; Duties'!$A$1:$F$16</definedName>
    <definedName name="Z_01F55C00_CBE2_4FAD_9BFF_4D77E8414F22_.wvu.Cols" localSheetId="20" hidden="1">'Bid Form 2nd Envelope'!$G:$J,'Bid Form 2nd Envelope'!$L:$M,'Bid Form 2nd Envelope'!$Z:$AA,'Bid Form 2nd Envelope'!$AE:$AJ</definedName>
    <definedName name="Z_01F55C00_CBE2_4FAD_9BFF_4D77E8414F22_.wvu.Cols" localSheetId="13" hidden="1">'Letter of Discount'!$I:$S</definedName>
    <definedName name="Z_01F55C00_CBE2_4FAD_9BFF_4D77E8414F22_.wvu.Cols" localSheetId="2" hidden="1">'Name of Bidder'!$A:$A,'Name of Bidder'!$D:$F,'Name of Bidder'!$L:$L,'Name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01F55C00_CBE2_4FAD_9BFF_4D77E8414F22_.wvu.Cols" localSheetId="16" hidden="1">'N-W (Cr.)'!$C:$C,'N-W (Cr.)'!$H:$H,'N-W (Cr.)'!$M:$M,'N-W (Cr.)'!$R:$R</definedName>
    <definedName name="Z_01F55C00_CBE2_4FAD_9BFF_4D77E8414F22_.wvu.Cols" localSheetId="3" hidden="1">'Sch-1a'!$H:$H,'Sch-1a'!$N:$P</definedName>
    <definedName name="Z_01F55C00_CBE2_4FAD_9BFF_4D77E8414F22_.wvu.Cols" localSheetId="4" hidden="1">'Sch-1b '!$I:$J,'Sch-1b '!$L:$L</definedName>
    <definedName name="Z_01F55C00_CBE2_4FAD_9BFF_4D77E8414F22_.wvu.Cols" localSheetId="5" hidden="1">'Sch-2'!$C:$D,'Sch-2'!$I:$AE</definedName>
    <definedName name="Z_01F55C00_CBE2_4FAD_9BFF_4D77E8414F22_.wvu.Cols" localSheetId="6" hidden="1">'Sch-3'!$G:$H</definedName>
    <definedName name="Z_01F55C00_CBE2_4FAD_9BFF_4D77E8414F22_.wvu.Cols" localSheetId="8" hidden="1">'Sch-4b'!$C:$C</definedName>
    <definedName name="Z_01F55C00_CBE2_4FAD_9BFF_4D77E8414F22_.wvu.Cols" localSheetId="9" hidden="1">'Sch-4c'!$Q:$Q</definedName>
    <definedName name="Z_01F55C00_CBE2_4FAD_9BFF_4D77E8414F22_.wvu.Cols" localSheetId="10" hidden="1">'Sch-5'!$G:$M</definedName>
    <definedName name="Z_01F55C00_CBE2_4FAD_9BFF_4D77E8414F22_.wvu.Cols" localSheetId="11" hidden="1">'Sch-6 '!$L:$L</definedName>
    <definedName name="Z_01F55C00_CBE2_4FAD_9BFF_4D77E8414F22_.wvu.Cols" localSheetId="12" hidden="1">'Sch-6 (After Discount)'!$F:$G</definedName>
    <definedName name="Z_01F55C00_CBE2_4FAD_9BFF_4D77E8414F22_.wvu.Cols" localSheetId="15" hidden="1">'Sch-7b'!$G:$G</definedName>
    <definedName name="Z_01F55C00_CBE2_4FAD_9BFF_4D77E8414F22_.wvu.FilterData" localSheetId="3" hidden="1">'Sch-1a'!$G$1:$G$1483</definedName>
    <definedName name="Z_01F55C00_CBE2_4FAD_9BFF_4D77E8414F22_.wvu.FilterData" localSheetId="4" hidden="1">'Sch-1b '!$F$1:$F$647</definedName>
    <definedName name="Z_01F55C00_CBE2_4FAD_9BFF_4D77E8414F22_.wvu.FilterData" localSheetId="5" hidden="1">'Sch-2'!$F$1:$F$345</definedName>
    <definedName name="Z_01F55C00_CBE2_4FAD_9BFF_4D77E8414F22_.wvu.FilterData" localSheetId="6" hidden="1">'Sch-3'!$D$1:$D$660</definedName>
    <definedName name="Z_01F55C00_CBE2_4FAD_9BFF_4D77E8414F22_.wvu.PrintArea" localSheetId="20" hidden="1">'Bid Form 2nd Envelope'!$A$1:$F$74</definedName>
    <definedName name="Z_01F55C00_CBE2_4FAD_9BFF_4D77E8414F22_.wvu.PrintArea" localSheetId="0" hidden="1">Cover!$A$1:$F$15</definedName>
    <definedName name="Z_01F55C00_CBE2_4FAD_9BFF_4D77E8414F22_.wvu.PrintArea" localSheetId="17" hidden="1">'Entry Tax'!$A$1:$E$16</definedName>
    <definedName name="Z_01F55C00_CBE2_4FAD_9BFF_4D77E8414F22_.wvu.PrintArea" localSheetId="1" hidden="1">INSTRUCTIONS!$A$1:$J$42</definedName>
    <definedName name="Z_01F55C00_CBE2_4FAD_9BFF_4D77E8414F22_.wvu.PrintArea" localSheetId="13" hidden="1">'Letter of Discount'!$A$1:$H$54</definedName>
    <definedName name="Z_01F55C00_CBE2_4FAD_9BFF_4D77E8414F22_.wvu.PrintArea" localSheetId="2" hidden="1">'Name of Bidder'!$B$1:$C$46</definedName>
    <definedName name="Z_01F55C00_CBE2_4FAD_9BFF_4D77E8414F22_.wvu.PrintArea" localSheetId="18" hidden="1">Octroi!$A$1:$E$16</definedName>
    <definedName name="Z_01F55C00_CBE2_4FAD_9BFF_4D77E8414F22_.wvu.PrintArea" localSheetId="19" hidden="1">'Other Taxes &amp; Duties'!$A$1:$F$16</definedName>
    <definedName name="Z_01F55C00_CBE2_4FAD_9BFF_4D77E8414F22_.wvu.PrintArea" localSheetId="3" hidden="1">'Sch-1a'!$A$1:$J$351</definedName>
    <definedName name="Z_01F55C00_CBE2_4FAD_9BFF_4D77E8414F22_.wvu.PrintArea" localSheetId="4" hidden="1">'Sch-1b '!$A$1:$I$350</definedName>
    <definedName name="Z_01F55C00_CBE2_4FAD_9BFF_4D77E8414F22_.wvu.PrintArea" localSheetId="5" hidden="1">'Sch-2'!$A$1:$M$345</definedName>
    <definedName name="Z_01F55C00_CBE2_4FAD_9BFF_4D77E8414F22_.wvu.PrintArea" localSheetId="6" hidden="1">'Sch-3'!$A$1:$G$257</definedName>
    <definedName name="Z_01F55C00_CBE2_4FAD_9BFF_4D77E8414F22_.wvu.PrintArea" localSheetId="7" hidden="1">'Sch-4a'!$A$1:$G$30</definedName>
    <definedName name="Z_01F55C00_CBE2_4FAD_9BFF_4D77E8414F22_.wvu.PrintArea" localSheetId="8" hidden="1">'Sch-4b'!$A$1:$G$24</definedName>
    <definedName name="Z_01F55C00_CBE2_4FAD_9BFF_4D77E8414F22_.wvu.PrintArea" localSheetId="9" hidden="1">'Sch-4c'!$A$1:$P$26</definedName>
    <definedName name="Z_01F55C00_CBE2_4FAD_9BFF_4D77E8414F22_.wvu.PrintArea" localSheetId="10" hidden="1">'Sch-5'!$A$1:$E$37</definedName>
    <definedName name="Z_01F55C00_CBE2_4FAD_9BFF_4D77E8414F22_.wvu.PrintArea" localSheetId="11" hidden="1">'Sch-6 '!$A$1:$E$47</definedName>
    <definedName name="Z_01F55C00_CBE2_4FAD_9BFF_4D77E8414F22_.wvu.PrintArea" localSheetId="12" hidden="1">'Sch-6 (After Discount)'!$A$1:$E$48</definedName>
    <definedName name="Z_01F55C00_CBE2_4FAD_9BFF_4D77E8414F22_.wvu.PrintArea" localSheetId="14" hidden="1">'Sch-7a'!$A$1:$G$44</definedName>
    <definedName name="Z_01F55C00_CBE2_4FAD_9BFF_4D77E8414F22_.wvu.PrintArea" localSheetId="15" hidden="1">'Sch-7b'!$A$1:$F$51</definedName>
    <definedName name="Z_01F55C00_CBE2_4FAD_9BFF_4D77E8414F22_.wvu.PrintTitles" localSheetId="3" hidden="1">'Sch-1a'!$15:$16</definedName>
    <definedName name="Z_01F55C00_CBE2_4FAD_9BFF_4D77E8414F22_.wvu.PrintTitles" localSheetId="4" hidden="1">'Sch-1b '!$15:$15</definedName>
    <definedName name="Z_01F55C00_CBE2_4FAD_9BFF_4D77E8414F22_.wvu.PrintTitles" localSheetId="5" hidden="1">'Sch-2'!$13:$16</definedName>
    <definedName name="Z_01F55C00_CBE2_4FAD_9BFF_4D77E8414F22_.wvu.PrintTitles" localSheetId="6" hidden="1">'Sch-3'!$16:$19</definedName>
    <definedName name="Z_01F55C00_CBE2_4FAD_9BFF_4D77E8414F22_.wvu.PrintTitles" localSheetId="7" hidden="1">'Sch-4a'!$16:$18</definedName>
    <definedName name="Z_01F55C00_CBE2_4FAD_9BFF_4D77E8414F22_.wvu.PrintTitles" localSheetId="8" hidden="1">'Sch-4b'!$16:$18</definedName>
    <definedName name="Z_01F55C00_CBE2_4FAD_9BFF_4D77E8414F22_.wvu.PrintTitles" localSheetId="10" hidden="1">'Sch-5'!$16:$16</definedName>
    <definedName name="Z_01F55C00_CBE2_4FAD_9BFF_4D77E8414F22_.wvu.PrintTitles" localSheetId="11" hidden="1">'Sch-6 '!$16:$16</definedName>
    <definedName name="Z_01F55C00_CBE2_4FAD_9BFF_4D77E8414F22_.wvu.PrintTitles" localSheetId="12" hidden="1">'Sch-6 (After Discount)'!$15:$15</definedName>
    <definedName name="Z_01F55C00_CBE2_4FAD_9BFF_4D77E8414F22_.wvu.Rows" localSheetId="20" hidden="1">'Bid Form 2nd Envelope'!$27:$28,'Bid Form 2nd Envelope'!$39:$41,'Bid Form 2nd Envelope'!$43:$45</definedName>
    <definedName name="Z_01F55C00_CBE2_4FAD_9BFF_4D77E8414F22_.wvu.Rows" localSheetId="1" hidden="1">INSTRUCTIONS!$34:$36,INSTRUCTIONS!$42:$57</definedName>
    <definedName name="Z_01F55C00_CBE2_4FAD_9BFF_4D77E8414F22_.wvu.Rows" localSheetId="13" hidden="1">'Letter of Discount'!$29:$29,'Letter of Discount'!$39:$39,'Letter of Discount'!$43:$46</definedName>
    <definedName name="Z_01F55C00_CBE2_4FAD_9BFF_4D77E8414F22_.wvu.Rows" localSheetId="2" hidden="1">'Name of Bidder'!$6:$6,'Name of Bidder'!$11:$14,'Name of Bidder'!$24:$25,'Name of Bidder'!$33:$41</definedName>
    <definedName name="Z_01F55C00_CBE2_4FAD_9BFF_4D77E8414F22_.wvu.Rows" localSheetId="4" hidden="1">'Sch-1b '!$352:$366</definedName>
    <definedName name="Z_01F55C00_CBE2_4FAD_9BFF_4D77E8414F22_.wvu.Rows" localSheetId="5" hidden="1">'Sch-2'!$15:$15</definedName>
    <definedName name="Z_01F55C00_CBE2_4FAD_9BFF_4D77E8414F22_.wvu.Rows" localSheetId="6" hidden="1">'Sch-3'!$17:$17</definedName>
    <definedName name="Z_01F55C00_CBE2_4FAD_9BFF_4D77E8414F22_.wvu.Rows" localSheetId="10" hidden="1">'Sch-5'!$23:$23</definedName>
    <definedName name="Z_01F55C00_CBE2_4FAD_9BFF_4D77E8414F22_.wvu.Rows" localSheetId="11" hidden="1">'Sch-6 '!$23:$23,'Sch-6 '!$30:$31,'Sch-6 '!$53:$57</definedName>
    <definedName name="Z_01F55C00_CBE2_4FAD_9BFF_4D77E8414F22_.wvu.Rows" localSheetId="12" hidden="1">'Sch-6 (After Discount)'!$22:$22,'Sch-6 (After Discount)'!$29:$30,'Sch-6 (After Discount)'!$52:$62</definedName>
    <definedName name="Z_01F55C00_CBE2_4FAD_9BFF_4D77E8414F22_.wvu.Rows" localSheetId="14" hidden="1">'Sch-7a'!$20:$23,'Sch-7a'!$26:$40</definedName>
    <definedName name="Z_01F55C00_CBE2_4FAD_9BFF_4D77E8414F22_.wvu.Rows" localSheetId="15" hidden="1">'Sch-7b'!$18:$21,'Sch-7b'!$24:$38,'Sch-7b'!$41:$46,'Sch-7b'!$56:$60</definedName>
    <definedName name="Z_091A6405_72DB_46E0_B81A_EC53A5C58396_.wvu.PrintArea" localSheetId="20" hidden="1">'Bid Form 2nd Envelope'!$A$1:$F$77</definedName>
    <definedName name="Z_091A6405_72DB_46E0_B81A_EC53A5C58396_.wvu.PrintArea" localSheetId="17" hidden="1">'Entry Tax'!$A$1:$E$16</definedName>
    <definedName name="Z_091A6405_72DB_46E0_B81A_EC53A5C58396_.wvu.PrintArea" localSheetId="18" hidden="1">Octroi!$A$1:$E$16</definedName>
    <definedName name="Z_091A6405_72DB_46E0_B81A_EC53A5C58396_.wvu.PrintArea" localSheetId="19" hidden="1">'Other Taxes &amp; Duties'!$A$1:$F$16</definedName>
    <definedName name="Z_14D7F02E_BCCA_4517_ABC7_537FF4AEB67A_.wvu.PrintArea" localSheetId="20" hidden="1">'Bid Form 2nd Envelope'!$A$1:$F$77</definedName>
    <definedName name="Z_1586E746_E770_4DE8_8EE8_42BC4CF5206B_.wvu.Cols" localSheetId="2" hidden="1">'Name of Bidder'!$A$1:$A$65550,'Name of Bidder'!$E$1:$H$65550</definedName>
    <definedName name="Z_1586E746_E770_4DE8_8EE8_42BC4CF5206B_.wvu.PrintArea" localSheetId="2" hidden="1">'Name of Bidder'!$B$1:$C$46</definedName>
    <definedName name="Z_1586E746_E770_4DE8_8EE8_42BC4CF5206B_.wvu.Rows" localSheetId="2" hidden="1">'Name of Bidder'!$A$37:$IV$40</definedName>
    <definedName name="Z_20A53A97_D2BD_4E7F_8ABC_E5DF94CF88E8_.wvu.Cols" localSheetId="2" hidden="1">'Name of Bidder'!$A$1:$A$65550,'Name of Bidder'!$E$1:$H$65550</definedName>
    <definedName name="Z_20A53A97_D2BD_4E7F_8ABC_E5DF94CF88E8_.wvu.PrintArea" localSheetId="2" hidden="1">'Name of Bidder'!$B$1:$C$46</definedName>
    <definedName name="Z_20A53A97_D2BD_4E7F_8ABC_E5DF94CF88E8_.wvu.Rows" localSheetId="2" hidden="1">'Name of Bidder'!$A$37:$IV$40</definedName>
    <definedName name="Z_27A45B7A_04F2_4516_B80B_5ED0825D4ED3_.wvu.PrintArea" localSheetId="20" hidden="1">'Bid Form 2nd Envelope'!$A$1:$F$77</definedName>
    <definedName name="Z_27A45B7A_04F2_4516_B80B_5ED0825D4ED3_.wvu.PrintArea" localSheetId="17" hidden="1">'Entry Tax'!$A$1:$E$16</definedName>
    <definedName name="Z_27A45B7A_04F2_4516_B80B_5ED0825D4ED3_.wvu.PrintArea" localSheetId="18" hidden="1">Octroi!$A$1:$E$16</definedName>
    <definedName name="Z_27A45B7A_04F2_4516_B80B_5ED0825D4ED3_.wvu.PrintArea" localSheetId="19" hidden="1">'Other Taxes &amp; Duties'!$A$1:$F$16</definedName>
    <definedName name="Z_280EA05C_4582_4B0F_895F_5C9134A73222_.wvu.Cols" localSheetId="2" hidden="1">'Name of Bidder'!$A$1:$A$65550,'Name of Bidder'!$E$1:$H$65550</definedName>
    <definedName name="Z_280EA05C_4582_4B0F_895F_5C9134A73222_.wvu.PrintArea" localSheetId="2" hidden="1">'Name of Bidder'!$B$1:$C$46</definedName>
    <definedName name="Z_280EA05C_4582_4B0F_895F_5C9134A73222_.wvu.Rows" localSheetId="2" hidden="1">'Name of Bidder'!$A$37:$IV$40</definedName>
    <definedName name="Z_2D00FBC4_B44C_45F2_933A_BDA8B3EEC59C_.wvu.PrintArea" localSheetId="1" hidden="1">INSTRUCTIONS!$A$1:$J$41</definedName>
    <definedName name="Z_2D00FBC4_B44C_45F2_933A_BDA8B3EEC59C_.wvu.PrintArea" localSheetId="10" hidden="1">'Sch-5'!$A$3:$E$41</definedName>
    <definedName name="Z_2D00FBC4_B44C_45F2_933A_BDA8B3EEC59C_.wvu.Rows" localSheetId="1" hidden="1">INSTRUCTIONS!#REF!,INSTRUCTIONS!$43:$58</definedName>
    <definedName name="Z_334BFE7B_729F_4B5F_BBFA_FE5871D8551A_.wvu.Cols" localSheetId="20" hidden="1">'Bid Form 2nd Envelope'!$G:$J</definedName>
    <definedName name="Z_334BFE7B_729F_4B5F_BBFA_FE5871D8551A_.wvu.Cols" localSheetId="16" hidden="1">'N-W (Cr.)'!$C:$C,'N-W (Cr.)'!$H:$H,'N-W (Cr.)'!$M:$M,'N-W (Cr.)'!$R:$R</definedName>
    <definedName name="Z_334BFE7B_729F_4B5F_BBFA_FE5871D8551A_.wvu.Cols" localSheetId="3" hidden="1">'Sch-1a'!$K:$AX</definedName>
    <definedName name="Z_334BFE7B_729F_4B5F_BBFA_FE5871D8551A_.wvu.Cols" localSheetId="4" hidden="1">'Sch-1b '!$K:$P</definedName>
    <definedName name="Z_334BFE7B_729F_4B5F_BBFA_FE5871D8551A_.wvu.Cols" localSheetId="10" hidden="1">'Sch-5'!$F:$J</definedName>
    <definedName name="Z_334BFE7B_729F_4B5F_BBFA_FE5871D8551A_.wvu.Cols" localSheetId="11" hidden="1">'Sch-6 '!$J:$J,'Sch-6 '!$L:$L</definedName>
    <definedName name="Z_334BFE7B_729F_4B5F_BBFA_FE5871D8551A_.wvu.Cols" localSheetId="12" hidden="1">'Sch-6 (After Discount)'!$F:$H,'Sch-6 (After Discount)'!$J:$J</definedName>
    <definedName name="Z_334BFE7B_729F_4B5F_BBFA_FE5871D8551A_.wvu.FilterData" localSheetId="4" hidden="1">'Sch-1b '!#REF!</definedName>
    <definedName name="Z_334BFE7B_729F_4B5F_BBFA_FE5871D8551A_.wvu.FilterData" localSheetId="5" hidden="1">'Sch-2'!#REF!</definedName>
    <definedName name="Z_334BFE7B_729F_4B5F_BBFA_FE5871D8551A_.wvu.PrintArea" localSheetId="20" hidden="1">'Bid Form 2nd Envelope'!$A$1:$F$74</definedName>
    <definedName name="Z_334BFE7B_729F_4B5F_BBFA_FE5871D8551A_.wvu.PrintArea" localSheetId="17" hidden="1">'Entry Tax'!$A$1:$E$16</definedName>
    <definedName name="Z_334BFE7B_729F_4B5F_BBFA_FE5871D8551A_.wvu.PrintArea" localSheetId="1" hidden="1">INSTRUCTIONS!$A$1:$J$41</definedName>
    <definedName name="Z_334BFE7B_729F_4B5F_BBFA_FE5871D8551A_.wvu.PrintArea" localSheetId="13" hidden="1">'Letter of Discount'!$A$1:$H$54</definedName>
    <definedName name="Z_334BFE7B_729F_4B5F_BBFA_FE5871D8551A_.wvu.PrintArea" localSheetId="18" hidden="1">Octroi!$A$1:$E$16</definedName>
    <definedName name="Z_334BFE7B_729F_4B5F_BBFA_FE5871D8551A_.wvu.PrintArea" localSheetId="19" hidden="1">'Other Taxes &amp; Duties'!$A$1:$F$16</definedName>
    <definedName name="Z_334BFE7B_729F_4B5F_BBFA_FE5871D8551A_.wvu.PrintArea" localSheetId="3" hidden="1">'Sch-1a'!$A$1:$I$353</definedName>
    <definedName name="Z_334BFE7B_729F_4B5F_BBFA_FE5871D8551A_.wvu.PrintArea" localSheetId="4" hidden="1">'Sch-1b '!$A$1:$J$355</definedName>
    <definedName name="Z_334BFE7B_729F_4B5F_BBFA_FE5871D8551A_.wvu.PrintArea" localSheetId="5" hidden="1">'Sch-2'!$A$1:$H$345</definedName>
    <definedName name="Z_334BFE7B_729F_4B5F_BBFA_FE5871D8551A_.wvu.PrintArea" localSheetId="6" hidden="1">'Sch-3'!$A$1:$H$256</definedName>
    <definedName name="Z_334BFE7B_729F_4B5F_BBFA_FE5871D8551A_.wvu.PrintArea" localSheetId="7" hidden="1">'Sch-4a'!$A$1:$G$30</definedName>
    <definedName name="Z_334BFE7B_729F_4B5F_BBFA_FE5871D8551A_.wvu.PrintArea" localSheetId="8" hidden="1">'Sch-4b'!$A$1:$G$24</definedName>
    <definedName name="Z_334BFE7B_729F_4B5F_BBFA_FE5871D8551A_.wvu.PrintArea" localSheetId="9" hidden="1">'Sch-4c'!$A$1:$P$26</definedName>
    <definedName name="Z_334BFE7B_729F_4B5F_BBFA_FE5871D8551A_.wvu.PrintArea" localSheetId="10" hidden="1">'Sch-5'!$A$1:$E$38</definedName>
    <definedName name="Z_334BFE7B_729F_4B5F_BBFA_FE5871D8551A_.wvu.PrintArea" localSheetId="11" hidden="1">'Sch-6 '!$A$1:$E$49</definedName>
    <definedName name="Z_334BFE7B_729F_4B5F_BBFA_FE5871D8551A_.wvu.PrintArea" localSheetId="12" hidden="1">'Sch-6 (After Discount)'!$A$1:$E$48</definedName>
    <definedName name="Z_334BFE7B_729F_4B5F_BBFA_FE5871D8551A_.wvu.PrintArea" localSheetId="14" hidden="1">'Sch-7a'!$A$1:$G$46</definedName>
    <definedName name="Z_334BFE7B_729F_4B5F_BBFA_FE5871D8551A_.wvu.PrintArea" localSheetId="15" hidden="1">'Sch-7b'!$A$1:$G$51</definedName>
    <definedName name="Z_334BFE7B_729F_4B5F_BBFA_FE5871D8551A_.wvu.PrintTitles" localSheetId="3" hidden="1">'Sch-1a'!$15:$16</definedName>
    <definedName name="Z_334BFE7B_729F_4B5F_BBFA_FE5871D8551A_.wvu.PrintTitles" localSheetId="4" hidden="1">'Sch-1b '!$15:$15</definedName>
    <definedName name="Z_334BFE7B_729F_4B5F_BBFA_FE5871D8551A_.wvu.PrintTitles" localSheetId="5" hidden="1">'Sch-2'!$13:$16</definedName>
    <definedName name="Z_334BFE7B_729F_4B5F_BBFA_FE5871D8551A_.wvu.PrintTitles" localSheetId="6" hidden="1">'Sch-3'!$16:$19</definedName>
    <definedName name="Z_334BFE7B_729F_4B5F_BBFA_FE5871D8551A_.wvu.PrintTitles" localSheetId="7" hidden="1">'Sch-4a'!$16:$18</definedName>
    <definedName name="Z_334BFE7B_729F_4B5F_BBFA_FE5871D8551A_.wvu.PrintTitles" localSheetId="8" hidden="1">'Sch-4b'!$16:$18</definedName>
    <definedName name="Z_334BFE7B_729F_4B5F_BBFA_FE5871D8551A_.wvu.PrintTitles" localSheetId="10" hidden="1">'Sch-5'!$16:$16</definedName>
    <definedName name="Z_334BFE7B_729F_4B5F_BBFA_FE5871D8551A_.wvu.PrintTitles" localSheetId="11" hidden="1">'Sch-6 '!$16:$16</definedName>
    <definedName name="Z_334BFE7B_729F_4B5F_BBFA_FE5871D8551A_.wvu.PrintTitles" localSheetId="12" hidden="1">'Sch-6 (After Discount)'!$15:$15</definedName>
    <definedName name="Z_334BFE7B_729F_4B5F_BBFA_FE5871D8551A_.wvu.Rows" localSheetId="1" hidden="1">INSTRUCTIONS!$43:$58</definedName>
    <definedName name="Z_334BFE7B_729F_4B5F_BBFA_FE5871D8551A_.wvu.Rows" localSheetId="13" hidden="1">'Letter of Discount'!$42:$44,'Letter of Discount'!$66:$70,'Letter of Discount'!$87:$117</definedName>
    <definedName name="Z_334BFE7B_729F_4B5F_BBFA_FE5871D8551A_.wvu.Rows" localSheetId="3" hidden="1">'Sch-1a'!$354:$934</definedName>
    <definedName name="Z_334BFE7B_729F_4B5F_BBFA_FE5871D8551A_.wvu.Rows" localSheetId="11" hidden="1">'Sch-6 '!$53:$57</definedName>
    <definedName name="Z_334BFE7B_729F_4B5F_BBFA_FE5871D8551A_.wvu.Rows" localSheetId="12" hidden="1">'Sch-6 (After Discount)'!$52:$62</definedName>
    <definedName name="Z_3E286A90_B39B_4EF7_ADAF_AD9055F4EE3F_.wvu.Cols" localSheetId="20" hidden="1">'Bid Form 2nd Envelope'!$G:$J</definedName>
    <definedName name="Z_3E286A90_B39B_4EF7_ADAF_AD9055F4EE3F_.wvu.Cols" localSheetId="13" hidden="1">'Letter of Discount'!$I:$BE</definedName>
    <definedName name="Z_3E286A90_B39B_4EF7_ADAF_AD9055F4EE3F_.wvu.Cols" localSheetId="16" hidden="1">'N-W (Cr.)'!$C:$C,'N-W (Cr.)'!$H:$H,'N-W (Cr.)'!$M:$M,'N-W (Cr.)'!$R:$R</definedName>
    <definedName name="Z_3E286A90_B39B_4EF7_ADAF_AD9055F4EE3F_.wvu.Cols" localSheetId="3" hidden="1">'Sch-1a'!$K:$AF,'Sch-1a'!$AI:$BA</definedName>
    <definedName name="Z_3E286A90_B39B_4EF7_ADAF_AD9055F4EE3F_.wvu.Cols" localSheetId="4" hidden="1">'Sch-1b '!$K:$P,'Sch-1b '!$U:$AN</definedName>
    <definedName name="Z_3E286A90_B39B_4EF7_ADAF_AD9055F4EE3F_.wvu.Cols" localSheetId="5" hidden="1">'Sch-2'!$L:$AJ</definedName>
    <definedName name="Z_3E286A90_B39B_4EF7_ADAF_AD9055F4EE3F_.wvu.Cols" localSheetId="6" hidden="1">'Sch-3'!$I:$AG</definedName>
    <definedName name="Z_3E286A90_B39B_4EF7_ADAF_AD9055F4EE3F_.wvu.Cols" localSheetId="10" hidden="1">'Sch-5'!$F:$CG</definedName>
    <definedName name="Z_3E286A90_B39B_4EF7_ADAF_AD9055F4EE3F_.wvu.Cols" localSheetId="11" hidden="1">'Sch-6 '!$J:$J,'Sch-6 '!$L:$CB</definedName>
    <definedName name="Z_3E286A90_B39B_4EF7_ADAF_AD9055F4EE3F_.wvu.Cols" localSheetId="12" hidden="1">'Sch-6 (After Discount)'!$F:$H,'Sch-6 (After Discount)'!$J:$J</definedName>
    <definedName name="Z_3E286A90_B39B_4EF7_ADAF_AD9055F4EE3F_.wvu.FilterData" localSheetId="4" hidden="1">'Sch-1b '!#REF!</definedName>
    <definedName name="Z_3E286A90_B39B_4EF7_ADAF_AD9055F4EE3F_.wvu.PrintArea" localSheetId="20" hidden="1">'Bid Form 2nd Envelope'!$A$1:$F$74</definedName>
    <definedName name="Z_3E286A90_B39B_4EF7_ADAF_AD9055F4EE3F_.wvu.PrintArea" localSheetId="17" hidden="1">'Entry Tax'!$A$1:$E$16</definedName>
    <definedName name="Z_3E286A90_B39B_4EF7_ADAF_AD9055F4EE3F_.wvu.PrintArea" localSheetId="1" hidden="1">INSTRUCTIONS!$A$1:$J$41</definedName>
    <definedName name="Z_3E286A90_B39B_4EF7_ADAF_AD9055F4EE3F_.wvu.PrintArea" localSheetId="13" hidden="1">'Letter of Discount'!$A$1:$H$54</definedName>
    <definedName name="Z_3E286A90_B39B_4EF7_ADAF_AD9055F4EE3F_.wvu.PrintArea" localSheetId="18" hidden="1">Octroi!$A$1:$E$16</definedName>
    <definedName name="Z_3E286A90_B39B_4EF7_ADAF_AD9055F4EE3F_.wvu.PrintArea" localSheetId="19" hidden="1">'Other Taxes &amp; Duties'!$A$1:$F$16</definedName>
    <definedName name="Z_3E286A90_B39B_4EF7_ADAF_AD9055F4EE3F_.wvu.PrintArea" localSheetId="3" hidden="1">'Sch-1a'!$A$1:$I$353</definedName>
    <definedName name="Z_3E286A90_B39B_4EF7_ADAF_AD9055F4EE3F_.wvu.PrintArea" localSheetId="4" hidden="1">'Sch-1b '!$A$1:$J$355</definedName>
    <definedName name="Z_3E286A90_B39B_4EF7_ADAF_AD9055F4EE3F_.wvu.PrintArea" localSheetId="5" hidden="1">'Sch-2'!$A$1:$H$345</definedName>
    <definedName name="Z_3E286A90_B39B_4EF7_ADAF_AD9055F4EE3F_.wvu.PrintArea" localSheetId="6" hidden="1">'Sch-3'!$A$1:$H$256</definedName>
    <definedName name="Z_3E286A90_B39B_4EF7_ADAF_AD9055F4EE3F_.wvu.PrintArea" localSheetId="7" hidden="1">'Sch-4a'!$A$1:$G$30</definedName>
    <definedName name="Z_3E286A90_B39B_4EF7_ADAF_AD9055F4EE3F_.wvu.PrintArea" localSheetId="8" hidden="1">'Sch-4b'!$A$1:$G$24</definedName>
    <definedName name="Z_3E286A90_B39B_4EF7_ADAF_AD9055F4EE3F_.wvu.PrintArea" localSheetId="9" hidden="1">'Sch-4c'!$A$1:$P$26</definedName>
    <definedName name="Z_3E286A90_B39B_4EF7_ADAF_AD9055F4EE3F_.wvu.PrintArea" localSheetId="10" hidden="1">'Sch-5'!$A$1:$E$38</definedName>
    <definedName name="Z_3E286A90_B39B_4EF7_ADAF_AD9055F4EE3F_.wvu.PrintArea" localSheetId="11" hidden="1">'Sch-6 '!$A$1:$E$49</definedName>
    <definedName name="Z_3E286A90_B39B_4EF7_ADAF_AD9055F4EE3F_.wvu.PrintArea" localSheetId="12" hidden="1">'Sch-6 (After Discount)'!$A$1:$E$48</definedName>
    <definedName name="Z_3E286A90_B39B_4EF7_ADAF_AD9055F4EE3F_.wvu.PrintArea" localSheetId="14" hidden="1">'Sch-7a'!$A$1:$G$46</definedName>
    <definedName name="Z_3E286A90_B39B_4EF7_ADAF_AD9055F4EE3F_.wvu.PrintArea" localSheetId="15" hidden="1">'Sch-7b'!$A$1:$G$51</definedName>
    <definedName name="Z_3E286A90_B39B_4EF7_ADAF_AD9055F4EE3F_.wvu.PrintTitles" localSheetId="3" hidden="1">'Sch-1a'!$15:$16</definedName>
    <definedName name="Z_3E286A90_B39B_4EF7_ADAF_AD9055F4EE3F_.wvu.PrintTitles" localSheetId="4" hidden="1">'Sch-1b '!$15:$15</definedName>
    <definedName name="Z_3E286A90_B39B_4EF7_ADAF_AD9055F4EE3F_.wvu.PrintTitles" localSheetId="5" hidden="1">'Sch-2'!$13:$16</definedName>
    <definedName name="Z_3E286A90_B39B_4EF7_ADAF_AD9055F4EE3F_.wvu.PrintTitles" localSheetId="6" hidden="1">'Sch-3'!$16:$19</definedName>
    <definedName name="Z_3E286A90_B39B_4EF7_ADAF_AD9055F4EE3F_.wvu.PrintTitles" localSheetId="7" hidden="1">'Sch-4a'!$16:$18</definedName>
    <definedName name="Z_3E286A90_B39B_4EF7_ADAF_AD9055F4EE3F_.wvu.PrintTitles" localSheetId="8" hidden="1">'Sch-4b'!$16:$18</definedName>
    <definedName name="Z_3E286A90_B39B_4EF7_ADAF_AD9055F4EE3F_.wvu.PrintTitles" localSheetId="10" hidden="1">'Sch-5'!$16:$16</definedName>
    <definedName name="Z_3E286A90_B39B_4EF7_ADAF_AD9055F4EE3F_.wvu.PrintTitles" localSheetId="11" hidden="1">'Sch-6 '!$16:$16</definedName>
    <definedName name="Z_3E286A90_B39B_4EF7_ADAF_AD9055F4EE3F_.wvu.PrintTitles" localSheetId="12" hidden="1">'Sch-6 (After Discount)'!$15:$15</definedName>
    <definedName name="Z_3E286A90_B39B_4EF7_ADAF_AD9055F4EE3F_.wvu.Rows" localSheetId="1" hidden="1">INSTRUCTIONS!$43:$58</definedName>
    <definedName name="Z_3E286A90_B39B_4EF7_ADAF_AD9055F4EE3F_.wvu.Rows" localSheetId="13" hidden="1">'Letter of Discount'!$66:$70,'Letter of Discount'!$87:$117</definedName>
    <definedName name="Z_3E286A90_B39B_4EF7_ADAF_AD9055F4EE3F_.wvu.Rows" localSheetId="3" hidden="1">'Sch-1a'!#REF!,'Sch-1a'!#REF!,'Sch-1a'!$354:$962</definedName>
    <definedName name="Z_3E286A90_B39B_4EF7_ADAF_AD9055F4EE3F_.wvu.Rows" localSheetId="11" hidden="1">'Sch-6 '!$53:$57</definedName>
    <definedName name="Z_3E286A90_B39B_4EF7_ADAF_AD9055F4EE3F_.wvu.Rows" localSheetId="12" hidden="1">'Sch-6 (After Discount)'!$52:$62</definedName>
    <definedName name="Z_4F65FF32_EC61_4022_A399_2986D7B6B8B3_.wvu.Cols" localSheetId="20" hidden="1">'Bid Form 2nd Envelope'!$Z:$AJ</definedName>
    <definedName name="Z_4F65FF32_EC61_4022_A399_2986D7B6B8B3_.wvu.PrintArea" localSheetId="20" hidden="1">'Bid Form 2nd Envelope'!$A$1:$F$77</definedName>
    <definedName name="Z_4F65FF32_EC61_4022_A399_2986D7B6B8B3_.wvu.PrintArea" localSheetId="17" hidden="1">'Entry Tax'!$A$1:$E$16</definedName>
    <definedName name="Z_4F65FF32_EC61_4022_A399_2986D7B6B8B3_.wvu.PrintArea" localSheetId="18" hidden="1">Octroi!$A$1:$E$16</definedName>
    <definedName name="Z_4F65FF32_EC61_4022_A399_2986D7B6B8B3_.wvu.PrintArea" localSheetId="19" hidden="1">'Other Taxes &amp; Duties'!$A$1:$F$16</definedName>
    <definedName name="Z_57EC2AB3_459C_475C_AFE6_EBB6882FA67E_.wvu.Cols" localSheetId="2" hidden="1">'Name of Bidder'!$A$1:$A$65550,'Name of Bidder'!$E$1:$H$65550</definedName>
    <definedName name="Z_57EC2AB3_459C_475C_AFE6_EBB6882FA67E_.wvu.PrintArea" localSheetId="2" hidden="1">'Name of Bidder'!$B$1:$C$46</definedName>
    <definedName name="Z_57EC2AB3_459C_475C_AFE6_EBB6882FA67E_.wvu.Rows" localSheetId="2" hidden="1">'Name of Bidder'!$A$37:$IV$40</definedName>
    <definedName name="Z_582CF44B_0703_4CA2_AB84_00685031CD39_.wvu.Cols" localSheetId="2" hidden="1">'Name of Bidder'!$A$1:$A$65550,'Name of Bidder'!$E$1:$H$65550</definedName>
    <definedName name="Z_582CF44B_0703_4CA2_AB84_00685031CD39_.wvu.PrintArea" localSheetId="2" hidden="1">'Name of Bidder'!$B$1:$C$46</definedName>
    <definedName name="Z_582CF44B_0703_4CA2_AB84_00685031CD39_.wvu.Rows" localSheetId="2" hidden="1">'Name of Bidder'!$A$37:$IV$40</definedName>
    <definedName name="Z_58D82F59_8CF6_455F_B9F4_081499FDF243_.wvu.PrintArea" localSheetId="17" hidden="1">'Entry Tax'!$A$1:$E$16</definedName>
    <definedName name="Z_58D82F59_8CF6_455F_B9F4_081499FDF243_.wvu.PrintArea" localSheetId="18" hidden="1">Octroi!$A$1:$E$16</definedName>
    <definedName name="Z_58D82F59_8CF6_455F_B9F4_081499FDF243_.wvu.PrintArea" localSheetId="19" hidden="1">'Other Taxes &amp; Duties'!$A$1:$F$16</definedName>
    <definedName name="Z_67D3F443_CBF6_4C3B_9EBA_4FC7CEE92243_.wvu.Cols" localSheetId="20" hidden="1">'Bid Form 2nd Envelope'!$G:$J,'Bid Form 2nd Envelope'!$Z:$AA,'Bid Form 2nd Envelope'!$AE:$AJ</definedName>
    <definedName name="Z_67D3F443_CBF6_4C3B_9EBA_4FC7CEE92243_.wvu.Cols" localSheetId="13" hidden="1">'Letter of Discount'!$I:$T</definedName>
    <definedName name="Z_67D3F443_CBF6_4C3B_9EBA_4FC7CEE92243_.wvu.Cols" localSheetId="2" hidden="1">'Name of Bidder'!$A:$A,'Name of Bidder'!$D:$L,'Name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67D3F443_CBF6_4C3B_9EBA_4FC7CEE92243_.wvu.Cols" localSheetId="16" hidden="1">'N-W (Cr.)'!$C:$C,'N-W (Cr.)'!$H:$H,'N-W (Cr.)'!$M:$M,'N-W (Cr.)'!$R:$R</definedName>
    <definedName name="Z_67D3F443_CBF6_4C3B_9EBA_4FC7CEE92243_.wvu.Cols" localSheetId="3" hidden="1">'Sch-1a'!$H:$H,'Sch-1a'!#REF!,'Sch-1a'!$N:$O</definedName>
    <definedName name="Z_67D3F443_CBF6_4C3B_9EBA_4FC7CEE92243_.wvu.Cols" localSheetId="4" hidden="1">'Sch-1b '!$C:$D,'Sch-1b '!$J:$J</definedName>
    <definedName name="Z_67D3F443_CBF6_4C3B_9EBA_4FC7CEE92243_.wvu.Cols" localSheetId="5" hidden="1">'Sch-2'!$C:$D,'Sch-2'!#REF!</definedName>
    <definedName name="Z_67D3F443_CBF6_4C3B_9EBA_4FC7CEE92243_.wvu.Cols" localSheetId="6" hidden="1">'Sch-3'!#REF!,'Sch-3'!#REF!</definedName>
    <definedName name="Z_67D3F443_CBF6_4C3B_9EBA_4FC7CEE92243_.wvu.Cols" localSheetId="9" hidden="1">'Sch-4c'!$Q:$Q</definedName>
    <definedName name="Z_67D3F443_CBF6_4C3B_9EBA_4FC7CEE92243_.wvu.Cols" localSheetId="10" hidden="1">'Sch-5'!$F:$L</definedName>
    <definedName name="Z_67D3F443_CBF6_4C3B_9EBA_4FC7CEE92243_.wvu.Cols" localSheetId="11" hidden="1">'Sch-6 '!$L:$L</definedName>
    <definedName name="Z_67D3F443_CBF6_4C3B_9EBA_4FC7CEE92243_.wvu.Cols" localSheetId="15" hidden="1">'Sch-7b'!$G:$G</definedName>
    <definedName name="Z_67D3F443_CBF6_4C3B_9EBA_4FC7CEE92243_.wvu.FilterData" localSheetId="3" hidden="1">'Sch-1a'!$F$1:$F$1483</definedName>
    <definedName name="Z_67D3F443_CBF6_4C3B_9EBA_4FC7CEE92243_.wvu.FilterData" localSheetId="4" hidden="1">'Sch-1b '!$E$1:$E$647</definedName>
    <definedName name="Z_67D3F443_CBF6_4C3B_9EBA_4FC7CEE92243_.wvu.FilterData" localSheetId="5" hidden="1">'Sch-2'!$F$1:$F$345</definedName>
    <definedName name="Z_67D3F443_CBF6_4C3B_9EBA_4FC7CEE92243_.wvu.FilterData" localSheetId="6" hidden="1">'Sch-3'!$C$1:$C$660</definedName>
    <definedName name="Z_67D3F443_CBF6_4C3B_9EBA_4FC7CEE92243_.wvu.PrintArea" localSheetId="20" hidden="1">'Bid Form 2nd Envelope'!$A$1:$F$74</definedName>
    <definedName name="Z_67D3F443_CBF6_4C3B_9EBA_4FC7CEE92243_.wvu.PrintArea" localSheetId="0" hidden="1">Cover!$A$1:$F$15</definedName>
    <definedName name="Z_67D3F443_CBF6_4C3B_9EBA_4FC7CEE92243_.wvu.PrintArea" localSheetId="17" hidden="1">'Entry Tax'!$A$1:$E$16</definedName>
    <definedName name="Z_67D3F443_CBF6_4C3B_9EBA_4FC7CEE92243_.wvu.PrintArea" localSheetId="1" hidden="1">INSTRUCTIONS!$A$1:$J$42</definedName>
    <definedName name="Z_67D3F443_CBF6_4C3B_9EBA_4FC7CEE92243_.wvu.PrintArea" localSheetId="13" hidden="1">'Letter of Discount'!$A$1:$H$54</definedName>
    <definedName name="Z_67D3F443_CBF6_4C3B_9EBA_4FC7CEE92243_.wvu.PrintArea" localSheetId="2" hidden="1">'Name of Bidder'!$B$1:$C$46</definedName>
    <definedName name="Z_67D3F443_CBF6_4C3B_9EBA_4FC7CEE92243_.wvu.PrintArea" localSheetId="18" hidden="1">Octroi!$A$1:$E$16</definedName>
    <definedName name="Z_67D3F443_CBF6_4C3B_9EBA_4FC7CEE92243_.wvu.PrintArea" localSheetId="19" hidden="1">'Other Taxes &amp; Duties'!$A$1:$F$16</definedName>
    <definedName name="Z_67D3F443_CBF6_4C3B_9EBA_4FC7CEE92243_.wvu.PrintArea" localSheetId="3" hidden="1">'Sch-1a'!$A$1:$J$351</definedName>
    <definedName name="Z_67D3F443_CBF6_4C3B_9EBA_4FC7CEE92243_.wvu.PrintArea" localSheetId="4" hidden="1">'Sch-1b '!$A$1:$H$350</definedName>
    <definedName name="Z_67D3F443_CBF6_4C3B_9EBA_4FC7CEE92243_.wvu.PrintArea" localSheetId="5" hidden="1">'Sch-2'!$A$1:$N$345</definedName>
    <definedName name="Z_67D3F443_CBF6_4C3B_9EBA_4FC7CEE92243_.wvu.PrintArea" localSheetId="6" hidden="1">'Sch-3'!$A$1:$H$257</definedName>
    <definedName name="Z_67D3F443_CBF6_4C3B_9EBA_4FC7CEE92243_.wvu.PrintArea" localSheetId="7" hidden="1">'Sch-4a'!$A$1:$G$30</definedName>
    <definedName name="Z_67D3F443_CBF6_4C3B_9EBA_4FC7CEE92243_.wvu.PrintArea" localSheetId="8" hidden="1">'Sch-4b'!$A$1:$G$24</definedName>
    <definedName name="Z_67D3F443_CBF6_4C3B_9EBA_4FC7CEE92243_.wvu.PrintArea" localSheetId="9" hidden="1">'Sch-4c'!$A$1:$P$26</definedName>
    <definedName name="Z_67D3F443_CBF6_4C3B_9EBA_4FC7CEE92243_.wvu.PrintArea" localSheetId="10" hidden="1">'Sch-5'!$A$1:$E$37</definedName>
    <definedName name="Z_67D3F443_CBF6_4C3B_9EBA_4FC7CEE92243_.wvu.PrintArea" localSheetId="11" hidden="1">'Sch-6 '!$A$1:$E$47</definedName>
    <definedName name="Z_67D3F443_CBF6_4C3B_9EBA_4FC7CEE92243_.wvu.PrintArea" localSheetId="12" hidden="1">'Sch-6 (After Discount)'!$A$1:$E$48</definedName>
    <definedName name="Z_67D3F443_CBF6_4C3B_9EBA_4FC7CEE92243_.wvu.PrintArea" localSheetId="14" hidden="1">'Sch-7a'!$A$1:$G$44</definedName>
    <definedName name="Z_67D3F443_CBF6_4C3B_9EBA_4FC7CEE92243_.wvu.PrintArea" localSheetId="15" hidden="1">'Sch-7b'!$A$1:$F$51</definedName>
    <definedName name="Z_67D3F443_CBF6_4C3B_9EBA_4FC7CEE92243_.wvu.PrintTitles" localSheetId="3" hidden="1">'Sch-1a'!$15:$16</definedName>
    <definedName name="Z_67D3F443_CBF6_4C3B_9EBA_4FC7CEE92243_.wvu.PrintTitles" localSheetId="4" hidden="1">'Sch-1b '!$15:$15</definedName>
    <definedName name="Z_67D3F443_CBF6_4C3B_9EBA_4FC7CEE92243_.wvu.PrintTitles" localSheetId="5" hidden="1">'Sch-2'!$13:$16</definedName>
    <definedName name="Z_67D3F443_CBF6_4C3B_9EBA_4FC7CEE92243_.wvu.PrintTitles" localSheetId="6" hidden="1">'Sch-3'!$16:$19</definedName>
    <definedName name="Z_67D3F443_CBF6_4C3B_9EBA_4FC7CEE92243_.wvu.PrintTitles" localSheetId="7" hidden="1">'Sch-4a'!$16:$18</definedName>
    <definedName name="Z_67D3F443_CBF6_4C3B_9EBA_4FC7CEE92243_.wvu.PrintTitles" localSheetId="8" hidden="1">'Sch-4b'!$16:$18</definedName>
    <definedName name="Z_67D3F443_CBF6_4C3B_9EBA_4FC7CEE92243_.wvu.PrintTitles" localSheetId="10" hidden="1">'Sch-5'!$16:$16</definedName>
    <definedName name="Z_67D3F443_CBF6_4C3B_9EBA_4FC7CEE92243_.wvu.PrintTitles" localSheetId="11" hidden="1">'Sch-6 '!$16:$16</definedName>
    <definedName name="Z_67D3F443_CBF6_4C3B_9EBA_4FC7CEE92243_.wvu.PrintTitles" localSheetId="12" hidden="1">'Sch-6 (After Discount)'!$15:$15</definedName>
    <definedName name="Z_67D3F443_CBF6_4C3B_9EBA_4FC7CEE92243_.wvu.Rows" localSheetId="20" hidden="1">'Bid Form 2nd Envelope'!$27:$27,'Bid Form 2nd Envelope'!$43:$45</definedName>
    <definedName name="Z_67D3F443_CBF6_4C3B_9EBA_4FC7CEE92243_.wvu.Rows" localSheetId="1" hidden="1">INSTRUCTIONS!$34:$36,INSTRUCTIONS!$43:$58</definedName>
    <definedName name="Z_67D3F443_CBF6_4C3B_9EBA_4FC7CEE92243_.wvu.Rows" localSheetId="13" hidden="1">'Letter of Discount'!$29:$29,'Letter of Discount'!$39:$39,'Letter of Discount'!$43:$46</definedName>
    <definedName name="Z_67D3F443_CBF6_4C3B_9EBA_4FC7CEE92243_.wvu.Rows" localSheetId="2" hidden="1">'Name of Bidder'!$33:$41</definedName>
    <definedName name="Z_67D3F443_CBF6_4C3B_9EBA_4FC7CEE92243_.wvu.Rows" localSheetId="3" hidden="1">'Sch-1a'!$354:$354</definedName>
    <definedName name="Z_67D3F443_CBF6_4C3B_9EBA_4FC7CEE92243_.wvu.Rows" localSheetId="4" hidden="1">'Sch-1b '!$353:$366</definedName>
    <definedName name="Z_67D3F443_CBF6_4C3B_9EBA_4FC7CEE92243_.wvu.Rows" localSheetId="5" hidden="1">'Sch-2'!#REF!</definedName>
    <definedName name="Z_67D3F443_CBF6_4C3B_9EBA_4FC7CEE92243_.wvu.Rows" localSheetId="11" hidden="1">'Sch-6 '!$53:$57</definedName>
    <definedName name="Z_67D3F443_CBF6_4C3B_9EBA_4FC7CEE92243_.wvu.Rows" localSheetId="12" hidden="1">'Sch-6 (After Discount)'!$29:$30,'Sch-6 (After Discount)'!$52:$62</definedName>
    <definedName name="Z_67D3F443_CBF6_4C3B_9EBA_4FC7CEE92243_.wvu.Rows" localSheetId="14" hidden="1">'Sch-7a'!$24:$40</definedName>
    <definedName name="Z_67D3F443_CBF6_4C3B_9EBA_4FC7CEE92243_.wvu.Rows" localSheetId="15" hidden="1">'Sch-7b'!$22:$38,'Sch-7b'!$42:$45,'Sch-7b'!$56:$60</definedName>
    <definedName name="Z_696D9240_6693_44E8_B9A4_2BFADD101EE2_.wvu.PrintArea" localSheetId="17" hidden="1">'Entry Tax'!$A$1:$E$16</definedName>
    <definedName name="Z_696D9240_6693_44E8_B9A4_2BFADD101EE2_.wvu.PrintArea" localSheetId="18" hidden="1">Octroi!$A$1:$E$16</definedName>
    <definedName name="Z_696D9240_6693_44E8_B9A4_2BFADD101EE2_.wvu.PrintArea" localSheetId="19" hidden="1">'Other Taxes &amp; Duties'!$A$1:$F$16</definedName>
    <definedName name="Z_6B2C1320_5106_401D_86E8_03FFC7419150_.wvu.Cols" localSheetId="2" hidden="1">'Name of Bidder'!$A$1:$A$65550,'Name of Bidder'!$F$1:$H$65550</definedName>
    <definedName name="Z_6B2C1320_5106_401D_86E8_03FFC7419150_.wvu.PrintArea" localSheetId="2" hidden="1">'Name of Bidder'!$B$1:$C$46</definedName>
    <definedName name="Z_6B2C1320_5106_401D_86E8_03FFC7419150_.wvu.Rows" localSheetId="2" hidden="1">'Name of Bidder'!$A$37:$IV$40</definedName>
    <definedName name="Z_7527CCC4_C8B6_482F_90D5_BF554E282AAA_.wvu.PrintArea" localSheetId="20" hidden="1">'Bid Form 2nd Envelope'!$A$1:$F$77</definedName>
    <definedName name="Z_7527CCC4_C8B6_482F_90D5_BF554E282AAA_.wvu.PrintArea" localSheetId="17" hidden="1">'Entry Tax'!$A$1:$E$16</definedName>
    <definedName name="Z_7527CCC4_C8B6_482F_90D5_BF554E282AAA_.wvu.PrintArea" localSheetId="18" hidden="1">Octroi!$A$1:$E$16</definedName>
    <definedName name="Z_7527CCC4_C8B6_482F_90D5_BF554E282AAA_.wvu.PrintArea" localSheetId="19" hidden="1">'Other Taxes &amp; Duties'!$A$1:$F$16</definedName>
    <definedName name="Z_7FED4A88_DA6B_4AEC_96D2_BAE29634CEBD_.wvu.Cols" localSheetId="2" hidden="1">'Name of Bidder'!$A$1:$A$65550,'Name of Bidder'!$E$1:$H$65550</definedName>
    <definedName name="Z_7FED4A88_DA6B_4AEC_96D2_BAE29634CEBD_.wvu.PrintArea" localSheetId="2" hidden="1">'Name of Bidder'!$B$1:$C$46</definedName>
    <definedName name="Z_7FED4A88_DA6B_4AEC_96D2_BAE29634CEBD_.wvu.Rows" localSheetId="2" hidden="1">'Name of Bidder'!$A$37:$IV$40</definedName>
    <definedName name="Z_8FC47E04_BCF9_4504_9FDA_F8529AE0A203_.wvu.Cols" localSheetId="20" hidden="1">'Bid Form 2nd Envelope'!$G:$J</definedName>
    <definedName name="Z_8FC47E04_BCF9_4504_9FDA_F8529AE0A203_.wvu.Cols" localSheetId="13" hidden="1">'Letter of Discount'!$I:$T</definedName>
    <definedName name="Z_8FC47E04_BCF9_4504_9FDA_F8529AE0A203_.wvu.Cols" localSheetId="2" hidden="1">'Name of Bidder'!$A:$A,'Name of Bidder'!$D:$F,'Name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8FC47E04_BCF9_4504_9FDA_F8529AE0A203_.wvu.Cols" localSheetId="16" hidden="1">'N-W (Cr.)'!$C:$C,'N-W (Cr.)'!$H:$H,'N-W (Cr.)'!$M:$M,'N-W (Cr.)'!$R:$R</definedName>
    <definedName name="Z_8FC47E04_BCF9_4504_9FDA_F8529AE0A203_.wvu.Cols" localSheetId="3" hidden="1">'Sch-1a'!$H:$H,'Sch-1a'!#REF!,'Sch-1a'!$N:$O</definedName>
    <definedName name="Z_8FC47E04_BCF9_4504_9FDA_F8529AE0A203_.wvu.Cols" localSheetId="4" hidden="1">'Sch-1b '!$C:$D,'Sch-1b '!$J:$Q</definedName>
    <definedName name="Z_8FC47E04_BCF9_4504_9FDA_F8529AE0A203_.wvu.Cols" localSheetId="5" hidden="1">'Sch-2'!$C:$D,'Sch-2'!#REF!</definedName>
    <definedName name="Z_8FC47E04_BCF9_4504_9FDA_F8529AE0A203_.wvu.Cols" localSheetId="6" hidden="1">'Sch-3'!#REF!,'Sch-3'!#REF!</definedName>
    <definedName name="Z_8FC47E04_BCF9_4504_9FDA_F8529AE0A203_.wvu.Cols" localSheetId="9" hidden="1">'Sch-4c'!$Q:$Q</definedName>
    <definedName name="Z_8FC47E04_BCF9_4504_9FDA_F8529AE0A203_.wvu.Cols" localSheetId="10" hidden="1">'Sch-5'!$F:$L</definedName>
    <definedName name="Z_8FC47E04_BCF9_4504_9FDA_F8529AE0A203_.wvu.Cols" localSheetId="11" hidden="1">'Sch-6 '!$L:$L</definedName>
    <definedName name="Z_8FC47E04_BCF9_4504_9FDA_F8529AE0A203_.wvu.Cols" localSheetId="12" hidden="1">'Sch-6 (After Discount)'!$F:$G</definedName>
    <definedName name="Z_8FC47E04_BCF9_4504_9FDA_F8529AE0A203_.wvu.Cols" localSheetId="15" hidden="1">'Sch-7b'!$G:$G</definedName>
    <definedName name="Z_8FC47E04_BCF9_4504_9FDA_F8529AE0A203_.wvu.FilterData" localSheetId="3" hidden="1">'Sch-1a'!$F$1:$F$1483</definedName>
    <definedName name="Z_8FC47E04_BCF9_4504_9FDA_F8529AE0A203_.wvu.FilterData" localSheetId="4" hidden="1">'Sch-1b '!$E$1:$E$647</definedName>
    <definedName name="Z_8FC47E04_BCF9_4504_9FDA_F8529AE0A203_.wvu.FilterData" localSheetId="5" hidden="1">'Sch-2'!$F$1:$F$345</definedName>
    <definedName name="Z_8FC47E04_BCF9_4504_9FDA_F8529AE0A203_.wvu.FilterData" localSheetId="6" hidden="1">'Sch-3'!$C$1:$C$660</definedName>
    <definedName name="Z_8FC47E04_BCF9_4504_9FDA_F8529AE0A203_.wvu.PrintArea" localSheetId="20" hidden="1">'Bid Form 2nd Envelope'!$A$1:$F$74</definedName>
    <definedName name="Z_8FC47E04_BCF9_4504_9FDA_F8529AE0A203_.wvu.PrintArea" localSheetId="0" hidden="1">Cover!$A$1:$F$15</definedName>
    <definedName name="Z_8FC47E04_BCF9_4504_9FDA_F8529AE0A203_.wvu.PrintArea" localSheetId="17" hidden="1">'Entry Tax'!$A$1:$E$16</definedName>
    <definedName name="Z_8FC47E04_BCF9_4504_9FDA_F8529AE0A203_.wvu.PrintArea" localSheetId="1" hidden="1">INSTRUCTIONS!$A$1:$J$42</definedName>
    <definedName name="Z_8FC47E04_BCF9_4504_9FDA_F8529AE0A203_.wvu.PrintArea" localSheetId="13" hidden="1">'Letter of Discount'!$A$1:$H$54</definedName>
    <definedName name="Z_8FC47E04_BCF9_4504_9FDA_F8529AE0A203_.wvu.PrintArea" localSheetId="2" hidden="1">'Name of Bidder'!$B$1:$C$46</definedName>
    <definedName name="Z_8FC47E04_BCF9_4504_9FDA_F8529AE0A203_.wvu.PrintArea" localSheetId="18" hidden="1">Octroi!$A$1:$E$16</definedName>
    <definedName name="Z_8FC47E04_BCF9_4504_9FDA_F8529AE0A203_.wvu.PrintArea" localSheetId="19" hidden="1">'Other Taxes &amp; Duties'!$A$1:$F$16</definedName>
    <definedName name="Z_8FC47E04_BCF9_4504_9FDA_F8529AE0A203_.wvu.PrintArea" localSheetId="3" hidden="1">'Sch-1a'!$A$1:$J$351</definedName>
    <definedName name="Z_8FC47E04_BCF9_4504_9FDA_F8529AE0A203_.wvu.PrintArea" localSheetId="4" hidden="1">'Sch-1b '!$A$1:$H$350</definedName>
    <definedName name="Z_8FC47E04_BCF9_4504_9FDA_F8529AE0A203_.wvu.PrintArea" localSheetId="5" hidden="1">'Sch-2'!$A$1:$N$345</definedName>
    <definedName name="Z_8FC47E04_BCF9_4504_9FDA_F8529AE0A203_.wvu.PrintArea" localSheetId="6" hidden="1">'Sch-3'!$A$1:$H$257</definedName>
    <definedName name="Z_8FC47E04_BCF9_4504_9FDA_F8529AE0A203_.wvu.PrintArea" localSheetId="7" hidden="1">'Sch-4a'!$A$1:$G$30</definedName>
    <definedName name="Z_8FC47E04_BCF9_4504_9FDA_F8529AE0A203_.wvu.PrintArea" localSheetId="8" hidden="1">'Sch-4b'!$A$1:$G$24</definedName>
    <definedName name="Z_8FC47E04_BCF9_4504_9FDA_F8529AE0A203_.wvu.PrintArea" localSheetId="9" hidden="1">'Sch-4c'!$A$1:$P$26</definedName>
    <definedName name="Z_8FC47E04_BCF9_4504_9FDA_F8529AE0A203_.wvu.PrintArea" localSheetId="10" hidden="1">'Sch-5'!$A$1:$E$37</definedName>
    <definedName name="Z_8FC47E04_BCF9_4504_9FDA_F8529AE0A203_.wvu.PrintArea" localSheetId="11" hidden="1">'Sch-6 '!$A$1:$E$47</definedName>
    <definedName name="Z_8FC47E04_BCF9_4504_9FDA_F8529AE0A203_.wvu.PrintArea" localSheetId="12" hidden="1">'Sch-6 (After Discount)'!$A$1:$E$48</definedName>
    <definedName name="Z_8FC47E04_BCF9_4504_9FDA_F8529AE0A203_.wvu.PrintArea" localSheetId="14" hidden="1">'Sch-7a'!$A$1:$G$44</definedName>
    <definedName name="Z_8FC47E04_BCF9_4504_9FDA_F8529AE0A203_.wvu.PrintArea" localSheetId="15" hidden="1">'Sch-7b'!$A$1:$F$51</definedName>
    <definedName name="Z_8FC47E04_BCF9_4504_9FDA_F8529AE0A203_.wvu.PrintTitles" localSheetId="3" hidden="1">'Sch-1a'!$15:$16</definedName>
    <definedName name="Z_8FC47E04_BCF9_4504_9FDA_F8529AE0A203_.wvu.PrintTitles" localSheetId="4" hidden="1">'Sch-1b '!$15:$15</definedName>
    <definedName name="Z_8FC47E04_BCF9_4504_9FDA_F8529AE0A203_.wvu.PrintTitles" localSheetId="5" hidden="1">'Sch-2'!$13:$16</definedName>
    <definedName name="Z_8FC47E04_BCF9_4504_9FDA_F8529AE0A203_.wvu.PrintTitles" localSheetId="6" hidden="1">'Sch-3'!$16:$19</definedName>
    <definedName name="Z_8FC47E04_BCF9_4504_9FDA_F8529AE0A203_.wvu.PrintTitles" localSheetId="7" hidden="1">'Sch-4a'!$16:$18</definedName>
    <definedName name="Z_8FC47E04_BCF9_4504_9FDA_F8529AE0A203_.wvu.PrintTitles" localSheetId="8" hidden="1">'Sch-4b'!$16:$18</definedName>
    <definedName name="Z_8FC47E04_BCF9_4504_9FDA_F8529AE0A203_.wvu.PrintTitles" localSheetId="10" hidden="1">'Sch-5'!$16:$16</definedName>
    <definedName name="Z_8FC47E04_BCF9_4504_9FDA_F8529AE0A203_.wvu.PrintTitles" localSheetId="11" hidden="1">'Sch-6 '!$16:$16</definedName>
    <definedName name="Z_8FC47E04_BCF9_4504_9FDA_F8529AE0A203_.wvu.PrintTitles" localSheetId="12" hidden="1">'Sch-6 (After Discount)'!$15:$15</definedName>
    <definedName name="Z_8FC47E04_BCF9_4504_9FDA_F8529AE0A203_.wvu.Rows" localSheetId="20" hidden="1">'Bid Form 2nd Envelope'!$43:$45</definedName>
    <definedName name="Z_8FC47E04_BCF9_4504_9FDA_F8529AE0A203_.wvu.Rows" localSheetId="1" hidden="1">INSTRUCTIONS!$34:$36,INSTRUCTIONS!$43:$58</definedName>
    <definedName name="Z_8FC47E04_BCF9_4504_9FDA_F8529AE0A203_.wvu.Rows" localSheetId="13" hidden="1">'Letter of Discount'!$43:$46</definedName>
    <definedName name="Z_8FC47E04_BCF9_4504_9FDA_F8529AE0A203_.wvu.Rows" localSheetId="2" hidden="1">'Name of Bidder'!$33:$41</definedName>
    <definedName name="Z_8FC47E04_BCF9_4504_9FDA_F8529AE0A203_.wvu.Rows" localSheetId="3" hidden="1">'Sch-1a'!$354:$354</definedName>
    <definedName name="Z_8FC47E04_BCF9_4504_9FDA_F8529AE0A203_.wvu.Rows" localSheetId="4" hidden="1">'Sch-1b '!$353:$366</definedName>
    <definedName name="Z_8FC47E04_BCF9_4504_9FDA_F8529AE0A203_.wvu.Rows" localSheetId="5" hidden="1">'Sch-2'!#REF!</definedName>
    <definedName name="Z_8FC47E04_BCF9_4504_9FDA_F8529AE0A203_.wvu.Rows" localSheetId="11" hidden="1">'Sch-6 '!$53:$57</definedName>
    <definedName name="Z_8FC47E04_BCF9_4504_9FDA_F8529AE0A203_.wvu.Rows" localSheetId="12" hidden="1">'Sch-6 (After Discount)'!$52:$62</definedName>
    <definedName name="Z_8FC47E04_BCF9_4504_9FDA_F8529AE0A203_.wvu.Rows" localSheetId="14" hidden="1">'Sch-7a'!$24:$40</definedName>
    <definedName name="Z_8FC47E04_BCF9_4504_9FDA_F8529AE0A203_.wvu.Rows" localSheetId="15" hidden="1">'Sch-7b'!$22:$38,'Sch-7b'!$42:$45,'Sch-7b'!$56:$60</definedName>
    <definedName name="Z_902C40DA_376E_410F_87E5_8188D8393A84_.wvu.Cols" localSheetId="13" hidden="1">'Letter of Discount'!$I:$U</definedName>
    <definedName name="Z_902C40DA_376E_410F_87E5_8188D8393A84_.wvu.Cols" localSheetId="2" hidden="1">'Name of Bidder'!$A$1:$A$65550</definedName>
    <definedName name="Z_902C40DA_376E_410F_87E5_8188D8393A84_.wvu.PrintArea" localSheetId="13" hidden="1">'Letter of Discount'!$A$1:$H$56</definedName>
    <definedName name="Z_902C40DA_376E_410F_87E5_8188D8393A84_.wvu.PrintArea" localSheetId="2" hidden="1">'Name of Bidder'!$B$1:$C$46</definedName>
    <definedName name="Z_902C40DA_376E_410F_87E5_8188D8393A84_.wvu.PrintArea" localSheetId="10" hidden="1">'Sch-5'!$A$3:$E$39</definedName>
    <definedName name="Z_902C40DA_376E_410F_87E5_8188D8393A84_.wvu.Rows" localSheetId="2" hidden="1">'Name of Bidder'!$A$37:$IV$40</definedName>
    <definedName name="Z_902C40DA_376E_410F_87E5_8188D8393A84_.wvu.Rows" localSheetId="10" hidden="1">'Sch-5'!#REF!,'Sch-5'!#REF!,'Sch-5'!$33:$33</definedName>
    <definedName name="Z_94091156_7D66_41B0_B463_5F36D4BD634D_.wvu.Cols" localSheetId="20" hidden="1">'Bid Form 2nd Envelope'!$G:$J,'Bid Form 2nd Envelope'!$L:$M,'Bid Form 2nd Envelope'!$Z:$AA,'Bid Form 2nd Envelope'!$AE:$AJ</definedName>
    <definedName name="Z_94091156_7D66_41B0_B463_5F36D4BD634D_.wvu.Cols" localSheetId="13" hidden="1">'Letter of Discount'!$I:$T</definedName>
    <definedName name="Z_94091156_7D66_41B0_B463_5F36D4BD634D_.wvu.Cols" localSheetId="2" hidden="1">'Name of Bidder'!$A:$A,'Name of Bidder'!$D:$F,'Name of Bidder'!$L:$L,'Name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94091156_7D66_41B0_B463_5F36D4BD634D_.wvu.Cols" localSheetId="16" hidden="1">'N-W (Cr.)'!$C:$C,'N-W (Cr.)'!$H:$H,'N-W (Cr.)'!$M:$M,'N-W (Cr.)'!$R:$R</definedName>
    <definedName name="Z_94091156_7D66_41B0_B463_5F36D4BD634D_.wvu.Cols" localSheetId="3" hidden="1">'Sch-1a'!$H:$H,'Sch-1a'!#REF!,'Sch-1a'!$N:$P</definedName>
    <definedName name="Z_94091156_7D66_41B0_B463_5F36D4BD634D_.wvu.Cols" localSheetId="4" hidden="1">'Sch-1b '!$I:$J,'Sch-1b '!$L:$L</definedName>
    <definedName name="Z_94091156_7D66_41B0_B463_5F36D4BD634D_.wvu.Cols" localSheetId="5" hidden="1">'Sch-2'!#REF!,'Sch-2'!$C:$D,'Sch-2'!$I:$N</definedName>
    <definedName name="Z_94091156_7D66_41B0_B463_5F36D4BD634D_.wvu.Cols" localSheetId="6" hidden="1">'Sch-3'!#REF!,'Sch-3'!$G:$H</definedName>
    <definedName name="Z_94091156_7D66_41B0_B463_5F36D4BD634D_.wvu.Cols" localSheetId="9" hidden="1">'Sch-4c'!$Q:$Q</definedName>
    <definedName name="Z_94091156_7D66_41B0_B463_5F36D4BD634D_.wvu.Cols" localSheetId="10" hidden="1">'Sch-5'!$G:$M</definedName>
    <definedName name="Z_94091156_7D66_41B0_B463_5F36D4BD634D_.wvu.Cols" localSheetId="11" hidden="1">'Sch-6 '!$L:$L</definedName>
    <definedName name="Z_94091156_7D66_41B0_B463_5F36D4BD634D_.wvu.Cols" localSheetId="15" hidden="1">'Sch-7b'!$G:$G</definedName>
    <definedName name="Z_94091156_7D66_41B0_B463_5F36D4BD634D_.wvu.FilterData" localSheetId="3" hidden="1">'Sch-1a'!$G$1:$G$1483</definedName>
    <definedName name="Z_94091156_7D66_41B0_B463_5F36D4BD634D_.wvu.FilterData" localSheetId="4" hidden="1">'Sch-1b '!$F$1:$F$647</definedName>
    <definedName name="Z_94091156_7D66_41B0_B463_5F36D4BD634D_.wvu.FilterData" localSheetId="5" hidden="1">'Sch-2'!$F$1:$F$345</definedName>
    <definedName name="Z_94091156_7D66_41B0_B463_5F36D4BD634D_.wvu.FilterData" localSheetId="6" hidden="1">'Sch-3'!$D$1:$D$660</definedName>
    <definedName name="Z_94091156_7D66_41B0_B463_5F36D4BD634D_.wvu.PrintArea" localSheetId="20" hidden="1">'Bid Form 2nd Envelope'!$A$1:$F$74</definedName>
    <definedName name="Z_94091156_7D66_41B0_B463_5F36D4BD634D_.wvu.PrintArea" localSheetId="0" hidden="1">Cover!$A$1:$F$15</definedName>
    <definedName name="Z_94091156_7D66_41B0_B463_5F36D4BD634D_.wvu.PrintArea" localSheetId="17" hidden="1">'Entry Tax'!$A$1:$E$16</definedName>
    <definedName name="Z_94091156_7D66_41B0_B463_5F36D4BD634D_.wvu.PrintArea" localSheetId="1" hidden="1">INSTRUCTIONS!$A$1:$J$42</definedName>
    <definedName name="Z_94091156_7D66_41B0_B463_5F36D4BD634D_.wvu.PrintArea" localSheetId="13" hidden="1">'Letter of Discount'!$A$1:$H$54</definedName>
    <definedName name="Z_94091156_7D66_41B0_B463_5F36D4BD634D_.wvu.PrintArea" localSheetId="2" hidden="1">'Name of Bidder'!$B$1:$C$46</definedName>
    <definedName name="Z_94091156_7D66_41B0_B463_5F36D4BD634D_.wvu.PrintArea" localSheetId="18" hidden="1">Octroi!$A$1:$E$16</definedName>
    <definedName name="Z_94091156_7D66_41B0_B463_5F36D4BD634D_.wvu.PrintArea" localSheetId="19" hidden="1">'Other Taxes &amp; Duties'!$A$1:$F$16</definedName>
    <definedName name="Z_94091156_7D66_41B0_B463_5F36D4BD634D_.wvu.PrintArea" localSheetId="3" hidden="1">'Sch-1a'!$A$1:$J$351</definedName>
    <definedName name="Z_94091156_7D66_41B0_B463_5F36D4BD634D_.wvu.PrintArea" localSheetId="4" hidden="1">'Sch-1b '!$A$1:$I$350</definedName>
    <definedName name="Z_94091156_7D66_41B0_B463_5F36D4BD634D_.wvu.PrintArea" localSheetId="5" hidden="1">'Sch-2'!$A$1:$M$345</definedName>
    <definedName name="Z_94091156_7D66_41B0_B463_5F36D4BD634D_.wvu.PrintArea" localSheetId="6" hidden="1">'Sch-3'!$A$1:$G$257</definedName>
    <definedName name="Z_94091156_7D66_41B0_B463_5F36D4BD634D_.wvu.PrintArea" localSheetId="7" hidden="1">'Sch-4a'!$A$1:$G$30</definedName>
    <definedName name="Z_94091156_7D66_41B0_B463_5F36D4BD634D_.wvu.PrintArea" localSheetId="8" hidden="1">'Sch-4b'!$A$1:$G$24</definedName>
    <definedName name="Z_94091156_7D66_41B0_B463_5F36D4BD634D_.wvu.PrintArea" localSheetId="9" hidden="1">'Sch-4c'!$A$1:$P$26</definedName>
    <definedName name="Z_94091156_7D66_41B0_B463_5F36D4BD634D_.wvu.PrintArea" localSheetId="10" hidden="1">'Sch-5'!$A$1:$E$37</definedName>
    <definedName name="Z_94091156_7D66_41B0_B463_5F36D4BD634D_.wvu.PrintArea" localSheetId="11" hidden="1">'Sch-6 '!$A$1:$E$47</definedName>
    <definedName name="Z_94091156_7D66_41B0_B463_5F36D4BD634D_.wvu.PrintArea" localSheetId="12" hidden="1">'Sch-6 (After Discount)'!$A$1:$E$48</definedName>
    <definedName name="Z_94091156_7D66_41B0_B463_5F36D4BD634D_.wvu.PrintArea" localSheetId="14" hidden="1">'Sch-7a'!$A$1:$G$44</definedName>
    <definedName name="Z_94091156_7D66_41B0_B463_5F36D4BD634D_.wvu.PrintArea" localSheetId="15" hidden="1">'Sch-7b'!$A$1:$F$51</definedName>
    <definedName name="Z_94091156_7D66_41B0_B463_5F36D4BD634D_.wvu.PrintTitles" localSheetId="3" hidden="1">'Sch-1a'!$15:$16</definedName>
    <definedName name="Z_94091156_7D66_41B0_B463_5F36D4BD634D_.wvu.PrintTitles" localSheetId="4" hidden="1">'Sch-1b '!$15:$15</definedName>
    <definedName name="Z_94091156_7D66_41B0_B463_5F36D4BD634D_.wvu.PrintTitles" localSheetId="5" hidden="1">'Sch-2'!$13:$16</definedName>
    <definedName name="Z_94091156_7D66_41B0_B463_5F36D4BD634D_.wvu.PrintTitles" localSheetId="6" hidden="1">'Sch-3'!$16:$19</definedName>
    <definedName name="Z_94091156_7D66_41B0_B463_5F36D4BD634D_.wvu.PrintTitles" localSheetId="7" hidden="1">'Sch-4a'!$16:$18</definedName>
    <definedName name="Z_94091156_7D66_41B0_B463_5F36D4BD634D_.wvu.PrintTitles" localSheetId="8" hidden="1">'Sch-4b'!$16:$18</definedName>
    <definedName name="Z_94091156_7D66_41B0_B463_5F36D4BD634D_.wvu.PrintTitles" localSheetId="10" hidden="1">'Sch-5'!$16:$16</definedName>
    <definedName name="Z_94091156_7D66_41B0_B463_5F36D4BD634D_.wvu.PrintTitles" localSheetId="11" hidden="1">'Sch-6 '!$16:$16</definedName>
    <definedName name="Z_94091156_7D66_41B0_B463_5F36D4BD634D_.wvu.PrintTitles" localSheetId="12" hidden="1">'Sch-6 (After Discount)'!$15:$15</definedName>
    <definedName name="Z_94091156_7D66_41B0_B463_5F36D4BD634D_.wvu.Rows" localSheetId="20" hidden="1">'Bid Form 2nd Envelope'!$27:$28,'Bid Form 2nd Envelope'!$39:$41,'Bid Form 2nd Envelope'!$43:$45</definedName>
    <definedName name="Z_94091156_7D66_41B0_B463_5F36D4BD634D_.wvu.Rows" localSheetId="1" hidden="1">INSTRUCTIONS!$34:$36,INSTRUCTIONS!$42:$57</definedName>
    <definedName name="Z_94091156_7D66_41B0_B463_5F36D4BD634D_.wvu.Rows" localSheetId="13" hidden="1">'Letter of Discount'!$29:$29,'Letter of Discount'!$39:$39,'Letter of Discount'!$43:$46</definedName>
    <definedName name="Z_94091156_7D66_41B0_B463_5F36D4BD634D_.wvu.Rows" localSheetId="2" hidden="1">'Name of Bidder'!$6:$6,'Name of Bidder'!$11:$14,'Name of Bidder'!$24:$25,'Name of Bidder'!$33:$41</definedName>
    <definedName name="Z_94091156_7D66_41B0_B463_5F36D4BD634D_.wvu.Rows" localSheetId="4" hidden="1">'Sch-1b '!$352:$366</definedName>
    <definedName name="Z_94091156_7D66_41B0_B463_5F36D4BD634D_.wvu.Rows" localSheetId="6" hidden="1">'Sch-3'!$17:$17</definedName>
    <definedName name="Z_94091156_7D66_41B0_B463_5F36D4BD634D_.wvu.Rows" localSheetId="11" hidden="1">'Sch-6 '!$23:$23,'Sch-6 '!$30:$31,'Sch-6 '!$53:$57</definedName>
    <definedName name="Z_94091156_7D66_41B0_B463_5F36D4BD634D_.wvu.Rows" localSheetId="12" hidden="1">'Sch-6 (After Discount)'!$29:$30,'Sch-6 (After Discount)'!$52:$62</definedName>
    <definedName name="Z_94091156_7D66_41B0_B463_5F36D4BD634D_.wvu.Rows" localSheetId="14" hidden="1">'Sch-7a'!$24:$40</definedName>
    <definedName name="Z_94091156_7D66_41B0_B463_5F36D4BD634D_.wvu.Rows" localSheetId="15" hidden="1">'Sch-7b'!$22:$38,'Sch-7b'!$42:$45,'Sch-7b'!$56:$60</definedName>
    <definedName name="Z_95E806E8_7170_4A6B_8D1F_305B2B9C1B8B_.wvu.FilterData" localSheetId="3" hidden="1">'Sch-1a'!#REF!</definedName>
    <definedName name="Z_95E806E8_7170_4A6B_8D1F_305B2B9C1B8B_.wvu.FilterData" localSheetId="4" hidden="1">'Sch-1b '!#REF!</definedName>
    <definedName name="Z_95E806E8_7170_4A6B_8D1F_305B2B9C1B8B_.wvu.FilterData" localSheetId="5" hidden="1">'Sch-2'!#REF!</definedName>
    <definedName name="Z_95E806E8_7170_4A6B_8D1F_305B2B9C1B8B_.wvu.FilterData" localSheetId="6" hidden="1">'Sch-3'!#REF!</definedName>
    <definedName name="Z_95E806E8_7170_4A6B_8D1F_305B2B9C1B8B_.wvu.PrintArea" localSheetId="1" hidden="1">INSTRUCTIONS!$A$1:$J$41</definedName>
    <definedName name="Z_95E806E8_7170_4A6B_8D1F_305B2B9C1B8B_.wvu.PrintArea" localSheetId="3" hidden="1">'Sch-1a'!$A$1:$I$341</definedName>
    <definedName name="Z_95E806E8_7170_4A6B_8D1F_305B2B9C1B8B_.wvu.PrintArea" localSheetId="4" hidden="1">'Sch-1b '!$A$1:$J$502</definedName>
    <definedName name="Z_95E806E8_7170_4A6B_8D1F_305B2B9C1B8B_.wvu.PrintArea" localSheetId="5" hidden="1">'Sch-2'!$A$2:$H$341</definedName>
    <definedName name="Z_95E806E8_7170_4A6B_8D1F_305B2B9C1B8B_.wvu.PrintArea" localSheetId="6" hidden="1">'Sch-3'!$A$1:$H$251</definedName>
    <definedName name="Z_95E806E8_7170_4A6B_8D1F_305B2B9C1B8B_.wvu.PrintArea" localSheetId="7" hidden="1">'Sch-4a'!$A$1:$G$30</definedName>
    <definedName name="Z_95E806E8_7170_4A6B_8D1F_305B2B9C1B8B_.wvu.PrintArea" localSheetId="8" hidden="1">'Sch-4b'!$A$1:$G$24</definedName>
    <definedName name="Z_95E806E8_7170_4A6B_8D1F_305B2B9C1B8B_.wvu.PrintArea" localSheetId="9" hidden="1">'Sch-4c'!$A$1:$P$27</definedName>
    <definedName name="Z_95E806E8_7170_4A6B_8D1F_305B2B9C1B8B_.wvu.PrintTitles" localSheetId="3" hidden="1">'Sch-1a'!$15:$16</definedName>
    <definedName name="Z_95E806E8_7170_4A6B_8D1F_305B2B9C1B8B_.wvu.PrintTitles" localSheetId="4" hidden="1">'Sch-1b '!$15:$15</definedName>
    <definedName name="Z_95E806E8_7170_4A6B_8D1F_305B2B9C1B8B_.wvu.PrintTitles" localSheetId="5" hidden="1">'Sch-2'!$13:$16</definedName>
    <definedName name="Z_95E806E8_7170_4A6B_8D1F_305B2B9C1B8B_.wvu.PrintTitles" localSheetId="6" hidden="1">'Sch-3'!$16:$19</definedName>
    <definedName name="Z_95E806E8_7170_4A6B_8D1F_305B2B9C1B8B_.wvu.PrintTitles" localSheetId="7" hidden="1">'Sch-4a'!$16:$18</definedName>
    <definedName name="Z_95E806E8_7170_4A6B_8D1F_305B2B9C1B8B_.wvu.PrintTitles" localSheetId="8" hidden="1">'Sch-4b'!$16:$18</definedName>
    <definedName name="Z_95E806E8_7170_4A6B_8D1F_305B2B9C1B8B_.wvu.Rows" localSheetId="1" hidden="1">INSTRUCTIONS!#REF!,INSTRUCTIONS!$43:$58</definedName>
    <definedName name="Z_95E806E8_7170_4A6B_8D1F_305B2B9C1B8B_.wvu.Rows" localSheetId="3" hidden="1">'Sch-1a'!#REF!</definedName>
    <definedName name="Z_95E806E8_7170_4A6B_8D1F_305B2B9C1B8B_.wvu.Rows" localSheetId="4" hidden="1">'Sch-1b '!#REF!</definedName>
    <definedName name="Z_95E806E8_7170_4A6B_8D1F_305B2B9C1B8B_.wvu.Rows" localSheetId="5" hidden="1">'Sch-2'!$1:$1</definedName>
    <definedName name="Z_95E806E8_7170_4A6B_8D1F_305B2B9C1B8B_.wvu.Rows" localSheetId="6" hidden="1">'Sch-3'!#REF!</definedName>
    <definedName name="Z_95E806E8_7170_4A6B_8D1F_305B2B9C1B8B_.wvu.Rows" localSheetId="7" hidden="1">'Sch-4a'!#REF!</definedName>
    <definedName name="Z_95E806E8_7170_4A6B_8D1F_305B2B9C1B8B_.wvu.Rows" localSheetId="8" hidden="1">'Sch-4b'!#REF!</definedName>
    <definedName name="Z_95E806E8_7170_4A6B_8D1F_305B2B9C1B8B_.wvu.Rows" localSheetId="9" hidden="1">'Sch-4c'!#REF!</definedName>
    <definedName name="Z_A0F82AFD_A75A_45C4_A55A_D8EC84E8392D_.wvu.Cols" localSheetId="20" hidden="1">'Bid Form 2nd Envelope'!$G:$J</definedName>
    <definedName name="Z_A0F82AFD_A75A_45C4_A55A_D8EC84E8392D_.wvu.Cols" localSheetId="13" hidden="1">'Letter of Discount'!$I:$BE</definedName>
    <definedName name="Z_A0F82AFD_A75A_45C4_A55A_D8EC84E8392D_.wvu.Cols" localSheetId="16" hidden="1">'N-W (Cr.)'!$C:$C,'N-W (Cr.)'!$H:$H,'N-W (Cr.)'!$M:$M,'N-W (Cr.)'!$R:$R</definedName>
    <definedName name="Z_A0F82AFD_A75A_45C4_A55A_D8EC84E8392D_.wvu.Cols" localSheetId="3" hidden="1">'Sch-1a'!$K:$AF,'Sch-1a'!$AI:$BA</definedName>
    <definedName name="Z_A0F82AFD_A75A_45C4_A55A_D8EC84E8392D_.wvu.Cols" localSheetId="4" hidden="1">'Sch-1b '!$K:$R,'Sch-1b '!$U:$AN</definedName>
    <definedName name="Z_A0F82AFD_A75A_45C4_A55A_D8EC84E8392D_.wvu.Cols" localSheetId="5" hidden="1">'Sch-2'!$L:$AJ</definedName>
    <definedName name="Z_A0F82AFD_A75A_45C4_A55A_D8EC84E8392D_.wvu.Cols" localSheetId="6" hidden="1">'Sch-3'!$I:$AG</definedName>
    <definedName name="Z_A0F82AFD_A75A_45C4_A55A_D8EC84E8392D_.wvu.Cols" localSheetId="10" hidden="1">'Sch-5'!$F:$CG</definedName>
    <definedName name="Z_A0F82AFD_A75A_45C4_A55A_D8EC84E8392D_.wvu.Cols" localSheetId="11" hidden="1">'Sch-6 '!$J:$J,'Sch-6 '!$L:$CB</definedName>
    <definedName name="Z_A0F82AFD_A75A_45C4_A55A_D8EC84E8392D_.wvu.Cols" localSheetId="12" hidden="1">'Sch-6 (After Discount)'!$F:$H,'Sch-6 (After Discount)'!$J:$J</definedName>
    <definedName name="Z_A0F82AFD_A75A_45C4_A55A_D8EC84E8392D_.wvu.FilterData" localSheetId="4" hidden="1">'Sch-1b '!#REF!</definedName>
    <definedName name="Z_A0F82AFD_A75A_45C4_A55A_D8EC84E8392D_.wvu.PrintArea" localSheetId="20" hidden="1">'Bid Form 2nd Envelope'!$A$1:$F$74</definedName>
    <definedName name="Z_A0F82AFD_A75A_45C4_A55A_D8EC84E8392D_.wvu.PrintArea" localSheetId="17" hidden="1">'Entry Tax'!$A$1:$E$16</definedName>
    <definedName name="Z_A0F82AFD_A75A_45C4_A55A_D8EC84E8392D_.wvu.PrintArea" localSheetId="1" hidden="1">INSTRUCTIONS!$A$1:$J$41</definedName>
    <definedName name="Z_A0F82AFD_A75A_45C4_A55A_D8EC84E8392D_.wvu.PrintArea" localSheetId="13" hidden="1">'Letter of Discount'!$A$1:$H$54</definedName>
    <definedName name="Z_A0F82AFD_A75A_45C4_A55A_D8EC84E8392D_.wvu.PrintArea" localSheetId="18" hidden="1">Octroi!$A$1:$E$16</definedName>
    <definedName name="Z_A0F82AFD_A75A_45C4_A55A_D8EC84E8392D_.wvu.PrintArea" localSheetId="19" hidden="1">'Other Taxes &amp; Duties'!$A$1:$F$16</definedName>
    <definedName name="Z_A0F82AFD_A75A_45C4_A55A_D8EC84E8392D_.wvu.PrintArea" localSheetId="3" hidden="1">'Sch-1a'!$A$1:$I$353</definedName>
    <definedName name="Z_A0F82AFD_A75A_45C4_A55A_D8EC84E8392D_.wvu.PrintArea" localSheetId="4" hidden="1">'Sch-1b '!$A$1:$J$355</definedName>
    <definedName name="Z_A0F82AFD_A75A_45C4_A55A_D8EC84E8392D_.wvu.PrintArea" localSheetId="5" hidden="1">'Sch-2'!$A$1:$H$345</definedName>
    <definedName name="Z_A0F82AFD_A75A_45C4_A55A_D8EC84E8392D_.wvu.PrintArea" localSheetId="6" hidden="1">'Sch-3'!$A$1:$H$256</definedName>
    <definedName name="Z_A0F82AFD_A75A_45C4_A55A_D8EC84E8392D_.wvu.PrintArea" localSheetId="7" hidden="1">'Sch-4a'!$A$1:$G$30</definedName>
    <definedName name="Z_A0F82AFD_A75A_45C4_A55A_D8EC84E8392D_.wvu.PrintArea" localSheetId="8" hidden="1">'Sch-4b'!$A$1:$G$24</definedName>
    <definedName name="Z_A0F82AFD_A75A_45C4_A55A_D8EC84E8392D_.wvu.PrintArea" localSheetId="9" hidden="1">'Sch-4c'!$A$1:$P$26</definedName>
    <definedName name="Z_A0F82AFD_A75A_45C4_A55A_D8EC84E8392D_.wvu.PrintArea" localSheetId="10" hidden="1">'Sch-5'!$A$1:$E$38</definedName>
    <definedName name="Z_A0F82AFD_A75A_45C4_A55A_D8EC84E8392D_.wvu.PrintArea" localSheetId="11" hidden="1">'Sch-6 '!$A$1:$E$49</definedName>
    <definedName name="Z_A0F82AFD_A75A_45C4_A55A_D8EC84E8392D_.wvu.PrintArea" localSheetId="12" hidden="1">'Sch-6 (After Discount)'!$A$1:$E$48</definedName>
    <definedName name="Z_A0F82AFD_A75A_45C4_A55A_D8EC84E8392D_.wvu.PrintArea" localSheetId="14" hidden="1">'Sch-7a'!$A$1:$G$46</definedName>
    <definedName name="Z_A0F82AFD_A75A_45C4_A55A_D8EC84E8392D_.wvu.PrintArea" localSheetId="15" hidden="1">'Sch-7b'!$A$1:$G$51</definedName>
    <definedName name="Z_A0F82AFD_A75A_45C4_A55A_D8EC84E8392D_.wvu.PrintTitles" localSheetId="3" hidden="1">'Sch-1a'!$15:$16</definedName>
    <definedName name="Z_A0F82AFD_A75A_45C4_A55A_D8EC84E8392D_.wvu.PrintTitles" localSheetId="4" hidden="1">'Sch-1b '!$15:$15</definedName>
    <definedName name="Z_A0F82AFD_A75A_45C4_A55A_D8EC84E8392D_.wvu.PrintTitles" localSheetId="5" hidden="1">'Sch-2'!$13:$16</definedName>
    <definedName name="Z_A0F82AFD_A75A_45C4_A55A_D8EC84E8392D_.wvu.PrintTitles" localSheetId="6" hidden="1">'Sch-3'!$16:$19</definedName>
    <definedName name="Z_A0F82AFD_A75A_45C4_A55A_D8EC84E8392D_.wvu.PrintTitles" localSheetId="7" hidden="1">'Sch-4a'!$16:$18</definedName>
    <definedName name="Z_A0F82AFD_A75A_45C4_A55A_D8EC84E8392D_.wvu.PrintTitles" localSheetId="8" hidden="1">'Sch-4b'!$16:$18</definedName>
    <definedName name="Z_A0F82AFD_A75A_45C4_A55A_D8EC84E8392D_.wvu.PrintTitles" localSheetId="10" hidden="1">'Sch-5'!$16:$16</definedName>
    <definedName name="Z_A0F82AFD_A75A_45C4_A55A_D8EC84E8392D_.wvu.PrintTitles" localSheetId="11" hidden="1">'Sch-6 '!$16:$16</definedName>
    <definedName name="Z_A0F82AFD_A75A_45C4_A55A_D8EC84E8392D_.wvu.PrintTitles" localSheetId="12" hidden="1">'Sch-6 (After Discount)'!$15:$15</definedName>
    <definedName name="Z_A0F82AFD_A75A_45C4_A55A_D8EC84E8392D_.wvu.Rows" localSheetId="1" hidden="1">INSTRUCTIONS!$43:$58</definedName>
    <definedName name="Z_A0F82AFD_A75A_45C4_A55A_D8EC84E8392D_.wvu.Rows" localSheetId="13" hidden="1">'Letter of Discount'!$66:$70,'Letter of Discount'!$87:$117</definedName>
    <definedName name="Z_A0F82AFD_A75A_45C4_A55A_D8EC84E8392D_.wvu.Rows" localSheetId="3" hidden="1">'Sch-1a'!$354:$962</definedName>
    <definedName name="Z_A0F82AFD_A75A_45C4_A55A_D8EC84E8392D_.wvu.Rows" localSheetId="11" hidden="1">'Sch-6 '!$53:$57</definedName>
    <definedName name="Z_A0F82AFD_A75A_45C4_A55A_D8EC84E8392D_.wvu.Rows" localSheetId="12" hidden="1">'Sch-6 (After Discount)'!$52:$62</definedName>
    <definedName name="Z_A317F5C2_E44F_4A46_8833_2AE6CAE06F6E_.wvu.Cols" localSheetId="2" hidden="1">'Name of Bidder'!$A$1:$A$65550,'Name of Bidder'!$E$1:$H$65550</definedName>
    <definedName name="Z_A317F5C2_E44F_4A46_8833_2AE6CAE06F6E_.wvu.PrintArea" localSheetId="2" hidden="1">'Name of Bidder'!$B$1:$C$46</definedName>
    <definedName name="Z_A317F5C2_E44F_4A46_8833_2AE6CAE06F6E_.wvu.Rows" localSheetId="2" hidden="1">'Name of Bidder'!$A$37:$IV$40</definedName>
    <definedName name="Z_AB88AE96_2A5B_4A72_8703_28C9E47DF5A8_.wvu.Cols" localSheetId="20" hidden="1">'Bid Form 2nd Envelope'!$G:$J</definedName>
    <definedName name="Z_AB88AE96_2A5B_4A72_8703_28C9E47DF5A8_.wvu.Cols" localSheetId="13" hidden="1">'Letter of Discount'!$I:$T</definedName>
    <definedName name="Z_AB88AE96_2A5B_4A72_8703_28C9E47DF5A8_.wvu.Cols" localSheetId="2" hidden="1">'Name of Bidder'!$A:$A,'Name of Bidder'!$D:$F,'Name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AB88AE96_2A5B_4A72_8703_28C9E47DF5A8_.wvu.Cols" localSheetId="16" hidden="1">'N-W (Cr.)'!$C:$C,'N-W (Cr.)'!$H:$H,'N-W (Cr.)'!$M:$M,'N-W (Cr.)'!$R:$R</definedName>
    <definedName name="Z_AB88AE96_2A5B_4A72_8703_28C9E47DF5A8_.wvu.Cols" localSheetId="3" hidden="1">'Sch-1a'!$H:$H,'Sch-1a'!#REF!,'Sch-1a'!$N:$O</definedName>
    <definedName name="Z_AB88AE96_2A5B_4A72_8703_28C9E47DF5A8_.wvu.Cols" localSheetId="4" hidden="1">'Sch-1b '!$C:$D,'Sch-1b '!$J:$Q</definedName>
    <definedName name="Z_AB88AE96_2A5B_4A72_8703_28C9E47DF5A8_.wvu.Cols" localSheetId="5" hidden="1">'Sch-2'!$C:$D,'Sch-2'!#REF!</definedName>
    <definedName name="Z_AB88AE96_2A5B_4A72_8703_28C9E47DF5A8_.wvu.Cols" localSheetId="6" hidden="1">'Sch-3'!#REF!,'Sch-3'!#REF!</definedName>
    <definedName name="Z_AB88AE96_2A5B_4A72_8703_28C9E47DF5A8_.wvu.Cols" localSheetId="9" hidden="1">'Sch-4c'!$Q:$Q</definedName>
    <definedName name="Z_AB88AE96_2A5B_4A72_8703_28C9E47DF5A8_.wvu.Cols" localSheetId="10" hidden="1">'Sch-5'!$F:$L</definedName>
    <definedName name="Z_AB88AE96_2A5B_4A72_8703_28C9E47DF5A8_.wvu.Cols" localSheetId="11" hidden="1">'Sch-6 '!$L:$L</definedName>
    <definedName name="Z_AB88AE96_2A5B_4A72_8703_28C9E47DF5A8_.wvu.Cols" localSheetId="12" hidden="1">'Sch-6 (After Discount)'!$F:$G</definedName>
    <definedName name="Z_AB88AE96_2A5B_4A72_8703_28C9E47DF5A8_.wvu.Cols" localSheetId="15" hidden="1">'Sch-7b'!$G:$G</definedName>
    <definedName name="Z_AB88AE96_2A5B_4A72_8703_28C9E47DF5A8_.wvu.FilterData" localSheetId="3" hidden="1">'Sch-1a'!$F$1:$F$1483</definedName>
    <definedName name="Z_AB88AE96_2A5B_4A72_8703_28C9E47DF5A8_.wvu.FilterData" localSheetId="4" hidden="1">'Sch-1b '!$E$1:$E$647</definedName>
    <definedName name="Z_AB88AE96_2A5B_4A72_8703_28C9E47DF5A8_.wvu.FilterData" localSheetId="5" hidden="1">'Sch-2'!$F$1:$F$345</definedName>
    <definedName name="Z_AB88AE96_2A5B_4A72_8703_28C9E47DF5A8_.wvu.FilterData" localSheetId="6" hidden="1">'Sch-3'!$C$1:$C$660</definedName>
    <definedName name="Z_AB88AE96_2A5B_4A72_8703_28C9E47DF5A8_.wvu.PrintArea" localSheetId="20" hidden="1">'Bid Form 2nd Envelope'!$A$1:$F$74</definedName>
    <definedName name="Z_AB88AE96_2A5B_4A72_8703_28C9E47DF5A8_.wvu.PrintArea" localSheetId="0" hidden="1">Cover!$A$1:$F$15</definedName>
    <definedName name="Z_AB88AE96_2A5B_4A72_8703_28C9E47DF5A8_.wvu.PrintArea" localSheetId="17" hidden="1">'Entry Tax'!$A$1:$E$16</definedName>
    <definedName name="Z_AB88AE96_2A5B_4A72_8703_28C9E47DF5A8_.wvu.PrintArea" localSheetId="1" hidden="1">INSTRUCTIONS!$A$1:$J$42</definedName>
    <definedName name="Z_AB88AE96_2A5B_4A72_8703_28C9E47DF5A8_.wvu.PrintArea" localSheetId="13" hidden="1">'Letter of Discount'!$A$1:$H$54</definedName>
    <definedName name="Z_AB88AE96_2A5B_4A72_8703_28C9E47DF5A8_.wvu.PrintArea" localSheetId="2" hidden="1">'Name of Bidder'!$B$1:$C$46</definedName>
    <definedName name="Z_AB88AE96_2A5B_4A72_8703_28C9E47DF5A8_.wvu.PrintArea" localSheetId="18" hidden="1">Octroi!$A$1:$E$16</definedName>
    <definedName name="Z_AB88AE96_2A5B_4A72_8703_28C9E47DF5A8_.wvu.PrintArea" localSheetId="19" hidden="1">'Other Taxes &amp; Duties'!$A$1:$F$16</definedName>
    <definedName name="Z_AB88AE96_2A5B_4A72_8703_28C9E47DF5A8_.wvu.PrintArea" localSheetId="3" hidden="1">'Sch-1a'!$A$1:$J$351</definedName>
    <definedName name="Z_AB88AE96_2A5B_4A72_8703_28C9E47DF5A8_.wvu.PrintArea" localSheetId="4" hidden="1">'Sch-1b '!$A$1:$H$350</definedName>
    <definedName name="Z_AB88AE96_2A5B_4A72_8703_28C9E47DF5A8_.wvu.PrintArea" localSheetId="5" hidden="1">'Sch-2'!$A$1:$N$345</definedName>
    <definedName name="Z_AB88AE96_2A5B_4A72_8703_28C9E47DF5A8_.wvu.PrintArea" localSheetId="6" hidden="1">'Sch-3'!$A$1:$H$257</definedName>
    <definedName name="Z_AB88AE96_2A5B_4A72_8703_28C9E47DF5A8_.wvu.PrintArea" localSheetId="7" hidden="1">'Sch-4a'!$A$1:$G$30</definedName>
    <definedName name="Z_AB88AE96_2A5B_4A72_8703_28C9E47DF5A8_.wvu.PrintArea" localSheetId="8" hidden="1">'Sch-4b'!$A$1:$G$24</definedName>
    <definedName name="Z_AB88AE96_2A5B_4A72_8703_28C9E47DF5A8_.wvu.PrintArea" localSheetId="9" hidden="1">'Sch-4c'!$A$1:$P$26</definedName>
    <definedName name="Z_AB88AE96_2A5B_4A72_8703_28C9E47DF5A8_.wvu.PrintArea" localSheetId="10" hidden="1">'Sch-5'!$A$1:$E$37</definedName>
    <definedName name="Z_AB88AE96_2A5B_4A72_8703_28C9E47DF5A8_.wvu.PrintArea" localSheetId="11" hidden="1">'Sch-6 '!$A$1:$E$47</definedName>
    <definedName name="Z_AB88AE96_2A5B_4A72_8703_28C9E47DF5A8_.wvu.PrintArea" localSheetId="12" hidden="1">'Sch-6 (After Discount)'!$A$1:$E$48</definedName>
    <definedName name="Z_AB88AE96_2A5B_4A72_8703_28C9E47DF5A8_.wvu.PrintArea" localSheetId="14" hidden="1">'Sch-7a'!$A$1:$G$44</definedName>
    <definedName name="Z_AB88AE96_2A5B_4A72_8703_28C9E47DF5A8_.wvu.PrintArea" localSheetId="15" hidden="1">'Sch-7b'!$A$1:$F$51</definedName>
    <definedName name="Z_AB88AE96_2A5B_4A72_8703_28C9E47DF5A8_.wvu.PrintTitles" localSheetId="3" hidden="1">'Sch-1a'!$15:$16</definedName>
    <definedName name="Z_AB88AE96_2A5B_4A72_8703_28C9E47DF5A8_.wvu.PrintTitles" localSheetId="4" hidden="1">'Sch-1b '!$15:$15</definedName>
    <definedName name="Z_AB88AE96_2A5B_4A72_8703_28C9E47DF5A8_.wvu.PrintTitles" localSheetId="5" hidden="1">'Sch-2'!$13:$16</definedName>
    <definedName name="Z_AB88AE96_2A5B_4A72_8703_28C9E47DF5A8_.wvu.PrintTitles" localSheetId="6" hidden="1">'Sch-3'!$16:$19</definedName>
    <definedName name="Z_AB88AE96_2A5B_4A72_8703_28C9E47DF5A8_.wvu.PrintTitles" localSheetId="7" hidden="1">'Sch-4a'!$16:$18</definedName>
    <definedName name="Z_AB88AE96_2A5B_4A72_8703_28C9E47DF5A8_.wvu.PrintTitles" localSheetId="8" hidden="1">'Sch-4b'!$16:$18</definedName>
    <definedName name="Z_AB88AE96_2A5B_4A72_8703_28C9E47DF5A8_.wvu.PrintTitles" localSheetId="10" hidden="1">'Sch-5'!$16:$16</definedName>
    <definedName name="Z_AB88AE96_2A5B_4A72_8703_28C9E47DF5A8_.wvu.PrintTitles" localSheetId="11" hidden="1">'Sch-6 '!$16:$16</definedName>
    <definedName name="Z_AB88AE96_2A5B_4A72_8703_28C9E47DF5A8_.wvu.PrintTitles" localSheetId="12" hidden="1">'Sch-6 (After Discount)'!$15:$15</definedName>
    <definedName name="Z_AB88AE96_2A5B_4A72_8703_28C9E47DF5A8_.wvu.Rows" localSheetId="20" hidden="1">'Bid Form 2nd Envelope'!$43:$45</definedName>
    <definedName name="Z_AB88AE96_2A5B_4A72_8703_28C9E47DF5A8_.wvu.Rows" localSheetId="1" hidden="1">INSTRUCTIONS!$34:$36,INSTRUCTIONS!$43:$58</definedName>
    <definedName name="Z_AB88AE96_2A5B_4A72_8703_28C9E47DF5A8_.wvu.Rows" localSheetId="13" hidden="1">'Letter of Discount'!$43:$46</definedName>
    <definedName name="Z_AB88AE96_2A5B_4A72_8703_28C9E47DF5A8_.wvu.Rows" localSheetId="2" hidden="1">'Name of Bidder'!$33:$41</definedName>
    <definedName name="Z_AB88AE96_2A5B_4A72_8703_28C9E47DF5A8_.wvu.Rows" localSheetId="3" hidden="1">'Sch-1a'!$354:$354</definedName>
    <definedName name="Z_AB88AE96_2A5B_4A72_8703_28C9E47DF5A8_.wvu.Rows" localSheetId="4" hidden="1">'Sch-1b '!$353:$366</definedName>
    <definedName name="Z_AB88AE96_2A5B_4A72_8703_28C9E47DF5A8_.wvu.Rows" localSheetId="5" hidden="1">'Sch-2'!#REF!</definedName>
    <definedName name="Z_AB88AE96_2A5B_4A72_8703_28C9E47DF5A8_.wvu.Rows" localSheetId="11" hidden="1">'Sch-6 '!$53:$57</definedName>
    <definedName name="Z_AB88AE96_2A5B_4A72_8703_28C9E47DF5A8_.wvu.Rows" localSheetId="12" hidden="1">'Sch-6 (After Discount)'!$52:$62</definedName>
    <definedName name="Z_AB88AE96_2A5B_4A72_8703_28C9E47DF5A8_.wvu.Rows" localSheetId="14" hidden="1">'Sch-7a'!$24:$40</definedName>
    <definedName name="Z_AB88AE96_2A5B_4A72_8703_28C9E47DF5A8_.wvu.Rows" localSheetId="15" hidden="1">'Sch-7b'!$22:$38,'Sch-7b'!$42:$45,'Sch-7b'!$56:$60</definedName>
    <definedName name="Z_AF19F13B_761B_48FB_A70F_9439A4D7530B_.wvu.Cols" localSheetId="2" hidden="1">'Name of Bidder'!$A$1:$A$65550,'Name of Bidder'!$E$1:$H$65550</definedName>
    <definedName name="Z_AF19F13B_761B_48FB_A70F_9439A4D7530B_.wvu.PrintArea" localSheetId="2" hidden="1">'Name of Bidder'!$B$1:$C$46</definedName>
    <definedName name="Z_AF19F13B_761B_48FB_A70F_9439A4D7530B_.wvu.Rows" localSheetId="2" hidden="1">'Name of Bidder'!$A$37:$IV$40</definedName>
    <definedName name="Z_B1DC5269_D889_4438_853D_005C3B580A35_.wvu.Cols" localSheetId="20" hidden="1">'Bid Form 2nd Envelope'!$G:$J</definedName>
    <definedName name="Z_B1DC5269_D889_4438_853D_005C3B580A35_.wvu.Cols" localSheetId="13" hidden="1">'Letter of Discount'!$I:$BE</definedName>
    <definedName name="Z_B1DC5269_D889_4438_853D_005C3B580A35_.wvu.Cols" localSheetId="16" hidden="1">'N-W (Cr.)'!$C:$C,'N-W (Cr.)'!$H:$H,'N-W (Cr.)'!$M:$M,'N-W (Cr.)'!$R:$R</definedName>
    <definedName name="Z_B1DC5269_D889_4438_853D_005C3B580A35_.wvu.Cols" localSheetId="3" hidden="1">'Sch-1a'!$K:$AF,'Sch-1a'!$AI:$BA</definedName>
    <definedName name="Z_B1DC5269_D889_4438_853D_005C3B580A35_.wvu.Cols" localSheetId="4" hidden="1">'Sch-1b '!$K:$P,'Sch-1b '!$U:$AN</definedName>
    <definedName name="Z_B1DC5269_D889_4438_853D_005C3B580A35_.wvu.Cols" localSheetId="5" hidden="1">'Sch-2'!$L:$AJ</definedName>
    <definedName name="Z_B1DC5269_D889_4438_853D_005C3B580A35_.wvu.Cols" localSheetId="6" hidden="1">'Sch-3'!$I:$AG</definedName>
    <definedName name="Z_B1DC5269_D889_4438_853D_005C3B580A35_.wvu.Cols" localSheetId="10" hidden="1">'Sch-5'!$F:$CG</definedName>
    <definedName name="Z_B1DC5269_D889_4438_853D_005C3B580A35_.wvu.Cols" localSheetId="11" hidden="1">'Sch-6 '!$J:$J,'Sch-6 '!$L:$CB</definedName>
    <definedName name="Z_B1DC5269_D889_4438_853D_005C3B580A35_.wvu.Cols" localSheetId="12" hidden="1">'Sch-6 (After Discount)'!$F:$H,'Sch-6 (After Discount)'!$J:$J</definedName>
    <definedName name="Z_B1DC5269_D889_4438_853D_005C3B580A35_.wvu.FilterData" localSheetId="3" hidden="1">'Sch-1a'!$G$1:$G$930</definedName>
    <definedName name="Z_B1DC5269_D889_4438_853D_005C3B580A35_.wvu.FilterData" localSheetId="4" hidden="1">'Sch-1b '!$F$1:$F$354</definedName>
    <definedName name="Z_B1DC5269_D889_4438_853D_005C3B580A35_.wvu.FilterData" localSheetId="5" hidden="1">'Sch-2'!$F$1:$F$345</definedName>
    <definedName name="Z_B1DC5269_D889_4438_853D_005C3B580A35_.wvu.FilterData" localSheetId="6" hidden="1">'Sch-3'!$D$1:$D$660</definedName>
    <definedName name="Z_B1DC5269_D889_4438_853D_005C3B580A35_.wvu.PrintArea" localSheetId="20" hidden="1">'Bid Form 2nd Envelope'!$A$1:$F$74</definedName>
    <definedName name="Z_B1DC5269_D889_4438_853D_005C3B580A35_.wvu.PrintArea" localSheetId="17" hidden="1">'Entry Tax'!$A$1:$E$16</definedName>
    <definedName name="Z_B1DC5269_D889_4438_853D_005C3B580A35_.wvu.PrintArea" localSheetId="1" hidden="1">INSTRUCTIONS!$A$1:$J$41</definedName>
    <definedName name="Z_B1DC5269_D889_4438_853D_005C3B580A35_.wvu.PrintArea" localSheetId="13" hidden="1">'Letter of Discount'!$A$1:$H$54</definedName>
    <definedName name="Z_B1DC5269_D889_4438_853D_005C3B580A35_.wvu.PrintArea" localSheetId="18" hidden="1">Octroi!$A$1:$E$16</definedName>
    <definedName name="Z_B1DC5269_D889_4438_853D_005C3B580A35_.wvu.PrintArea" localSheetId="19" hidden="1">'Other Taxes &amp; Duties'!$A$1:$F$16</definedName>
    <definedName name="Z_B1DC5269_D889_4438_853D_005C3B580A35_.wvu.PrintArea" localSheetId="3" hidden="1">'Sch-1a'!$A$1:$I$353</definedName>
    <definedName name="Z_B1DC5269_D889_4438_853D_005C3B580A35_.wvu.PrintArea" localSheetId="4" hidden="1">'Sch-1b '!$A$1:$J$355</definedName>
    <definedName name="Z_B1DC5269_D889_4438_853D_005C3B580A35_.wvu.PrintArea" localSheetId="5" hidden="1">'Sch-2'!$A$1:$H$345</definedName>
    <definedName name="Z_B1DC5269_D889_4438_853D_005C3B580A35_.wvu.PrintArea" localSheetId="6" hidden="1">'Sch-3'!$A$1:$H$256</definedName>
    <definedName name="Z_B1DC5269_D889_4438_853D_005C3B580A35_.wvu.PrintArea" localSheetId="7" hidden="1">'Sch-4a'!$A$1:$G$30</definedName>
    <definedName name="Z_B1DC5269_D889_4438_853D_005C3B580A35_.wvu.PrintArea" localSheetId="8" hidden="1">'Sch-4b'!$A$1:$G$24</definedName>
    <definedName name="Z_B1DC5269_D889_4438_853D_005C3B580A35_.wvu.PrintArea" localSheetId="9" hidden="1">'Sch-4c'!$A$1:$P$26</definedName>
    <definedName name="Z_B1DC5269_D889_4438_853D_005C3B580A35_.wvu.PrintArea" localSheetId="10" hidden="1">'Sch-5'!$A$1:$E$38</definedName>
    <definedName name="Z_B1DC5269_D889_4438_853D_005C3B580A35_.wvu.PrintArea" localSheetId="11" hidden="1">'Sch-6 '!$A$1:$E$49</definedName>
    <definedName name="Z_B1DC5269_D889_4438_853D_005C3B580A35_.wvu.PrintArea" localSheetId="12" hidden="1">'Sch-6 (After Discount)'!$A$1:$E$48</definedName>
    <definedName name="Z_B1DC5269_D889_4438_853D_005C3B580A35_.wvu.PrintArea" localSheetId="14" hidden="1">'Sch-7a'!$A$1:$G$46</definedName>
    <definedName name="Z_B1DC5269_D889_4438_853D_005C3B580A35_.wvu.PrintArea" localSheetId="15" hidden="1">'Sch-7b'!$A$1:$G$51</definedName>
    <definedName name="Z_B1DC5269_D889_4438_853D_005C3B580A35_.wvu.PrintTitles" localSheetId="3" hidden="1">'Sch-1a'!$15:$16</definedName>
    <definedName name="Z_B1DC5269_D889_4438_853D_005C3B580A35_.wvu.PrintTitles" localSheetId="4" hidden="1">'Sch-1b '!$15:$15</definedName>
    <definedName name="Z_B1DC5269_D889_4438_853D_005C3B580A35_.wvu.PrintTitles" localSheetId="5" hidden="1">'Sch-2'!$13:$16</definedName>
    <definedName name="Z_B1DC5269_D889_4438_853D_005C3B580A35_.wvu.PrintTitles" localSheetId="6" hidden="1">'Sch-3'!$16:$19</definedName>
    <definedName name="Z_B1DC5269_D889_4438_853D_005C3B580A35_.wvu.PrintTitles" localSheetId="7" hidden="1">'Sch-4a'!$16:$18</definedName>
    <definedName name="Z_B1DC5269_D889_4438_853D_005C3B580A35_.wvu.PrintTitles" localSheetId="8" hidden="1">'Sch-4b'!$16:$18</definedName>
    <definedName name="Z_B1DC5269_D889_4438_853D_005C3B580A35_.wvu.PrintTitles" localSheetId="10" hidden="1">'Sch-5'!$16:$16</definedName>
    <definedName name="Z_B1DC5269_D889_4438_853D_005C3B580A35_.wvu.PrintTitles" localSheetId="11" hidden="1">'Sch-6 '!$16:$16</definedName>
    <definedName name="Z_B1DC5269_D889_4438_853D_005C3B580A35_.wvu.PrintTitles" localSheetId="12" hidden="1">'Sch-6 (After Discount)'!$15:$15</definedName>
    <definedName name="Z_B1DC5269_D889_4438_853D_005C3B580A35_.wvu.Rows" localSheetId="1" hidden="1">INSTRUCTIONS!$43:$58</definedName>
    <definedName name="Z_B1DC5269_D889_4438_853D_005C3B580A35_.wvu.Rows" localSheetId="13" hidden="1">'Letter of Discount'!$66:$70,'Letter of Discount'!$87:$117</definedName>
    <definedName name="Z_B1DC5269_D889_4438_853D_005C3B580A35_.wvu.Rows" localSheetId="11" hidden="1">'Sch-6 '!$53:$57</definedName>
    <definedName name="Z_B1DC5269_D889_4438_853D_005C3B580A35_.wvu.Rows" localSheetId="12" hidden="1">'Sch-6 (After Discount)'!$52:$62</definedName>
    <definedName name="Z_B2CFD5C3_5473_44FF_AE4A_BE34ABBCB6FF_.wvu.PrintArea" localSheetId="10" hidden="1">'Sch-5'!$A$3:$E$41</definedName>
    <definedName name="Z_C5506FC7_8A4D_43D0_A0D5_B323816310B7_.wvu.Cols" localSheetId="20" hidden="1">'Bid Form 2nd Envelope'!$G:$J</definedName>
    <definedName name="Z_C5506FC7_8A4D_43D0_A0D5_B323816310B7_.wvu.Cols" localSheetId="13" hidden="1">'Letter of Discount'!$I:$BE</definedName>
    <definedName name="Z_C5506FC7_8A4D_43D0_A0D5_B323816310B7_.wvu.Cols" localSheetId="16" hidden="1">'N-W (Cr.)'!$C:$C,'N-W (Cr.)'!$H:$H,'N-W (Cr.)'!$M:$M,'N-W (Cr.)'!$R:$R</definedName>
    <definedName name="Z_C5506FC7_8A4D_43D0_A0D5_B323816310B7_.wvu.Cols" localSheetId="3" hidden="1">'Sch-1a'!$K:$AE</definedName>
    <definedName name="Z_C5506FC7_8A4D_43D0_A0D5_B323816310B7_.wvu.Cols" localSheetId="4" hidden="1">'Sch-1b '!$K:$Q,'Sch-1b '!$U:$AN</definedName>
    <definedName name="Z_C5506FC7_8A4D_43D0_A0D5_B323816310B7_.wvu.Cols" localSheetId="5" hidden="1">'Sch-2'!$L:$AJ</definedName>
    <definedName name="Z_C5506FC7_8A4D_43D0_A0D5_B323816310B7_.wvu.Cols" localSheetId="6" hidden="1">'Sch-3'!$I:$AF</definedName>
    <definedName name="Z_C5506FC7_8A4D_43D0_A0D5_B323816310B7_.wvu.Cols" localSheetId="10" hidden="1">'Sch-5'!$F:$N</definedName>
    <definedName name="Z_C5506FC7_8A4D_43D0_A0D5_B323816310B7_.wvu.Cols" localSheetId="11" hidden="1">'Sch-6 '!$J:$J,'Sch-6 '!$L:$CB</definedName>
    <definedName name="Z_C5506FC7_8A4D_43D0_A0D5_B323816310B7_.wvu.Cols" localSheetId="12" hidden="1">'Sch-6 (After Discount)'!$F:$H,'Sch-6 (After Discount)'!$J:$J</definedName>
    <definedName name="Z_C5506FC7_8A4D_43D0_A0D5_B323816310B7_.wvu.FilterData" localSheetId="4" hidden="1">'Sch-1b '!#REF!</definedName>
    <definedName name="Z_C5506FC7_8A4D_43D0_A0D5_B323816310B7_.wvu.PrintArea" localSheetId="20" hidden="1">'Bid Form 2nd Envelope'!$A$1:$F$74</definedName>
    <definedName name="Z_C5506FC7_8A4D_43D0_A0D5_B323816310B7_.wvu.PrintArea" localSheetId="17" hidden="1">'Entry Tax'!$A$1:$E$16</definedName>
    <definedName name="Z_C5506FC7_8A4D_43D0_A0D5_B323816310B7_.wvu.PrintArea" localSheetId="1" hidden="1">INSTRUCTIONS!$A$1:$J$41</definedName>
    <definedName name="Z_C5506FC7_8A4D_43D0_A0D5_B323816310B7_.wvu.PrintArea" localSheetId="13" hidden="1">'Letter of Discount'!$A$1:$H$54</definedName>
    <definedName name="Z_C5506FC7_8A4D_43D0_A0D5_B323816310B7_.wvu.PrintArea" localSheetId="18" hidden="1">Octroi!$A$1:$E$16</definedName>
    <definedName name="Z_C5506FC7_8A4D_43D0_A0D5_B323816310B7_.wvu.PrintArea" localSheetId="19" hidden="1">'Other Taxes &amp; Duties'!$A$1:$F$16</definedName>
    <definedName name="Z_C5506FC7_8A4D_43D0_A0D5_B323816310B7_.wvu.PrintArea" localSheetId="3" hidden="1">'Sch-1a'!$A$1:$I$353</definedName>
    <definedName name="Z_C5506FC7_8A4D_43D0_A0D5_B323816310B7_.wvu.PrintArea" localSheetId="4" hidden="1">'Sch-1b '!$A$1:$J$355</definedName>
    <definedName name="Z_C5506FC7_8A4D_43D0_A0D5_B323816310B7_.wvu.PrintArea" localSheetId="5" hidden="1">'Sch-2'!$A$1:$H$345</definedName>
    <definedName name="Z_C5506FC7_8A4D_43D0_A0D5_B323816310B7_.wvu.PrintArea" localSheetId="6" hidden="1">'Sch-3'!$A$1:$H$256</definedName>
    <definedName name="Z_C5506FC7_8A4D_43D0_A0D5_B323816310B7_.wvu.PrintArea" localSheetId="7" hidden="1">'Sch-4a'!$A$1:$G$30</definedName>
    <definedName name="Z_C5506FC7_8A4D_43D0_A0D5_B323816310B7_.wvu.PrintArea" localSheetId="8" hidden="1">'Sch-4b'!$A$1:$G$24</definedName>
    <definedName name="Z_C5506FC7_8A4D_43D0_A0D5_B323816310B7_.wvu.PrintArea" localSheetId="9" hidden="1">'Sch-4c'!$A$1:$P$26</definedName>
    <definedName name="Z_C5506FC7_8A4D_43D0_A0D5_B323816310B7_.wvu.PrintArea" localSheetId="10" hidden="1">'Sch-5'!$A$1:$E$38</definedName>
    <definedName name="Z_C5506FC7_8A4D_43D0_A0D5_B323816310B7_.wvu.PrintArea" localSheetId="11" hidden="1">'Sch-6 '!$A$1:$E$49</definedName>
    <definedName name="Z_C5506FC7_8A4D_43D0_A0D5_B323816310B7_.wvu.PrintArea" localSheetId="12" hidden="1">'Sch-6 (After Discount)'!$A$1:$E$48</definedName>
    <definedName name="Z_C5506FC7_8A4D_43D0_A0D5_B323816310B7_.wvu.PrintArea" localSheetId="14" hidden="1">'Sch-7a'!$A$1:$G$46</definedName>
    <definedName name="Z_C5506FC7_8A4D_43D0_A0D5_B323816310B7_.wvu.PrintArea" localSheetId="15" hidden="1">'Sch-7b'!$A$1:$G$51</definedName>
    <definedName name="Z_C5506FC7_8A4D_43D0_A0D5_B323816310B7_.wvu.PrintTitles" localSheetId="3" hidden="1">'Sch-1a'!$15:$16</definedName>
    <definedName name="Z_C5506FC7_8A4D_43D0_A0D5_B323816310B7_.wvu.PrintTitles" localSheetId="4" hidden="1">'Sch-1b '!$15:$15</definedName>
    <definedName name="Z_C5506FC7_8A4D_43D0_A0D5_B323816310B7_.wvu.PrintTitles" localSheetId="5" hidden="1">'Sch-2'!$13:$16</definedName>
    <definedName name="Z_C5506FC7_8A4D_43D0_A0D5_B323816310B7_.wvu.PrintTitles" localSheetId="6" hidden="1">'Sch-3'!$16:$19</definedName>
    <definedName name="Z_C5506FC7_8A4D_43D0_A0D5_B323816310B7_.wvu.PrintTitles" localSheetId="7" hidden="1">'Sch-4a'!$16:$18</definedName>
    <definedName name="Z_C5506FC7_8A4D_43D0_A0D5_B323816310B7_.wvu.PrintTitles" localSheetId="8" hidden="1">'Sch-4b'!$16:$18</definedName>
    <definedName name="Z_C5506FC7_8A4D_43D0_A0D5_B323816310B7_.wvu.PrintTitles" localSheetId="10" hidden="1">'Sch-5'!$16:$16</definedName>
    <definedName name="Z_C5506FC7_8A4D_43D0_A0D5_B323816310B7_.wvu.PrintTitles" localSheetId="11" hidden="1">'Sch-6 '!$16:$16</definedName>
    <definedName name="Z_C5506FC7_8A4D_43D0_A0D5_B323816310B7_.wvu.PrintTitles" localSheetId="12" hidden="1">'Sch-6 (After Discount)'!$15:$15</definedName>
    <definedName name="Z_C5506FC7_8A4D_43D0_A0D5_B323816310B7_.wvu.Rows" localSheetId="1" hidden="1">INSTRUCTIONS!$43:$58</definedName>
    <definedName name="Z_C5506FC7_8A4D_43D0_A0D5_B323816310B7_.wvu.Rows" localSheetId="13" hidden="1">'Letter of Discount'!$42:$44,'Letter of Discount'!$66:$70,'Letter of Discount'!$87:$117</definedName>
    <definedName name="Z_C5506FC7_8A4D_43D0_A0D5_B323816310B7_.wvu.Rows" localSheetId="3" hidden="1">'Sch-1a'!$354:$950</definedName>
    <definedName name="Z_C5506FC7_8A4D_43D0_A0D5_B323816310B7_.wvu.Rows" localSheetId="4" hidden="1">'Sch-1b '!$355:$411</definedName>
    <definedName name="Z_C5506FC7_8A4D_43D0_A0D5_B323816310B7_.wvu.Rows" localSheetId="11" hidden="1">'Sch-6 '!$53:$57</definedName>
    <definedName name="Z_C5506FC7_8A4D_43D0_A0D5_B323816310B7_.wvu.Rows" localSheetId="12" hidden="1">'Sch-6 (After Discount)'!$52:$62</definedName>
    <definedName name="Z_D5994A17_2357_4B78_B667_DDB5D94B6FD1_.wvu.Cols" localSheetId="2" hidden="1">'Name of Bidder'!$A$1:$A$65550,'Name of Bidder'!$E$1:$H$65550</definedName>
    <definedName name="Z_D5994A17_2357_4B78_B667_DDB5D94B6FD1_.wvu.PrintArea" localSheetId="2" hidden="1">'Name of Bidder'!$B$1:$C$46</definedName>
    <definedName name="Z_D5994A17_2357_4B78_B667_DDB5D94B6FD1_.wvu.Rows" localSheetId="2" hidden="1">'Name of Bidder'!$A$37:$IV$40</definedName>
    <definedName name="Z_E0A5C919_ADBB_427C_80C3_02C328CA3F83_.wvu.FilterData" localSheetId="3" hidden="1">'Sch-1a'!#REF!</definedName>
    <definedName name="Z_E0A5C919_ADBB_427C_80C3_02C328CA3F83_.wvu.FilterData" localSheetId="4" hidden="1">'Sch-1b '!#REF!</definedName>
    <definedName name="Z_E0A5C919_ADBB_427C_80C3_02C328CA3F83_.wvu.FilterData" localSheetId="5" hidden="1">'Sch-2'!#REF!</definedName>
    <definedName name="Z_E0A5C919_ADBB_427C_80C3_02C328CA3F83_.wvu.FilterData" localSheetId="6" hidden="1">'Sch-3'!#REF!</definedName>
    <definedName name="Z_E0A5C919_ADBB_427C_80C3_02C328CA3F83_.wvu.PrintArea" localSheetId="1" hidden="1">INSTRUCTIONS!$A$1:$J$41</definedName>
    <definedName name="Z_E0A5C919_ADBB_427C_80C3_02C328CA3F83_.wvu.PrintArea" localSheetId="3" hidden="1">'Sch-1a'!$A$1:$I$341</definedName>
    <definedName name="Z_E0A5C919_ADBB_427C_80C3_02C328CA3F83_.wvu.PrintArea" localSheetId="4" hidden="1">'Sch-1b '!$A$1:$J$502</definedName>
    <definedName name="Z_E0A5C919_ADBB_427C_80C3_02C328CA3F83_.wvu.PrintArea" localSheetId="5" hidden="1">'Sch-2'!$A$2:$H$341</definedName>
    <definedName name="Z_E0A5C919_ADBB_427C_80C3_02C328CA3F83_.wvu.PrintArea" localSheetId="6" hidden="1">'Sch-3'!$A$1:$H$251</definedName>
    <definedName name="Z_E0A5C919_ADBB_427C_80C3_02C328CA3F83_.wvu.PrintArea" localSheetId="7" hidden="1">'Sch-4a'!$A$1:$G$30</definedName>
    <definedName name="Z_E0A5C919_ADBB_427C_80C3_02C328CA3F83_.wvu.PrintArea" localSheetId="8" hidden="1">'Sch-4b'!$A$1:$G$24</definedName>
    <definedName name="Z_E0A5C919_ADBB_427C_80C3_02C328CA3F83_.wvu.PrintArea" localSheetId="9" hidden="1">'Sch-4c'!$A$1:$P$27</definedName>
    <definedName name="Z_E0A5C919_ADBB_427C_80C3_02C328CA3F83_.wvu.PrintTitles" localSheetId="3" hidden="1">'Sch-1a'!$15:$16</definedName>
    <definedName name="Z_E0A5C919_ADBB_427C_80C3_02C328CA3F83_.wvu.PrintTitles" localSheetId="4" hidden="1">'Sch-1b '!$15:$15</definedName>
    <definedName name="Z_E0A5C919_ADBB_427C_80C3_02C328CA3F83_.wvu.PrintTitles" localSheetId="5" hidden="1">'Sch-2'!$13:$16</definedName>
    <definedName name="Z_E0A5C919_ADBB_427C_80C3_02C328CA3F83_.wvu.PrintTitles" localSheetId="6" hidden="1">'Sch-3'!$16:$19</definedName>
    <definedName name="Z_E0A5C919_ADBB_427C_80C3_02C328CA3F83_.wvu.PrintTitles" localSheetId="7" hidden="1">'Sch-4a'!$16:$18</definedName>
    <definedName name="Z_E0A5C919_ADBB_427C_80C3_02C328CA3F83_.wvu.PrintTitles" localSheetId="8" hidden="1">'Sch-4b'!$16:$18</definedName>
    <definedName name="Z_E0A5C919_ADBB_427C_80C3_02C328CA3F83_.wvu.Rows" localSheetId="1" hidden="1">INSTRUCTIONS!#REF!,INSTRUCTIONS!$43:$58</definedName>
    <definedName name="Z_E0A5C919_ADBB_427C_80C3_02C328CA3F83_.wvu.Rows" localSheetId="3" hidden="1">'Sch-1a'!#REF!</definedName>
    <definedName name="Z_E0A5C919_ADBB_427C_80C3_02C328CA3F83_.wvu.Rows" localSheetId="4" hidden="1">'Sch-1b '!#REF!</definedName>
    <definedName name="Z_E0A5C919_ADBB_427C_80C3_02C328CA3F83_.wvu.Rows" localSheetId="5" hidden="1">'Sch-2'!$1:$1</definedName>
    <definedName name="Z_E0A5C919_ADBB_427C_80C3_02C328CA3F83_.wvu.Rows" localSheetId="6" hidden="1">'Sch-3'!#REF!</definedName>
    <definedName name="Z_E0A5C919_ADBB_427C_80C3_02C328CA3F83_.wvu.Rows" localSheetId="7" hidden="1">'Sch-4a'!#REF!</definedName>
    <definedName name="Z_E0A5C919_ADBB_427C_80C3_02C328CA3F83_.wvu.Rows" localSheetId="8" hidden="1">'Sch-4b'!#REF!</definedName>
    <definedName name="Z_E0A5C919_ADBB_427C_80C3_02C328CA3F83_.wvu.Rows" localSheetId="9" hidden="1">'Sch-4c'!#REF!</definedName>
    <definedName name="Z_E6F7301F_B7DF_4D80_9428_3CD22143194F_.wvu.Cols" localSheetId="13" hidden="1">'Letter of Discount'!$I:$U</definedName>
    <definedName name="Z_E6F7301F_B7DF_4D80_9428_3CD22143194F_.wvu.Cols" localSheetId="2" hidden="1">'Name of Bidder'!$A$1:$A$65550</definedName>
    <definedName name="Z_E6F7301F_B7DF_4D80_9428_3CD22143194F_.wvu.PrintArea" localSheetId="13" hidden="1">'Letter of Discount'!$A$1:$H$56</definedName>
    <definedName name="Z_E6F7301F_B7DF_4D80_9428_3CD22143194F_.wvu.PrintArea" localSheetId="2" hidden="1">'Name of Bidder'!$B$1:$C$46</definedName>
    <definedName name="Z_E6F7301F_B7DF_4D80_9428_3CD22143194F_.wvu.PrintArea" localSheetId="10" hidden="1">'Sch-5'!$A$3:$E$39</definedName>
    <definedName name="Z_E6F7301F_B7DF_4D80_9428_3CD22143194F_.wvu.Rows" localSheetId="2" hidden="1">'Name of Bidder'!$A$37:$IV$40</definedName>
    <definedName name="Z_E6F7301F_B7DF_4D80_9428_3CD22143194F_.wvu.Rows" localSheetId="10" hidden="1">'Sch-5'!#REF!,'Sch-5'!#REF!,'Sch-5'!$33:$33</definedName>
    <definedName name="Z_EBAEADC8_DFAF_4DD1_92A4_0349F1C8EBDD_.wvu.Cols" localSheetId="2" hidden="1">'Name of Bidder'!$A$1:$A$65550,'Name of Bidder'!$E$1:$H$65550</definedName>
    <definedName name="Z_EBAEADC8_DFAF_4DD1_92A4_0349F1C8EBDD_.wvu.PrintArea" localSheetId="2" hidden="1">'Name of Bidder'!$B$1:$C$46</definedName>
    <definedName name="Z_EBAEADC8_DFAF_4DD1_92A4_0349F1C8EBDD_.wvu.Rows" localSheetId="2" hidden="1">'Name of Bidder'!$A$37:$IV$40</definedName>
    <definedName name="Z_EEE4E2D7_4BFE_4C24_8B93_9FD441A50336_.wvu.PrintArea" localSheetId="20" hidden="1">'Bid Form 2nd Envelope'!$A$1:$F$77</definedName>
    <definedName name="Z_EEE4E2D7_4BFE_4C24_8B93_9FD441A50336_.wvu.PrintArea" localSheetId="17" hidden="1">'Entry Tax'!$A$1:$E$16</definedName>
    <definedName name="Z_EEE4E2D7_4BFE_4C24_8B93_9FD441A50336_.wvu.PrintArea" localSheetId="18" hidden="1">Octroi!$A$1:$E$16</definedName>
    <definedName name="Z_EEE4E2D7_4BFE_4C24_8B93_9FD441A50336_.wvu.PrintArea" localSheetId="19" hidden="1">'Other Taxes &amp; Duties'!$A$1:$F$16</definedName>
    <definedName name="Z_F1C18E61_2FF0_4182_BAEC_13559DB173F9_.wvu.Cols" localSheetId="20" hidden="1">'Bid Form 2nd Envelope'!$I:$I</definedName>
    <definedName name="Z_F1C18E61_2FF0_4182_BAEC_13559DB173F9_.wvu.Cols" localSheetId="13" hidden="1">'Letter of Discount'!$I:$BC</definedName>
    <definedName name="Z_F1C18E61_2FF0_4182_BAEC_13559DB173F9_.wvu.Cols" localSheetId="16" hidden="1">'N-W (Cr.)'!$C:$C,'N-W (Cr.)'!$H:$H,'N-W (Cr.)'!$M:$M,'N-W (Cr.)'!$R:$R</definedName>
    <definedName name="Z_F1C18E61_2FF0_4182_BAEC_13559DB173F9_.wvu.Cols" localSheetId="10" hidden="1">'Sch-5'!$F:$H</definedName>
    <definedName name="Z_F1C18E61_2FF0_4182_BAEC_13559DB173F9_.wvu.Cols" localSheetId="11" hidden="1">'Sch-6 '!$J:$J,'Sch-6 '!$L:$L</definedName>
    <definedName name="Z_F1C18E61_2FF0_4182_BAEC_13559DB173F9_.wvu.Cols" localSheetId="12" hidden="1">'Sch-6 (After Discount)'!$F:$G,'Sch-6 (After Discount)'!$J:$J</definedName>
    <definedName name="Z_F1C18E61_2FF0_4182_BAEC_13559DB173F9_.wvu.PrintArea" localSheetId="20" hidden="1">'Bid Form 2nd Envelope'!$A$1:$F$74</definedName>
    <definedName name="Z_F1C18E61_2FF0_4182_BAEC_13559DB173F9_.wvu.PrintArea" localSheetId="17" hidden="1">'Entry Tax'!$A$1:$E$16</definedName>
    <definedName name="Z_F1C18E61_2FF0_4182_BAEC_13559DB173F9_.wvu.PrintArea" localSheetId="1" hidden="1">INSTRUCTIONS!$A$1:$J$41</definedName>
    <definedName name="Z_F1C18E61_2FF0_4182_BAEC_13559DB173F9_.wvu.PrintArea" localSheetId="13" hidden="1">'Letter of Discount'!$A$1:$H$54</definedName>
    <definedName name="Z_F1C18E61_2FF0_4182_BAEC_13559DB173F9_.wvu.PrintArea" localSheetId="18" hidden="1">Octroi!$A$1:$E$16</definedName>
    <definedName name="Z_F1C18E61_2FF0_4182_BAEC_13559DB173F9_.wvu.PrintArea" localSheetId="19" hidden="1">'Other Taxes &amp; Duties'!$A$1:$F$16</definedName>
    <definedName name="Z_F1C18E61_2FF0_4182_BAEC_13559DB173F9_.wvu.PrintArea" localSheetId="10" hidden="1">'Sch-5'!$A$1:$E$38</definedName>
    <definedName name="Z_F1C18E61_2FF0_4182_BAEC_13559DB173F9_.wvu.PrintArea" localSheetId="11" hidden="1">'Sch-6 '!$A$1:$E$49</definedName>
    <definedName name="Z_F1C18E61_2FF0_4182_BAEC_13559DB173F9_.wvu.PrintArea" localSheetId="12" hidden="1">'Sch-6 (After Discount)'!$A$1:$E$48</definedName>
    <definedName name="Z_F1C18E61_2FF0_4182_BAEC_13559DB173F9_.wvu.PrintTitles" localSheetId="10" hidden="1">'Sch-5'!$16:$16</definedName>
    <definedName name="Z_F1C18E61_2FF0_4182_BAEC_13559DB173F9_.wvu.PrintTitles" localSheetId="11" hidden="1">'Sch-6 '!$16:$16</definedName>
    <definedName name="Z_F1C18E61_2FF0_4182_BAEC_13559DB173F9_.wvu.PrintTitles" localSheetId="12" hidden="1">'Sch-6 (After Discount)'!$15:$15</definedName>
    <definedName name="Z_F1C18E61_2FF0_4182_BAEC_13559DB173F9_.wvu.Rows" localSheetId="1" hidden="1">INSTRUCTIONS!$43:$58</definedName>
    <definedName name="Z_F1C18E61_2FF0_4182_BAEC_13559DB173F9_.wvu.Rows" localSheetId="13" hidden="1">'Letter of Discount'!$66:$70,'Letter of Discount'!$87:$117</definedName>
    <definedName name="Z_F1C18E61_2FF0_4182_BAEC_13559DB173F9_.wvu.Rows" localSheetId="11" hidden="1">'Sch-6 '!$53:$57</definedName>
    <definedName name="Z_F1C18E61_2FF0_4182_BAEC_13559DB173F9_.wvu.Rows" localSheetId="12" hidden="1">'Sch-6 (After Discount)'!$52:$62</definedName>
    <definedName name="Z_F34A69E2_31EE_443F_8E78_A31E3AA3BE2B_.wvu.Cols" localSheetId="20" hidden="1">'Bid Form 2nd Envelope'!$G:$J</definedName>
    <definedName name="Z_F34A69E2_31EE_443F_8E78_A31E3AA3BE2B_.wvu.Cols" localSheetId="16" hidden="1">'N-W (Cr.)'!$C:$C,'N-W (Cr.)'!$H:$H,'N-W (Cr.)'!$M:$M,'N-W (Cr.)'!$R:$R</definedName>
    <definedName name="Z_F34A69E2_31EE_443F_8E78_A31E3AA3BE2B_.wvu.Cols" localSheetId="3" hidden="1">'Sch-1a'!$K:$AX</definedName>
    <definedName name="Z_F34A69E2_31EE_443F_8E78_A31E3AA3BE2B_.wvu.Cols" localSheetId="4" hidden="1">'Sch-1b '!$K:$P</definedName>
    <definedName name="Z_F34A69E2_31EE_443F_8E78_A31E3AA3BE2B_.wvu.Cols" localSheetId="10" hidden="1">'Sch-5'!$F:$J</definedName>
    <definedName name="Z_F34A69E2_31EE_443F_8E78_A31E3AA3BE2B_.wvu.Cols" localSheetId="11" hidden="1">'Sch-6 '!$J:$J,'Sch-6 '!$L:$L</definedName>
    <definedName name="Z_F34A69E2_31EE_443F_8E78_A31E3AA3BE2B_.wvu.Cols" localSheetId="12" hidden="1">'Sch-6 (After Discount)'!$F:$H,'Sch-6 (After Discount)'!$J:$J</definedName>
    <definedName name="Z_F34A69E2_31EE_443F_8E78_A31E3AA3BE2B_.wvu.FilterData" localSheetId="4" hidden="1">'Sch-1b '!#REF!</definedName>
    <definedName name="Z_F34A69E2_31EE_443F_8E78_A31E3AA3BE2B_.wvu.FilterData" localSheetId="5" hidden="1">'Sch-2'!#REF!</definedName>
    <definedName name="Z_F34A69E2_31EE_443F_8E78_A31E3AA3BE2B_.wvu.PrintArea" localSheetId="20" hidden="1">'Bid Form 2nd Envelope'!$A$1:$F$74</definedName>
    <definedName name="Z_F34A69E2_31EE_443F_8E78_A31E3AA3BE2B_.wvu.PrintArea" localSheetId="17" hidden="1">'Entry Tax'!$A$1:$E$16</definedName>
    <definedName name="Z_F34A69E2_31EE_443F_8E78_A31E3AA3BE2B_.wvu.PrintArea" localSheetId="1" hidden="1">INSTRUCTIONS!$A$1:$J$41</definedName>
    <definedName name="Z_F34A69E2_31EE_443F_8E78_A31E3AA3BE2B_.wvu.PrintArea" localSheetId="13" hidden="1">'Letter of Discount'!$A$1:$H$54</definedName>
    <definedName name="Z_F34A69E2_31EE_443F_8E78_A31E3AA3BE2B_.wvu.PrintArea" localSheetId="18" hidden="1">Octroi!$A$1:$E$16</definedName>
    <definedName name="Z_F34A69E2_31EE_443F_8E78_A31E3AA3BE2B_.wvu.PrintArea" localSheetId="19" hidden="1">'Other Taxes &amp; Duties'!$A$1:$F$16</definedName>
    <definedName name="Z_F34A69E2_31EE_443F_8E78_A31E3AA3BE2B_.wvu.PrintArea" localSheetId="3" hidden="1">'Sch-1a'!$A$1:$I$353</definedName>
    <definedName name="Z_F34A69E2_31EE_443F_8E78_A31E3AA3BE2B_.wvu.PrintArea" localSheetId="4" hidden="1">'Sch-1b '!$A$1:$J$355</definedName>
    <definedName name="Z_F34A69E2_31EE_443F_8E78_A31E3AA3BE2B_.wvu.PrintArea" localSheetId="5" hidden="1">'Sch-2'!$A$1:$H$345</definedName>
    <definedName name="Z_F34A69E2_31EE_443F_8E78_A31E3AA3BE2B_.wvu.PrintArea" localSheetId="6" hidden="1">'Sch-3'!$A$1:$H$256</definedName>
    <definedName name="Z_F34A69E2_31EE_443F_8E78_A31E3AA3BE2B_.wvu.PrintArea" localSheetId="7" hidden="1">'Sch-4a'!$A$1:$G$30</definedName>
    <definedName name="Z_F34A69E2_31EE_443F_8E78_A31E3AA3BE2B_.wvu.PrintArea" localSheetId="8" hidden="1">'Sch-4b'!$A$1:$G$24</definedName>
    <definedName name="Z_F34A69E2_31EE_443F_8E78_A31E3AA3BE2B_.wvu.PrintArea" localSheetId="9" hidden="1">'Sch-4c'!$A$1:$P$26</definedName>
    <definedName name="Z_F34A69E2_31EE_443F_8E78_A31E3AA3BE2B_.wvu.PrintArea" localSheetId="10" hidden="1">'Sch-5'!$A$1:$E$38</definedName>
    <definedName name="Z_F34A69E2_31EE_443F_8E78_A31E3AA3BE2B_.wvu.PrintArea" localSheetId="11" hidden="1">'Sch-6 '!$A$1:$E$49</definedName>
    <definedName name="Z_F34A69E2_31EE_443F_8E78_A31E3AA3BE2B_.wvu.PrintArea" localSheetId="12" hidden="1">'Sch-6 (After Discount)'!$A$1:$E$48</definedName>
    <definedName name="Z_F34A69E2_31EE_443F_8E78_A31E3AA3BE2B_.wvu.PrintArea" localSheetId="14" hidden="1">'Sch-7a'!$A$1:$G$46</definedName>
    <definedName name="Z_F34A69E2_31EE_443F_8E78_A31E3AA3BE2B_.wvu.PrintArea" localSheetId="15" hidden="1">'Sch-7b'!$A$1:$G$51</definedName>
    <definedName name="Z_F34A69E2_31EE_443F_8E78_A31E3AA3BE2B_.wvu.PrintTitles" localSheetId="3" hidden="1">'Sch-1a'!$15:$16</definedName>
    <definedName name="Z_F34A69E2_31EE_443F_8E78_A31E3AA3BE2B_.wvu.PrintTitles" localSheetId="4" hidden="1">'Sch-1b '!$15:$15</definedName>
    <definedName name="Z_F34A69E2_31EE_443F_8E78_A31E3AA3BE2B_.wvu.PrintTitles" localSheetId="5" hidden="1">'Sch-2'!$13:$16</definedName>
    <definedName name="Z_F34A69E2_31EE_443F_8E78_A31E3AA3BE2B_.wvu.PrintTitles" localSheetId="6" hidden="1">'Sch-3'!$16:$19</definedName>
    <definedName name="Z_F34A69E2_31EE_443F_8E78_A31E3AA3BE2B_.wvu.PrintTitles" localSheetId="7" hidden="1">'Sch-4a'!$16:$18</definedName>
    <definedName name="Z_F34A69E2_31EE_443F_8E78_A31E3AA3BE2B_.wvu.PrintTitles" localSheetId="8" hidden="1">'Sch-4b'!$16:$18</definedName>
    <definedName name="Z_F34A69E2_31EE_443F_8E78_A31E3AA3BE2B_.wvu.PrintTitles" localSheetId="10" hidden="1">'Sch-5'!$16:$16</definedName>
    <definedName name="Z_F34A69E2_31EE_443F_8E78_A31E3AA3BE2B_.wvu.PrintTitles" localSheetId="11" hidden="1">'Sch-6 '!$16:$16</definedName>
    <definedName name="Z_F34A69E2_31EE_443F_8E78_A31E3AA3BE2B_.wvu.PrintTitles" localSheetId="12" hidden="1">'Sch-6 (After Discount)'!$15:$15</definedName>
    <definedName name="Z_F34A69E2_31EE_443F_8E78_A31E3AA3BE2B_.wvu.Rows" localSheetId="1" hidden="1">INSTRUCTIONS!$43:$58</definedName>
    <definedName name="Z_F34A69E2_31EE_443F_8E78_A31E3AA3BE2B_.wvu.Rows" localSheetId="13" hidden="1">'Letter of Discount'!$42:$44,'Letter of Discount'!$66:$70,'Letter of Discount'!$87:$117</definedName>
    <definedName name="Z_F34A69E2_31EE_443F_8E78_A31E3AA3BE2B_.wvu.Rows" localSheetId="3" hidden="1">'Sch-1a'!$354:$934</definedName>
    <definedName name="Z_F34A69E2_31EE_443F_8E78_A31E3AA3BE2B_.wvu.Rows" localSheetId="11" hidden="1">'Sch-6 '!$53:$57</definedName>
    <definedName name="Z_F34A69E2_31EE_443F_8E78_A31E3AA3BE2B_.wvu.Rows" localSheetId="12" hidden="1">'Sch-6 (After Discount)'!$52:$62</definedName>
    <definedName name="Z_F634D0F2_ED39_4B30_8171_7C79F32E600F_.wvu.Cols" localSheetId="20" hidden="1">'Bid Form 2nd Envelope'!$G:$J,'Bid Form 2nd Envelope'!$L:$M,'Bid Form 2nd Envelope'!$Z:$AA,'Bid Form 2nd Envelope'!$AE:$AJ</definedName>
    <definedName name="Z_F634D0F2_ED39_4B30_8171_7C79F32E600F_.wvu.Cols" localSheetId="13" hidden="1">'Letter of Discount'!$I:$S</definedName>
    <definedName name="Z_F634D0F2_ED39_4B30_8171_7C79F32E600F_.wvu.Cols" localSheetId="2" hidden="1">'Name of Bidder'!$A:$A,'Name of Bidder'!$D:$F,'Name of Bidder'!$L:$L,'Name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F634D0F2_ED39_4B30_8171_7C79F32E600F_.wvu.Cols" localSheetId="16" hidden="1">'N-W (Cr.)'!$C:$C,'N-W (Cr.)'!$H:$H,'N-W (Cr.)'!$M:$M,'N-W (Cr.)'!$R:$R</definedName>
    <definedName name="Z_F634D0F2_ED39_4B30_8171_7C79F32E600F_.wvu.Cols" localSheetId="3" hidden="1">'Sch-1a'!$H:$H,'Sch-1a'!$N:$P</definedName>
    <definedName name="Z_F634D0F2_ED39_4B30_8171_7C79F32E600F_.wvu.Cols" localSheetId="4" hidden="1">'Sch-1b '!$I:$J,'Sch-1b '!$L:$L</definedName>
    <definedName name="Z_F634D0F2_ED39_4B30_8171_7C79F32E600F_.wvu.Cols" localSheetId="5" hidden="1">'Sch-2'!$C:$D,'Sch-2'!$I:$AE</definedName>
    <definedName name="Z_F634D0F2_ED39_4B30_8171_7C79F32E600F_.wvu.Cols" localSheetId="6" hidden="1">'Sch-3'!$G:$H</definedName>
    <definedName name="Z_F634D0F2_ED39_4B30_8171_7C79F32E600F_.wvu.Cols" localSheetId="8" hidden="1">'Sch-4b'!$C:$C</definedName>
    <definedName name="Z_F634D0F2_ED39_4B30_8171_7C79F32E600F_.wvu.Cols" localSheetId="9" hidden="1">'Sch-4c'!$Q:$Q</definedName>
    <definedName name="Z_F634D0F2_ED39_4B30_8171_7C79F32E600F_.wvu.Cols" localSheetId="10" hidden="1">'Sch-5'!$G:$M</definedName>
    <definedName name="Z_F634D0F2_ED39_4B30_8171_7C79F32E600F_.wvu.Cols" localSheetId="11" hidden="1">'Sch-6 '!$L:$L</definedName>
    <definedName name="Z_F634D0F2_ED39_4B30_8171_7C79F32E600F_.wvu.Cols" localSheetId="12" hidden="1">'Sch-6 (After Discount)'!$F:$G</definedName>
    <definedName name="Z_F634D0F2_ED39_4B30_8171_7C79F32E600F_.wvu.Cols" localSheetId="15" hidden="1">'Sch-7b'!$G:$G</definedName>
    <definedName name="Z_F634D0F2_ED39_4B30_8171_7C79F32E600F_.wvu.FilterData" localSheetId="3" hidden="1">'Sch-1a'!$B$1:$B$1483</definedName>
    <definedName name="Z_F634D0F2_ED39_4B30_8171_7C79F32E600F_.wvu.FilterData" localSheetId="4" hidden="1">'Sch-1b '!$F$1:$F$647</definedName>
    <definedName name="Z_F634D0F2_ED39_4B30_8171_7C79F32E600F_.wvu.FilterData" localSheetId="5" hidden="1">'Sch-2'!$F$1:$F$345</definedName>
    <definedName name="Z_F634D0F2_ED39_4B30_8171_7C79F32E600F_.wvu.FilterData" localSheetId="6" hidden="1">'Sch-3'!$D$1:$D$660</definedName>
    <definedName name="Z_F634D0F2_ED39_4B30_8171_7C79F32E600F_.wvu.PrintArea" localSheetId="20" hidden="1">'Bid Form 2nd Envelope'!$A$1:$F$74</definedName>
    <definedName name="Z_F634D0F2_ED39_4B30_8171_7C79F32E600F_.wvu.PrintArea" localSheetId="0" hidden="1">Cover!$A$1:$F$15</definedName>
    <definedName name="Z_F634D0F2_ED39_4B30_8171_7C79F32E600F_.wvu.PrintArea" localSheetId="17" hidden="1">'Entry Tax'!$A$1:$E$16</definedName>
    <definedName name="Z_F634D0F2_ED39_4B30_8171_7C79F32E600F_.wvu.PrintArea" localSheetId="1" hidden="1">INSTRUCTIONS!$A$1:$J$42</definedName>
    <definedName name="Z_F634D0F2_ED39_4B30_8171_7C79F32E600F_.wvu.PrintArea" localSheetId="13" hidden="1">'Letter of Discount'!$A$1:$H$54</definedName>
    <definedName name="Z_F634D0F2_ED39_4B30_8171_7C79F32E600F_.wvu.PrintArea" localSheetId="2" hidden="1">'Name of Bidder'!$B$1:$C$46</definedName>
    <definedName name="Z_F634D0F2_ED39_4B30_8171_7C79F32E600F_.wvu.PrintArea" localSheetId="18" hidden="1">Octroi!$A$1:$E$16</definedName>
    <definedName name="Z_F634D0F2_ED39_4B30_8171_7C79F32E600F_.wvu.PrintArea" localSheetId="19" hidden="1">'Other Taxes &amp; Duties'!$A$1:$F$16</definedName>
    <definedName name="Z_F634D0F2_ED39_4B30_8171_7C79F32E600F_.wvu.PrintArea" localSheetId="3" hidden="1">'Sch-1a'!$A$1:$J$351</definedName>
    <definedName name="Z_F634D0F2_ED39_4B30_8171_7C79F32E600F_.wvu.PrintArea" localSheetId="4" hidden="1">'Sch-1b '!$A$1:$I$350</definedName>
    <definedName name="Z_F634D0F2_ED39_4B30_8171_7C79F32E600F_.wvu.PrintArea" localSheetId="5" hidden="1">'Sch-2'!$A$1:$M$345</definedName>
    <definedName name="Z_F634D0F2_ED39_4B30_8171_7C79F32E600F_.wvu.PrintArea" localSheetId="6" hidden="1">'Sch-3'!$A$1:$G$257</definedName>
    <definedName name="Z_F634D0F2_ED39_4B30_8171_7C79F32E600F_.wvu.PrintArea" localSheetId="7" hidden="1">'Sch-4a'!$A$1:$G$30</definedName>
    <definedName name="Z_F634D0F2_ED39_4B30_8171_7C79F32E600F_.wvu.PrintArea" localSheetId="8" hidden="1">'Sch-4b'!$A$1:$G$24</definedName>
    <definedName name="Z_F634D0F2_ED39_4B30_8171_7C79F32E600F_.wvu.PrintArea" localSheetId="9" hidden="1">'Sch-4c'!$A$1:$P$26</definedName>
    <definedName name="Z_F634D0F2_ED39_4B30_8171_7C79F32E600F_.wvu.PrintArea" localSheetId="10" hidden="1">'Sch-5'!$A$1:$E$37</definedName>
    <definedName name="Z_F634D0F2_ED39_4B30_8171_7C79F32E600F_.wvu.PrintArea" localSheetId="11" hidden="1">'Sch-6 '!$A$1:$E$47</definedName>
    <definedName name="Z_F634D0F2_ED39_4B30_8171_7C79F32E600F_.wvu.PrintArea" localSheetId="12" hidden="1">'Sch-6 (After Discount)'!$A$1:$E$48</definedName>
    <definedName name="Z_F634D0F2_ED39_4B30_8171_7C79F32E600F_.wvu.PrintArea" localSheetId="14" hidden="1">'Sch-7a'!$A$1:$G$44</definedName>
    <definedName name="Z_F634D0F2_ED39_4B30_8171_7C79F32E600F_.wvu.PrintArea" localSheetId="15" hidden="1">'Sch-7b'!$A$1:$F$51</definedName>
    <definedName name="Z_F634D0F2_ED39_4B30_8171_7C79F32E600F_.wvu.PrintTitles" localSheetId="3" hidden="1">'Sch-1a'!$15:$16</definedName>
    <definedName name="Z_F634D0F2_ED39_4B30_8171_7C79F32E600F_.wvu.PrintTitles" localSheetId="4" hidden="1">'Sch-1b '!$15:$15</definedName>
    <definedName name="Z_F634D0F2_ED39_4B30_8171_7C79F32E600F_.wvu.PrintTitles" localSheetId="5" hidden="1">'Sch-2'!$13:$16</definedName>
    <definedName name="Z_F634D0F2_ED39_4B30_8171_7C79F32E600F_.wvu.PrintTitles" localSheetId="6" hidden="1">'Sch-3'!$16:$19</definedName>
    <definedName name="Z_F634D0F2_ED39_4B30_8171_7C79F32E600F_.wvu.PrintTitles" localSheetId="7" hidden="1">'Sch-4a'!$16:$18</definedName>
    <definedName name="Z_F634D0F2_ED39_4B30_8171_7C79F32E600F_.wvu.PrintTitles" localSheetId="8" hidden="1">'Sch-4b'!$16:$18</definedName>
    <definedName name="Z_F634D0F2_ED39_4B30_8171_7C79F32E600F_.wvu.PrintTitles" localSheetId="10" hidden="1">'Sch-5'!$16:$16</definedName>
    <definedName name="Z_F634D0F2_ED39_4B30_8171_7C79F32E600F_.wvu.PrintTitles" localSheetId="11" hidden="1">'Sch-6 '!$16:$16</definedName>
    <definedName name="Z_F634D0F2_ED39_4B30_8171_7C79F32E600F_.wvu.PrintTitles" localSheetId="12" hidden="1">'Sch-6 (After Discount)'!$15:$15</definedName>
    <definedName name="Z_F634D0F2_ED39_4B30_8171_7C79F32E600F_.wvu.Rows" localSheetId="20" hidden="1">'Bid Form 2nd Envelope'!$27:$28,'Bid Form 2nd Envelope'!$39:$41,'Bid Form 2nd Envelope'!$43:$45</definedName>
    <definedName name="Z_F634D0F2_ED39_4B30_8171_7C79F32E600F_.wvu.Rows" localSheetId="1" hidden="1">INSTRUCTIONS!$34:$36,INSTRUCTIONS!$42:$57</definedName>
    <definedName name="Z_F634D0F2_ED39_4B30_8171_7C79F32E600F_.wvu.Rows" localSheetId="13" hidden="1">'Letter of Discount'!$29:$29,'Letter of Discount'!$39:$39,'Letter of Discount'!$43:$46</definedName>
    <definedName name="Z_F634D0F2_ED39_4B30_8171_7C79F32E600F_.wvu.Rows" localSheetId="2" hidden="1">'Name of Bidder'!$6:$6,'Name of Bidder'!$11:$14,'Name of Bidder'!$24:$25,'Name of Bidder'!$33:$41</definedName>
    <definedName name="Z_F634D0F2_ED39_4B30_8171_7C79F32E600F_.wvu.Rows" localSheetId="4" hidden="1">'Sch-1b '!$352:$366</definedName>
    <definedName name="Z_F634D0F2_ED39_4B30_8171_7C79F32E600F_.wvu.Rows" localSheetId="5" hidden="1">'Sch-2'!$15:$15</definedName>
    <definedName name="Z_F634D0F2_ED39_4B30_8171_7C79F32E600F_.wvu.Rows" localSheetId="6" hidden="1">'Sch-3'!$17:$17</definedName>
    <definedName name="Z_F634D0F2_ED39_4B30_8171_7C79F32E600F_.wvu.Rows" localSheetId="10" hidden="1">'Sch-5'!$23:$23</definedName>
    <definedName name="Z_F634D0F2_ED39_4B30_8171_7C79F32E600F_.wvu.Rows" localSheetId="11" hidden="1">'Sch-6 '!$23:$23,'Sch-6 '!$30:$31,'Sch-6 '!$53:$57</definedName>
    <definedName name="Z_F634D0F2_ED39_4B30_8171_7C79F32E600F_.wvu.Rows" localSheetId="12" hidden="1">'Sch-6 (After Discount)'!$22:$22,'Sch-6 (After Discount)'!$29:$30,'Sch-6 (After Discount)'!$52:$62</definedName>
    <definedName name="Z_F634D0F2_ED39_4B30_8171_7C79F32E600F_.wvu.Rows" localSheetId="14" hidden="1">'Sch-7a'!$20:$23,'Sch-7a'!$26:$40</definedName>
    <definedName name="Z_F634D0F2_ED39_4B30_8171_7C79F32E600F_.wvu.Rows" localSheetId="15" hidden="1">'Sch-7b'!$18:$21,'Sch-7b'!$24:$38,'Sch-7b'!$41:$46,'Sch-7b'!$56:$60</definedName>
    <definedName name="Z_F9504563_F4B8_4B08_8DF4_BD6D3D1F49DF_.wvu.Cols" localSheetId="20" hidden="1">'Bid Form 2nd Envelope'!$G:$J</definedName>
    <definedName name="Z_F9504563_F4B8_4B08_8DF4_BD6D3D1F49DF_.wvu.Cols" localSheetId="13" hidden="1">'Letter of Discount'!$I:$BT</definedName>
    <definedName name="Z_F9504563_F4B8_4B08_8DF4_BD6D3D1F49DF_.wvu.Cols" localSheetId="16" hidden="1">'N-W (Cr.)'!$C:$C,'N-W (Cr.)'!$H:$H,'N-W (Cr.)'!$M:$M,'N-W (Cr.)'!$R:$R</definedName>
    <definedName name="Z_F9504563_F4B8_4B08_8DF4_BD6D3D1F49DF_.wvu.Cols" localSheetId="3" hidden="1">'Sch-1a'!$K:$K</definedName>
    <definedName name="Z_F9504563_F4B8_4B08_8DF4_BD6D3D1F49DF_.wvu.Cols" localSheetId="4" hidden="1">'Sch-1b '!$K:$P,'Sch-1b '!$U:$AN</definedName>
    <definedName name="Z_F9504563_F4B8_4B08_8DF4_BD6D3D1F49DF_.wvu.Cols" localSheetId="5" hidden="1">'Sch-2'!$I:$J,'Sch-2'!$L:$AJ</definedName>
    <definedName name="Z_F9504563_F4B8_4B08_8DF4_BD6D3D1F49DF_.wvu.Cols" localSheetId="6" hidden="1">'Sch-3'!$I:$AG</definedName>
    <definedName name="Z_F9504563_F4B8_4B08_8DF4_BD6D3D1F49DF_.wvu.Cols" localSheetId="10" hidden="1">'Sch-5'!$F:$CG</definedName>
    <definedName name="Z_F9504563_F4B8_4B08_8DF4_BD6D3D1F49DF_.wvu.Cols" localSheetId="11" hidden="1">'Sch-6 '!$J:$J,'Sch-6 '!$L:$CB</definedName>
    <definedName name="Z_F9504563_F4B8_4B08_8DF4_BD6D3D1F49DF_.wvu.Cols" localSheetId="12" hidden="1">'Sch-6 (After Discount)'!$F:$H,'Sch-6 (After Discount)'!$J:$J</definedName>
    <definedName name="Z_F9504563_F4B8_4B08_8DF4_BD6D3D1F49DF_.wvu.FilterData" localSheetId="3" hidden="1">'Sch-1a'!#REF!</definedName>
    <definedName name="Z_F9504563_F4B8_4B08_8DF4_BD6D3D1F49DF_.wvu.FilterData" localSheetId="4" hidden="1">'Sch-1b '!$F$1:$F$354</definedName>
    <definedName name="Z_F9504563_F4B8_4B08_8DF4_BD6D3D1F49DF_.wvu.FilterData" localSheetId="5" hidden="1">'Sch-2'!$F$1:$F$345</definedName>
    <definedName name="Z_F9504563_F4B8_4B08_8DF4_BD6D3D1F49DF_.wvu.FilterData" localSheetId="6" hidden="1">'Sch-3'!$D$1:$D$660</definedName>
    <definedName name="Z_F9504563_F4B8_4B08_8DF4_BD6D3D1F49DF_.wvu.PrintArea" localSheetId="20" hidden="1">'Bid Form 2nd Envelope'!$A$1:$F$74</definedName>
    <definedName name="Z_F9504563_F4B8_4B08_8DF4_BD6D3D1F49DF_.wvu.PrintArea" localSheetId="0" hidden="1">Cover!$A$1:$F$15</definedName>
    <definedName name="Z_F9504563_F4B8_4B08_8DF4_BD6D3D1F49DF_.wvu.PrintArea" localSheetId="17" hidden="1">'Entry Tax'!$A$1:$E$16</definedName>
    <definedName name="Z_F9504563_F4B8_4B08_8DF4_BD6D3D1F49DF_.wvu.PrintArea" localSheetId="1" hidden="1">INSTRUCTIONS!$A$1:$J$41</definedName>
    <definedName name="Z_F9504563_F4B8_4B08_8DF4_BD6D3D1F49DF_.wvu.PrintArea" localSheetId="13" hidden="1">'Letter of Discount'!$A$1:$H$54</definedName>
    <definedName name="Z_F9504563_F4B8_4B08_8DF4_BD6D3D1F49DF_.wvu.PrintArea" localSheetId="18" hidden="1">Octroi!$A$1:$E$16</definedName>
    <definedName name="Z_F9504563_F4B8_4B08_8DF4_BD6D3D1F49DF_.wvu.PrintArea" localSheetId="19" hidden="1">'Other Taxes &amp; Duties'!$A$1:$F$16</definedName>
    <definedName name="Z_F9504563_F4B8_4B08_8DF4_BD6D3D1F49DF_.wvu.PrintArea" localSheetId="3" hidden="1">'Sch-1a'!$A$1:$I$353</definedName>
    <definedName name="Z_F9504563_F4B8_4B08_8DF4_BD6D3D1F49DF_.wvu.PrintArea" localSheetId="4" hidden="1">'Sch-1b '!$A$1:$J$355</definedName>
    <definedName name="Z_F9504563_F4B8_4B08_8DF4_BD6D3D1F49DF_.wvu.PrintArea" localSheetId="5" hidden="1">'Sch-2'!$A$1:$H$345</definedName>
    <definedName name="Z_F9504563_F4B8_4B08_8DF4_BD6D3D1F49DF_.wvu.PrintArea" localSheetId="6" hidden="1">'Sch-3'!$A$1:$H$256</definedName>
    <definedName name="Z_F9504563_F4B8_4B08_8DF4_BD6D3D1F49DF_.wvu.PrintArea" localSheetId="7" hidden="1">'Sch-4a'!$A$1:$G$30</definedName>
    <definedName name="Z_F9504563_F4B8_4B08_8DF4_BD6D3D1F49DF_.wvu.PrintArea" localSheetId="8" hidden="1">'Sch-4b'!$A$1:$G$24</definedName>
    <definedName name="Z_F9504563_F4B8_4B08_8DF4_BD6D3D1F49DF_.wvu.PrintArea" localSheetId="9" hidden="1">'Sch-4c'!$A$1:$P$26</definedName>
    <definedName name="Z_F9504563_F4B8_4B08_8DF4_BD6D3D1F49DF_.wvu.PrintArea" localSheetId="10" hidden="1">'Sch-5'!$A$1:$E$38</definedName>
    <definedName name="Z_F9504563_F4B8_4B08_8DF4_BD6D3D1F49DF_.wvu.PrintArea" localSheetId="11" hidden="1">'Sch-6 '!$A$1:$E$49</definedName>
    <definedName name="Z_F9504563_F4B8_4B08_8DF4_BD6D3D1F49DF_.wvu.PrintArea" localSheetId="12" hidden="1">'Sch-6 (After Discount)'!$A$1:$E$48</definedName>
    <definedName name="Z_F9504563_F4B8_4B08_8DF4_BD6D3D1F49DF_.wvu.PrintArea" localSheetId="14" hidden="1">'Sch-7a'!$A$1:$G$46</definedName>
    <definedName name="Z_F9504563_F4B8_4B08_8DF4_BD6D3D1F49DF_.wvu.PrintArea" localSheetId="15" hidden="1">'Sch-7b'!$A$1:$G$51</definedName>
    <definedName name="Z_F9504563_F4B8_4B08_8DF4_BD6D3D1F49DF_.wvu.PrintTitles" localSheetId="3" hidden="1">'Sch-1a'!$15:$16</definedName>
    <definedName name="Z_F9504563_F4B8_4B08_8DF4_BD6D3D1F49DF_.wvu.PrintTitles" localSheetId="4" hidden="1">'Sch-1b '!$15:$15</definedName>
    <definedName name="Z_F9504563_F4B8_4B08_8DF4_BD6D3D1F49DF_.wvu.PrintTitles" localSheetId="5" hidden="1">'Sch-2'!$13:$16</definedName>
    <definedName name="Z_F9504563_F4B8_4B08_8DF4_BD6D3D1F49DF_.wvu.PrintTitles" localSheetId="6" hidden="1">'Sch-3'!$16:$19</definedName>
    <definedName name="Z_F9504563_F4B8_4B08_8DF4_BD6D3D1F49DF_.wvu.PrintTitles" localSheetId="7" hidden="1">'Sch-4a'!$16:$18</definedName>
    <definedName name="Z_F9504563_F4B8_4B08_8DF4_BD6D3D1F49DF_.wvu.PrintTitles" localSheetId="8" hidden="1">'Sch-4b'!$16:$18</definedName>
    <definedName name="Z_F9504563_F4B8_4B08_8DF4_BD6D3D1F49DF_.wvu.PrintTitles" localSheetId="10" hidden="1">'Sch-5'!$16:$16</definedName>
    <definedName name="Z_F9504563_F4B8_4B08_8DF4_BD6D3D1F49DF_.wvu.PrintTitles" localSheetId="11" hidden="1">'Sch-6 '!$16:$16</definedName>
    <definedName name="Z_F9504563_F4B8_4B08_8DF4_BD6D3D1F49DF_.wvu.PrintTitles" localSheetId="12" hidden="1">'Sch-6 (After Discount)'!$15:$15</definedName>
    <definedName name="Z_F9504563_F4B8_4B08_8DF4_BD6D3D1F49DF_.wvu.Rows" localSheetId="1" hidden="1">INSTRUCTIONS!$43:$58</definedName>
    <definedName name="Z_F9504563_F4B8_4B08_8DF4_BD6D3D1F49DF_.wvu.Rows" localSheetId="13" hidden="1">'Letter of Discount'!$66:$70,'Letter of Discount'!$87:$117</definedName>
    <definedName name="Z_F9504563_F4B8_4B08_8DF4_BD6D3D1F49DF_.wvu.Rows" localSheetId="3" hidden="1">'Sch-1a'!$2:$2,'Sch-1a'!$354:$931</definedName>
    <definedName name="Z_F9504563_F4B8_4B08_8DF4_BD6D3D1F49DF_.wvu.Rows" localSheetId="6" hidden="1">'Sch-3'!#REF!</definedName>
    <definedName name="Z_F9504563_F4B8_4B08_8DF4_BD6D3D1F49DF_.wvu.Rows" localSheetId="7" hidden="1">'Sch-4a'!$18:$25</definedName>
    <definedName name="Z_F9504563_F4B8_4B08_8DF4_BD6D3D1F49DF_.wvu.Rows" localSheetId="8" hidden="1">'Sch-4b'!$18:$19</definedName>
    <definedName name="Z_F9504563_F4B8_4B08_8DF4_BD6D3D1F49DF_.wvu.Rows" localSheetId="11" hidden="1">'Sch-6 '!$53:$57</definedName>
    <definedName name="Z_F9504563_F4B8_4B08_8DF4_BD6D3D1F49DF_.wvu.Rows" localSheetId="12" hidden="1">'Sch-6 (After Discount)'!$52:$62</definedName>
    <definedName name="Z_F9504563_F4B8_4B08_8DF4_BD6D3D1F49DF_.wvu.Rows" localSheetId="14" hidden="1">'Sch-7a'!$24:$40</definedName>
    <definedName name="Z_F9504563_F4B8_4B08_8DF4_BD6D3D1F49DF_.wvu.Rows" localSheetId="15" hidden="1">'Sch-7b'!$22:$38</definedName>
    <definedName name="Z_F9C00FCC_B928_44A4_AE8D_3790B3A7FE91_.wvu.Cols" localSheetId="20" hidden="1">'Bid Form 2nd Envelope'!$G:$J</definedName>
    <definedName name="Z_F9C00FCC_B928_44A4_AE8D_3790B3A7FE91_.wvu.Cols" localSheetId="13" hidden="1">'Letter of Discount'!$I:$BT</definedName>
    <definedName name="Z_F9C00FCC_B928_44A4_AE8D_3790B3A7FE91_.wvu.Cols" localSheetId="16" hidden="1">'N-W (Cr.)'!$C:$C,'N-W (Cr.)'!$H:$H,'N-W (Cr.)'!$M:$M,'N-W (Cr.)'!$R:$R</definedName>
    <definedName name="Z_F9C00FCC_B928_44A4_AE8D_3790B3A7FE91_.wvu.Cols" localSheetId="3" hidden="1">'Sch-1a'!$K:$AF,'Sch-1a'!$AI:$BA</definedName>
    <definedName name="Z_F9C00FCC_B928_44A4_AE8D_3790B3A7FE91_.wvu.Cols" localSheetId="4" hidden="1">'Sch-1b '!$K:$P,'Sch-1b '!$U:$AN</definedName>
    <definedName name="Z_F9C00FCC_B928_44A4_AE8D_3790B3A7FE91_.wvu.Cols" localSheetId="5" hidden="1">'Sch-2'!$L:$AJ</definedName>
    <definedName name="Z_F9C00FCC_B928_44A4_AE8D_3790B3A7FE91_.wvu.Cols" localSheetId="6" hidden="1">'Sch-3'!$I:$AG</definedName>
    <definedName name="Z_F9C00FCC_B928_44A4_AE8D_3790B3A7FE91_.wvu.Cols" localSheetId="10" hidden="1">'Sch-5'!$F:$CG</definedName>
    <definedName name="Z_F9C00FCC_B928_44A4_AE8D_3790B3A7FE91_.wvu.Cols" localSheetId="11" hidden="1">'Sch-6 '!$J:$J,'Sch-6 '!$L:$CB</definedName>
    <definedName name="Z_F9C00FCC_B928_44A4_AE8D_3790B3A7FE91_.wvu.Cols" localSheetId="12" hidden="1">'Sch-6 (After Discount)'!$F:$H,'Sch-6 (After Discount)'!$J:$J</definedName>
    <definedName name="Z_F9C00FCC_B928_44A4_AE8D_3790B3A7FE91_.wvu.FilterData" localSheetId="3" hidden="1">'Sch-1a'!$G$1:$G$930</definedName>
    <definedName name="Z_F9C00FCC_B928_44A4_AE8D_3790B3A7FE91_.wvu.FilterData" localSheetId="4" hidden="1">'Sch-1b '!$F$1:$F$354</definedName>
    <definedName name="Z_F9C00FCC_B928_44A4_AE8D_3790B3A7FE91_.wvu.FilterData" localSheetId="5" hidden="1">'Sch-2'!$F$1:$F$345</definedName>
    <definedName name="Z_F9C00FCC_B928_44A4_AE8D_3790B3A7FE91_.wvu.FilterData" localSheetId="6" hidden="1">'Sch-3'!$D$1:$D$660</definedName>
    <definedName name="Z_F9C00FCC_B928_44A4_AE8D_3790B3A7FE91_.wvu.PrintArea" localSheetId="20" hidden="1">'Bid Form 2nd Envelope'!$A$1:$F$74</definedName>
    <definedName name="Z_F9C00FCC_B928_44A4_AE8D_3790B3A7FE91_.wvu.PrintArea" localSheetId="0" hidden="1">Cover!$A$1:$F$15</definedName>
    <definedName name="Z_F9C00FCC_B928_44A4_AE8D_3790B3A7FE91_.wvu.PrintArea" localSheetId="17" hidden="1">'Entry Tax'!$A$1:$E$16</definedName>
    <definedName name="Z_F9C00FCC_B928_44A4_AE8D_3790B3A7FE91_.wvu.PrintArea" localSheetId="1" hidden="1">INSTRUCTIONS!$A$1:$J$41</definedName>
    <definedName name="Z_F9C00FCC_B928_44A4_AE8D_3790B3A7FE91_.wvu.PrintArea" localSheetId="13" hidden="1">'Letter of Discount'!$A$1:$H$54</definedName>
    <definedName name="Z_F9C00FCC_B928_44A4_AE8D_3790B3A7FE91_.wvu.PrintArea" localSheetId="18" hidden="1">Octroi!$A$1:$E$16</definedName>
    <definedName name="Z_F9C00FCC_B928_44A4_AE8D_3790B3A7FE91_.wvu.PrintArea" localSheetId="19" hidden="1">'Other Taxes &amp; Duties'!$A$1:$F$16</definedName>
    <definedName name="Z_F9C00FCC_B928_44A4_AE8D_3790B3A7FE91_.wvu.PrintArea" localSheetId="3" hidden="1">'Sch-1a'!$A$1:$I$353</definedName>
    <definedName name="Z_F9C00FCC_B928_44A4_AE8D_3790B3A7FE91_.wvu.PrintArea" localSheetId="4" hidden="1">'Sch-1b '!$A$1:$J$355</definedName>
    <definedName name="Z_F9C00FCC_B928_44A4_AE8D_3790B3A7FE91_.wvu.PrintArea" localSheetId="5" hidden="1">'Sch-2'!$A$1:$H$345</definedName>
    <definedName name="Z_F9C00FCC_B928_44A4_AE8D_3790B3A7FE91_.wvu.PrintArea" localSheetId="6" hidden="1">'Sch-3'!$A$1:$H$256</definedName>
    <definedName name="Z_F9C00FCC_B928_44A4_AE8D_3790B3A7FE91_.wvu.PrintArea" localSheetId="7" hidden="1">'Sch-4a'!$A$1:$G$30</definedName>
    <definedName name="Z_F9C00FCC_B928_44A4_AE8D_3790B3A7FE91_.wvu.PrintArea" localSheetId="8" hidden="1">'Sch-4b'!$A$1:$G$24</definedName>
    <definedName name="Z_F9C00FCC_B928_44A4_AE8D_3790B3A7FE91_.wvu.PrintArea" localSheetId="9" hidden="1">'Sch-4c'!$A$1:$P$26</definedName>
    <definedName name="Z_F9C00FCC_B928_44A4_AE8D_3790B3A7FE91_.wvu.PrintArea" localSheetId="10" hidden="1">'Sch-5'!$A$1:$E$38</definedName>
    <definedName name="Z_F9C00FCC_B928_44A4_AE8D_3790B3A7FE91_.wvu.PrintArea" localSheetId="11" hidden="1">'Sch-6 '!$A$1:$E$49</definedName>
    <definedName name="Z_F9C00FCC_B928_44A4_AE8D_3790B3A7FE91_.wvu.PrintArea" localSheetId="12" hidden="1">'Sch-6 (After Discount)'!$A$1:$E$48</definedName>
    <definedName name="Z_F9C00FCC_B928_44A4_AE8D_3790B3A7FE91_.wvu.PrintArea" localSheetId="14" hidden="1">'Sch-7a'!$A$1:$G$46</definedName>
    <definedName name="Z_F9C00FCC_B928_44A4_AE8D_3790B3A7FE91_.wvu.PrintArea" localSheetId="15" hidden="1">'Sch-7b'!$A$1:$G$51</definedName>
    <definedName name="Z_F9C00FCC_B928_44A4_AE8D_3790B3A7FE91_.wvu.PrintTitles" localSheetId="3" hidden="1">'Sch-1a'!$15:$16</definedName>
    <definedName name="Z_F9C00FCC_B928_44A4_AE8D_3790B3A7FE91_.wvu.PrintTitles" localSheetId="4" hidden="1">'Sch-1b '!$15:$15</definedName>
    <definedName name="Z_F9C00FCC_B928_44A4_AE8D_3790B3A7FE91_.wvu.PrintTitles" localSheetId="5" hidden="1">'Sch-2'!$13:$16</definedName>
    <definedName name="Z_F9C00FCC_B928_44A4_AE8D_3790B3A7FE91_.wvu.PrintTitles" localSheetId="6" hidden="1">'Sch-3'!$16:$19</definedName>
    <definedName name="Z_F9C00FCC_B928_44A4_AE8D_3790B3A7FE91_.wvu.PrintTitles" localSheetId="7" hidden="1">'Sch-4a'!$16:$18</definedName>
    <definedName name="Z_F9C00FCC_B928_44A4_AE8D_3790B3A7FE91_.wvu.PrintTitles" localSheetId="8" hidden="1">'Sch-4b'!$16:$18</definedName>
    <definedName name="Z_F9C00FCC_B928_44A4_AE8D_3790B3A7FE91_.wvu.PrintTitles" localSheetId="10" hidden="1">'Sch-5'!$16:$16</definedName>
    <definedName name="Z_F9C00FCC_B928_44A4_AE8D_3790B3A7FE91_.wvu.PrintTitles" localSheetId="11" hidden="1">'Sch-6 '!$16:$16</definedName>
    <definedName name="Z_F9C00FCC_B928_44A4_AE8D_3790B3A7FE91_.wvu.PrintTitles" localSheetId="12" hidden="1">'Sch-6 (After Discount)'!$15:$15</definedName>
    <definedName name="Z_F9C00FCC_B928_44A4_AE8D_3790B3A7FE91_.wvu.Rows" localSheetId="1" hidden="1">INSTRUCTIONS!$43:$58</definedName>
    <definedName name="Z_F9C00FCC_B928_44A4_AE8D_3790B3A7FE91_.wvu.Rows" localSheetId="13" hidden="1">'Letter of Discount'!$66:$70,'Letter of Discount'!$87:$117</definedName>
    <definedName name="Z_F9C00FCC_B928_44A4_AE8D_3790B3A7FE91_.wvu.Rows" localSheetId="3" hidden="1">'Sch-1a'!$354:$931</definedName>
    <definedName name="Z_F9C00FCC_B928_44A4_AE8D_3790B3A7FE91_.wvu.Rows" localSheetId="11" hidden="1">'Sch-6 '!$53:$57</definedName>
    <definedName name="Z_F9C00FCC_B928_44A4_AE8D_3790B3A7FE91_.wvu.Rows" localSheetId="12" hidden="1">'Sch-6 (After Discount)'!$52:$62</definedName>
    <definedName name="Z_F9C00FCC_B928_44A4_AE8D_3790B3A7FE91_.wvu.Rows" localSheetId="14" hidden="1">'Sch-7a'!$24:$40</definedName>
    <definedName name="Z_F9C00FCC_B928_44A4_AE8D_3790B3A7FE91_.wvu.Rows" localSheetId="15" hidden="1">'Sch-7b'!$22:$38</definedName>
  </definedNames>
  <calcPr calcId="145621" iterate="1" iterateCount="1000"/>
  <customWorkbookViews>
    <customWorkbookView name="Atul Kumar Singh {अतुल कुमार सिंह} - Personal View" guid="{F634D0F2-ED39-4B30-8171-7C79F32E600F}" mergeInterval="0" personalView="1" maximized="1" windowWidth="1276" windowHeight="778" tabRatio="865" activeSheetId="16"/>
    <customWorkbookView name="Umesh Kumar Yadav {उमेश कुमार यादव} - Personal View" guid="{67D3F443-CBF6-4C3B-9EBA-4FC7CEE92243}" mergeInterval="0" personalView="1" maximized="1" windowWidth="1596" windowHeight="674" tabRatio="759" activeSheetId="21"/>
    <customWorkbookView name="60001290 - Personal View" guid="{8FC47E04-BCF9-4504-9FDA-F8529AE0A203}" mergeInterval="0" personalView="1" maximized="1" xWindow="1" yWindow="1" windowWidth="1356" windowHeight="538" tabRatio="834" activeSheetId="3"/>
    <customWorkbookView name="Challa Narasimharao - Personal View" guid="{B1DC5269-D889-4438-853D-005C3B580A35}" mergeInterval="0" personalView="1" maximized="1" windowWidth="1362" windowHeight="543" activeSheetId="4"/>
    <customWorkbookView name="00882 - Personal View" guid="{A0F82AFD-A75A-45C4-A55A-D8EC84E8392D}" mergeInterval="0" personalView="1" maximized="1" windowWidth="1362" windowHeight="543" activeSheetId="2"/>
    <customWorkbookView name="Ann Mary Jose           - Personal View" guid="{334BFE7B-729F-4B5F-BBFA-FE5871D8551A}" mergeInterval="0" personalView="1" maximized="1" xWindow="1" yWindow="1" windowWidth="1366" windowHeight="492" activeSheetId="1"/>
    <customWorkbookView name="01290 - Personal View" guid="{95E806E8-7170-4A6B-8D1F-305B2B9C1B8B}" mergeInterval="0" personalView="1" maximized="1" windowWidth="1362" windowHeight="535" tabRatio="540" activeSheetId="6"/>
    <customWorkbookView name="SINGHS - Personal View" guid="{E0A5C919-ADBB-427C-80C3-02C328CA3F83}" mergeInterval="0" personalView="1" maximized="1" windowWidth="1020" windowHeight="588" tabRatio="649" activeSheetId="7"/>
    <customWorkbookView name="admin - Personal View" guid="{F34A69E2-31EE-443F-8E78-A31E3AA3BE2B}" mergeInterval="0" personalView="1" maximized="1" xWindow="1" yWindow="1" windowWidth="1024" windowHeight="538" activeSheetId="5"/>
    <customWorkbookView name="Dell - Personal View" guid="{C5506FC7-8A4D-43D0-A0D5-B323816310B7}" mergeInterval="0" personalView="1" maximized="1" xWindow="1" yWindow="1" windowWidth="1362" windowHeight="538" activeSheetId="1"/>
    <customWorkbookView name="kundan - Personal View" guid="{3E286A90-B39B-4EF7-ADAF-AD9055F4EE3F}" mergeInterval="0" personalView="1" maximized="1" windowWidth="1362" windowHeight="529" activeSheetId="19"/>
    <customWorkbookView name="D Lucius - Personal View" guid="{F9C00FCC-B928-44A4-AE8D-3790B3A7FE91}" mergeInterval="0" personalView="1" maximized="1" windowWidth="1362" windowHeight="523" activeSheetId="7"/>
    <customWorkbookView name="60001192 - Personal View" guid="{F9504563-F4B8-4B08-8DF4-BD6D3D1F49DF}" mergeInterval="0" personalView="1" maximized="1" xWindow="1" yWindow="1" windowWidth="1362" windowHeight="538" activeSheetId="3"/>
    <customWorkbookView name="Prabodh Kumar Singh {प्रबोध कुमार सिंह} - Personal View" guid="{AB88AE96-2A5B-4A72-8703-28C9E47DF5A8}" mergeInterval="0" personalView="1" maximized="1" windowWidth="1916" windowHeight="854" tabRatio="834" activeSheetId="3"/>
    <customWorkbookView name="Prashanth Kumar Gade {प्रशांत जि} - Personal View" guid="{94091156-7D66-41B0-B463-5F36D4BD634D}" mergeInterval="0" personalView="1" maximized="1" windowWidth="1916" windowHeight="814" tabRatio="865" activeSheetId="3" showComments="commIndAndComment"/>
    <customWorkbookView name="Parveen Kumar {प्रवीन सलूजा} - Personal View" guid="{01F55C00-CBE2-4FAD-9BFF-4D77E8414F22}" mergeInterval="0" personalView="1" maximized="1" windowWidth="1916" windowHeight="803" tabRatio="865" activeSheetId="21"/>
  </customWorkbookViews>
  <fileRecoveryPr autoRecover="0"/>
</workbook>
</file>

<file path=xl/calcChain.xml><?xml version="1.0" encoding="utf-8"?>
<calcChain xmlns="http://schemas.openxmlformats.org/spreadsheetml/2006/main">
  <c r="H18" i="5" l="1"/>
  <c r="N250" i="6"/>
  <c r="J250" i="5"/>
  <c r="F340" i="5" l="1"/>
  <c r="F339" i="5"/>
  <c r="F338" i="5"/>
  <c r="F337" i="5"/>
  <c r="F336" i="5"/>
  <c r="F335" i="5"/>
  <c r="F334" i="5"/>
  <c r="F332" i="5"/>
  <c r="H176" i="7"/>
  <c r="F176" i="7"/>
  <c r="H175" i="7"/>
  <c r="F175" i="7"/>
  <c r="N204" i="6"/>
  <c r="H204" i="6"/>
  <c r="N203" i="6"/>
  <c r="H203" i="6"/>
  <c r="H204" i="5"/>
  <c r="J204" i="5" s="1"/>
  <c r="F204" i="5"/>
  <c r="H203" i="5"/>
  <c r="J203" i="5" s="1"/>
  <c r="F203" i="5"/>
  <c r="J204" i="4"/>
  <c r="J203" i="4"/>
  <c r="H146" i="7"/>
  <c r="F146" i="7"/>
  <c r="N170" i="6"/>
  <c r="H170" i="6"/>
  <c r="H170" i="5"/>
  <c r="J170" i="5" s="1"/>
  <c r="F170" i="5"/>
  <c r="J170" i="4"/>
  <c r="H36" i="7" l="1"/>
  <c r="F36" i="7"/>
  <c r="N33" i="6"/>
  <c r="H33" i="6"/>
  <c r="H33" i="5"/>
  <c r="J33" i="5" s="1"/>
  <c r="F33" i="5"/>
  <c r="J33" i="4"/>
  <c r="H70" i="7"/>
  <c r="F70" i="7"/>
  <c r="N67" i="6"/>
  <c r="H67" i="6"/>
  <c r="H67" i="5"/>
  <c r="J67" i="5" s="1"/>
  <c r="F67" i="5"/>
  <c r="J67" i="4"/>
  <c r="H174" i="7"/>
  <c r="F174" i="7"/>
  <c r="N202" i="6"/>
  <c r="H202" i="6"/>
  <c r="H202" i="5"/>
  <c r="J202" i="5" s="1"/>
  <c r="F202" i="5"/>
  <c r="J202" i="4"/>
  <c r="N335" i="6"/>
  <c r="H335" i="6"/>
  <c r="N334" i="6"/>
  <c r="H334" i="6"/>
  <c r="N333" i="6"/>
  <c r="N338" i="6"/>
  <c r="H338" i="6"/>
  <c r="N337" i="6"/>
  <c r="H337" i="6"/>
  <c r="N336" i="6"/>
  <c r="H336" i="6"/>
  <c r="N339" i="6"/>
  <c r="H339" i="6"/>
  <c r="N332" i="6"/>
  <c r="H332" i="6"/>
  <c r="N340" i="6"/>
  <c r="H340" i="6"/>
  <c r="H336" i="5"/>
  <c r="J336" i="5" s="1"/>
  <c r="H335" i="5"/>
  <c r="J335" i="5" s="1"/>
  <c r="H334" i="5"/>
  <c r="J334" i="5" s="1"/>
  <c r="J333" i="5"/>
  <c r="H338" i="5"/>
  <c r="J338" i="5" s="1"/>
  <c r="H337" i="5"/>
  <c r="J337" i="5" s="1"/>
  <c r="H339" i="5" l="1"/>
  <c r="J339" i="5" s="1"/>
  <c r="H332" i="5"/>
  <c r="J332" i="5" s="1"/>
  <c r="H340" i="5"/>
  <c r="J340" i="5" s="1"/>
  <c r="J338" i="4"/>
  <c r="J337" i="4"/>
  <c r="J336" i="4"/>
  <c r="J339" i="4"/>
  <c r="J335" i="4"/>
  <c r="J334" i="4"/>
  <c r="J340" i="4"/>
  <c r="J332" i="4"/>
  <c r="H27" i="7"/>
  <c r="F27" i="7"/>
  <c r="N24" i="6"/>
  <c r="H24" i="6"/>
  <c r="H24" i="5"/>
  <c r="J24" i="5" s="1"/>
  <c r="F24" i="5"/>
  <c r="J24" i="4"/>
  <c r="A1" i="4" l="1"/>
  <c r="D30" i="11" l="1"/>
  <c r="F23" i="16"/>
  <c r="F39" i="16" s="1"/>
  <c r="H343" i="5" s="1"/>
  <c r="G25" i="15"/>
  <c r="G41" i="15" s="1"/>
  <c r="J9" i="14" s="1"/>
  <c r="H238" i="7"/>
  <c r="F238" i="7"/>
  <c r="H237" i="7"/>
  <c r="F237" i="7"/>
  <c r="H236" i="7"/>
  <c r="F236" i="7"/>
  <c r="H235" i="7"/>
  <c r="F235" i="7"/>
  <c r="H234" i="7"/>
  <c r="F234" i="7"/>
  <c r="H233" i="7"/>
  <c r="F233" i="7"/>
  <c r="H232" i="7"/>
  <c r="F232" i="7"/>
  <c r="H231" i="7"/>
  <c r="F231" i="7"/>
  <c r="H230" i="7"/>
  <c r="F230" i="7"/>
  <c r="H229" i="7"/>
  <c r="F229" i="7"/>
  <c r="H228" i="7"/>
  <c r="F228" i="7"/>
  <c r="H227" i="7"/>
  <c r="F227" i="7"/>
  <c r="H226" i="7"/>
  <c r="F226" i="7"/>
  <c r="H225" i="7"/>
  <c r="F225" i="7"/>
  <c r="H224" i="7"/>
  <c r="F224" i="7"/>
  <c r="H223" i="7"/>
  <c r="F223" i="7"/>
  <c r="H222" i="7"/>
  <c r="F222" i="7"/>
  <c r="H221" i="7"/>
  <c r="F221" i="7"/>
  <c r="H220" i="7"/>
  <c r="F220" i="7"/>
  <c r="H219" i="7"/>
  <c r="F219" i="7"/>
  <c r="H218" i="7"/>
  <c r="F218" i="7"/>
  <c r="H217" i="7"/>
  <c r="H216" i="7"/>
  <c r="F216" i="7"/>
  <c r="H215" i="7"/>
  <c r="H214" i="7"/>
  <c r="F214" i="7"/>
  <c r="H213" i="7"/>
  <c r="F213" i="7"/>
  <c r="H212" i="7"/>
  <c r="F212" i="7"/>
  <c r="H211" i="7"/>
  <c r="F211" i="7"/>
  <c r="H210" i="7"/>
  <c r="F210" i="7"/>
  <c r="H209" i="7"/>
  <c r="F209" i="7"/>
  <c r="H208" i="7"/>
  <c r="F208" i="7"/>
  <c r="H207" i="7"/>
  <c r="F207" i="7"/>
  <c r="H206" i="7"/>
  <c r="F206" i="7"/>
  <c r="H205" i="7"/>
  <c r="F205" i="7"/>
  <c r="H204" i="7"/>
  <c r="H203" i="7"/>
  <c r="F203" i="7"/>
  <c r="H202" i="7"/>
  <c r="F202" i="7"/>
  <c r="H201" i="7"/>
  <c r="F201" i="7"/>
  <c r="H200" i="7"/>
  <c r="F200" i="7"/>
  <c r="H199" i="7"/>
  <c r="F199" i="7"/>
  <c r="H198" i="7"/>
  <c r="F198" i="7"/>
  <c r="H197" i="7"/>
  <c r="F197" i="7"/>
  <c r="H196" i="7"/>
  <c r="F196" i="7"/>
  <c r="H195" i="7"/>
  <c r="H194" i="7"/>
  <c r="F194" i="7"/>
  <c r="H193" i="7"/>
  <c r="F193" i="7"/>
  <c r="H192" i="7"/>
  <c r="F192" i="7"/>
  <c r="H191" i="7"/>
  <c r="F191" i="7"/>
  <c r="H190" i="7"/>
  <c r="F190" i="7"/>
  <c r="H189" i="7"/>
  <c r="F189" i="7"/>
  <c r="H188" i="7"/>
  <c r="F188" i="7"/>
  <c r="H187" i="7"/>
  <c r="F187" i="7"/>
  <c r="H186" i="7"/>
  <c r="F186" i="7"/>
  <c r="H185" i="7"/>
  <c r="F185" i="7"/>
  <c r="H184" i="7"/>
  <c r="H183" i="7"/>
  <c r="F183" i="7"/>
  <c r="H182" i="7"/>
  <c r="F182" i="7"/>
  <c r="H181" i="7"/>
  <c r="F181" i="7"/>
  <c r="H180" i="7"/>
  <c r="F180" i="7"/>
  <c r="H179" i="7"/>
  <c r="F179" i="7"/>
  <c r="H178" i="7"/>
  <c r="F178" i="7"/>
  <c r="H177" i="7"/>
  <c r="H173" i="7"/>
  <c r="F173" i="7"/>
  <c r="H172" i="7"/>
  <c r="F172" i="7"/>
  <c r="H171" i="7"/>
  <c r="F171" i="7"/>
  <c r="H170" i="7"/>
  <c r="F170" i="7"/>
  <c r="H169" i="7"/>
  <c r="H168" i="7"/>
  <c r="F168" i="7"/>
  <c r="H167" i="7"/>
  <c r="F167" i="7"/>
  <c r="H166" i="7"/>
  <c r="F166" i="7"/>
  <c r="H165" i="7"/>
  <c r="F165" i="7"/>
  <c r="H164" i="7"/>
  <c r="F164" i="7"/>
  <c r="H163" i="7"/>
  <c r="F163" i="7"/>
  <c r="H162" i="7"/>
  <c r="H161" i="7"/>
  <c r="F161" i="7"/>
  <c r="H160" i="7"/>
  <c r="F160" i="7"/>
  <c r="H159" i="7"/>
  <c r="F159" i="7"/>
  <c r="H158" i="7"/>
  <c r="F158" i="7"/>
  <c r="H157" i="7"/>
  <c r="F157" i="7"/>
  <c r="H156" i="7"/>
  <c r="F156" i="7"/>
  <c r="H155" i="7"/>
  <c r="H154" i="7"/>
  <c r="F154" i="7"/>
  <c r="H153" i="7"/>
  <c r="F153" i="7"/>
  <c r="H152" i="7"/>
  <c r="F152" i="7"/>
  <c r="H151" i="7"/>
  <c r="F151" i="7"/>
  <c r="H150" i="7"/>
  <c r="F150" i="7"/>
  <c r="H149" i="7"/>
  <c r="F149" i="7"/>
  <c r="N136" i="6"/>
  <c r="H136" i="6"/>
  <c r="H136" i="5"/>
  <c r="J136" i="5" s="1"/>
  <c r="F136" i="5"/>
  <c r="B12" i="16"/>
  <c r="B11" i="16"/>
  <c r="B10" i="16"/>
  <c r="J136" i="4"/>
  <c r="J10" i="14" l="1"/>
  <c r="E38" i="12"/>
  <c r="J343" i="4"/>
  <c r="E36" i="12"/>
  <c r="G25" i="8" l="1"/>
  <c r="G24" i="8"/>
  <c r="G23" i="8"/>
  <c r="G22" i="8"/>
  <c r="G21" i="8"/>
  <c r="G20" i="8"/>
  <c r="G19" i="8"/>
  <c r="G19" i="9"/>
  <c r="H139" i="7"/>
  <c r="F139" i="7"/>
  <c r="H130" i="7"/>
  <c r="H131" i="7"/>
  <c r="F131" i="7"/>
  <c r="H132" i="7"/>
  <c r="F132" i="7"/>
  <c r="N90" i="6" l="1"/>
  <c r="H90" i="6"/>
  <c r="N89" i="6"/>
  <c r="H89" i="6"/>
  <c r="N88" i="6"/>
  <c r="H88" i="6"/>
  <c r="N85" i="6"/>
  <c r="H85" i="6"/>
  <c r="F90" i="5"/>
  <c r="F89" i="5"/>
  <c r="F88" i="5"/>
  <c r="H88" i="5"/>
  <c r="J88" i="5" s="1"/>
  <c r="H89" i="5"/>
  <c r="J89" i="5" s="1"/>
  <c r="H90" i="5"/>
  <c r="J90" i="5" s="1"/>
  <c r="H85" i="5"/>
  <c r="J85" i="5" s="1"/>
  <c r="F85" i="5"/>
  <c r="J90" i="4"/>
  <c r="J89" i="4"/>
  <c r="J88" i="4"/>
  <c r="J85" i="4"/>
  <c r="F330" i="5" l="1"/>
  <c r="F328" i="5"/>
  <c r="F327" i="5"/>
  <c r="F326" i="5"/>
  <c r="F325" i="5"/>
  <c r="F324" i="5"/>
  <c r="F323" i="5"/>
  <c r="F322" i="5"/>
  <c r="F321" i="5"/>
  <c r="F320" i="5"/>
  <c r="F319" i="5"/>
  <c r="F317" i="5"/>
  <c r="F316" i="5"/>
  <c r="F315" i="5"/>
  <c r="F314" i="5"/>
  <c r="F313" i="5"/>
  <c r="F312" i="5"/>
  <c r="F311" i="5"/>
  <c r="F310" i="5"/>
  <c r="F308" i="5"/>
  <c r="F307" i="5"/>
  <c r="F306" i="5"/>
  <c r="F305" i="5"/>
  <c r="F304" i="5"/>
  <c r="F303" i="5"/>
  <c r="F302" i="5"/>
  <c r="F301" i="5"/>
  <c r="F300" i="5"/>
  <c r="F299" i="5"/>
  <c r="F297" i="5"/>
  <c r="F296" i="5"/>
  <c r="F295" i="5"/>
  <c r="F294" i="5"/>
  <c r="F293" i="5"/>
  <c r="F292" i="5"/>
  <c r="F291" i="5"/>
  <c r="F290" i="5"/>
  <c r="F289" i="5"/>
  <c r="F287" i="5"/>
  <c r="F286" i="5"/>
  <c r="F285" i="5"/>
  <c r="F284" i="5"/>
  <c r="F283" i="5"/>
  <c r="F282" i="5"/>
  <c r="F280" i="5"/>
  <c r="F279" i="5"/>
  <c r="F278" i="5"/>
  <c r="F277" i="5"/>
  <c r="F276" i="5"/>
  <c r="F275" i="5"/>
  <c r="F274" i="5"/>
  <c r="F273" i="5"/>
  <c r="F271" i="5"/>
  <c r="F269" i="5"/>
  <c r="F268" i="5"/>
  <c r="F266" i="5"/>
  <c r="F265" i="5"/>
  <c r="F263" i="5"/>
  <c r="F262" i="5"/>
  <c r="F260" i="5"/>
  <c r="F259" i="5"/>
  <c r="F258" i="5"/>
  <c r="F257" i="5"/>
  <c r="F256" i="5"/>
  <c r="F255" i="5"/>
  <c r="F253" i="5"/>
  <c r="F251" i="5"/>
  <c r="F249" i="5"/>
  <c r="F247" i="5"/>
  <c r="F246" i="5"/>
  <c r="F245" i="5"/>
  <c r="F244" i="5"/>
  <c r="F243" i="5"/>
  <c r="F242" i="5"/>
  <c r="F241" i="5"/>
  <c r="F240" i="5"/>
  <c r="F238" i="5"/>
  <c r="F237" i="5"/>
  <c r="F236" i="5"/>
  <c r="F235" i="5"/>
  <c r="F234" i="5"/>
  <c r="F232" i="5"/>
  <c r="F231" i="5"/>
  <c r="F230" i="5"/>
  <c r="F229" i="5"/>
  <c r="F228" i="5"/>
  <c r="F227" i="5"/>
  <c r="F226" i="5"/>
  <c r="F225" i="5"/>
  <c r="F224" i="5"/>
  <c r="F223" i="5"/>
  <c r="F222" i="5"/>
  <c r="F221" i="5"/>
  <c r="F220" i="5"/>
  <c r="F218" i="5"/>
  <c r="F217" i="5"/>
  <c r="F215" i="5"/>
  <c r="F214" i="5"/>
  <c r="F212" i="5"/>
  <c r="F211" i="5"/>
  <c r="F210" i="5"/>
  <c r="F209" i="5"/>
  <c r="F208" i="5"/>
  <c r="F207" i="5"/>
  <c r="F206" i="5"/>
  <c r="F201" i="5"/>
  <c r="F200" i="5"/>
  <c r="F199" i="5"/>
  <c r="F198" i="5"/>
  <c r="F197" i="5"/>
  <c r="F195" i="5"/>
  <c r="F194" i="5"/>
  <c r="F193" i="5"/>
  <c r="F192" i="5"/>
  <c r="F191" i="5"/>
  <c r="F190" i="5"/>
  <c r="F189" i="5"/>
  <c r="F187" i="5"/>
  <c r="F186" i="5"/>
  <c r="F185" i="5"/>
  <c r="F184" i="5"/>
  <c r="F183" i="5"/>
  <c r="F182" i="5"/>
  <c r="F181" i="5"/>
  <c r="F179" i="5"/>
  <c r="F178" i="5"/>
  <c r="F177" i="5"/>
  <c r="F176" i="5"/>
  <c r="F175" i="5"/>
  <c r="F174" i="5"/>
  <c r="F173" i="5"/>
  <c r="F172" i="5"/>
  <c r="F169" i="5"/>
  <c r="F168" i="5"/>
  <c r="F167" i="5"/>
  <c r="F166" i="5"/>
  <c r="F165" i="5"/>
  <c r="F164" i="5"/>
  <c r="F163" i="5"/>
  <c r="F162" i="5"/>
  <c r="F161" i="5"/>
  <c r="F159" i="5"/>
  <c r="F158" i="5"/>
  <c r="F157" i="5"/>
  <c r="F156" i="5"/>
  <c r="F154" i="5"/>
  <c r="F153" i="5"/>
  <c r="F152" i="5"/>
  <c r="F151" i="5"/>
  <c r="F149" i="5"/>
  <c r="F148" i="5"/>
  <c r="F147" i="5"/>
  <c r="F146" i="5"/>
  <c r="F145" i="5"/>
  <c r="F144" i="5"/>
  <c r="F143" i="5"/>
  <c r="F142" i="5"/>
  <c r="F141" i="5"/>
  <c r="F140" i="5"/>
  <c r="F139" i="5"/>
  <c r="F138" i="5"/>
  <c r="F135" i="5"/>
  <c r="F134" i="5"/>
  <c r="F133" i="5"/>
  <c r="F132" i="5"/>
  <c r="F130" i="5"/>
  <c r="F129" i="5"/>
  <c r="F128" i="5"/>
  <c r="F127" i="5"/>
  <c r="F126" i="5"/>
  <c r="F125" i="5"/>
  <c r="F123" i="5"/>
  <c r="F122" i="5"/>
  <c r="F120" i="5"/>
  <c r="F118" i="5"/>
  <c r="F117" i="5"/>
  <c r="F116" i="5"/>
  <c r="F115" i="5"/>
  <c r="F114" i="5"/>
  <c r="F112" i="5"/>
  <c r="F111" i="5"/>
  <c r="F110" i="5"/>
  <c r="F109" i="5"/>
  <c r="F108" i="5"/>
  <c r="F107" i="5"/>
  <c r="F106" i="5"/>
  <c r="F105" i="5"/>
  <c r="F104" i="5"/>
  <c r="F102" i="5"/>
  <c r="F101" i="5"/>
  <c r="F100" i="5"/>
  <c r="F99" i="5"/>
  <c r="F98" i="5"/>
  <c r="F96" i="5"/>
  <c r="F95" i="5"/>
  <c r="F94" i="5"/>
  <c r="F93" i="5"/>
  <c r="F92" i="5"/>
  <c r="F87" i="5"/>
  <c r="F86" i="5"/>
  <c r="F84" i="5"/>
  <c r="F83" i="5"/>
  <c r="F82" i="5"/>
  <c r="F81" i="5"/>
  <c r="F80" i="5"/>
  <c r="F79" i="5"/>
  <c r="F78" i="5"/>
  <c r="F77" i="5"/>
  <c r="F76" i="5"/>
  <c r="F75" i="5"/>
  <c r="F74" i="5"/>
  <c r="F73" i="5"/>
  <c r="F72" i="5"/>
  <c r="F71" i="5"/>
  <c r="F70" i="5"/>
  <c r="F69" i="5"/>
  <c r="F66" i="5"/>
  <c r="F65" i="5"/>
  <c r="F64" i="5"/>
  <c r="F63" i="5"/>
  <c r="F62" i="5"/>
  <c r="F61" i="5"/>
  <c r="F60" i="5"/>
  <c r="F59" i="5"/>
  <c r="F58" i="5"/>
  <c r="F57" i="5"/>
  <c r="F56" i="5"/>
  <c r="F55" i="5"/>
  <c r="F54" i="5"/>
  <c r="F53" i="5"/>
  <c r="F52" i="5"/>
  <c r="F51" i="5"/>
  <c r="F50" i="5"/>
  <c r="F49" i="5"/>
  <c r="F48" i="5"/>
  <c r="F47" i="5"/>
  <c r="F46" i="5"/>
  <c r="F45" i="5"/>
  <c r="F44" i="5"/>
  <c r="F43" i="5"/>
  <c r="F42" i="5"/>
  <c r="F41" i="5"/>
  <c r="F40" i="5"/>
  <c r="F39" i="5"/>
  <c r="F37" i="5"/>
  <c r="F36" i="5"/>
  <c r="F35" i="5"/>
  <c r="F32" i="5"/>
  <c r="F31" i="5"/>
  <c r="F30" i="5"/>
  <c r="F29" i="5"/>
  <c r="F27" i="5"/>
  <c r="F26" i="5"/>
  <c r="F23" i="5"/>
  <c r="F22" i="5"/>
  <c r="F21" i="5"/>
  <c r="F20" i="5"/>
  <c r="F19" i="5"/>
  <c r="F18" i="5"/>
  <c r="H245" i="7"/>
  <c r="F245" i="7"/>
  <c r="H244" i="7"/>
  <c r="F244" i="7"/>
  <c r="H243" i="7"/>
  <c r="F243" i="7"/>
  <c r="H242" i="7"/>
  <c r="F242" i="7"/>
  <c r="H241" i="7"/>
  <c r="F241" i="7"/>
  <c r="H240" i="7"/>
  <c r="F240" i="7"/>
  <c r="H239" i="7"/>
  <c r="F239" i="7"/>
  <c r="H148" i="7"/>
  <c r="F148" i="7"/>
  <c r="H147" i="7"/>
  <c r="H145" i="7"/>
  <c r="F145" i="7"/>
  <c r="H144" i="7"/>
  <c r="F144" i="7"/>
  <c r="H143" i="7"/>
  <c r="F143" i="7"/>
  <c r="H142" i="7"/>
  <c r="F142" i="7"/>
  <c r="H141" i="7"/>
  <c r="F141" i="7"/>
  <c r="H140" i="7"/>
  <c r="F140" i="7"/>
  <c r="H138" i="7"/>
  <c r="F138" i="7"/>
  <c r="H137" i="7"/>
  <c r="H136" i="7"/>
  <c r="F136" i="7"/>
  <c r="H135" i="7"/>
  <c r="H134" i="7"/>
  <c r="F134" i="7"/>
  <c r="H133" i="7"/>
  <c r="F133" i="7"/>
  <c r="H129" i="7"/>
  <c r="F129" i="7"/>
  <c r="H128" i="7"/>
  <c r="F128" i="7"/>
  <c r="H127" i="7"/>
  <c r="F127" i="7"/>
  <c r="H126" i="7"/>
  <c r="F126" i="7"/>
  <c r="H125" i="7"/>
  <c r="F125" i="7"/>
  <c r="H124" i="7"/>
  <c r="F124" i="7"/>
  <c r="H123" i="7"/>
  <c r="F123" i="7"/>
  <c r="H122" i="7"/>
  <c r="F122" i="7"/>
  <c r="H121" i="7"/>
  <c r="F121" i="7"/>
  <c r="H120" i="7"/>
  <c r="F120" i="7"/>
  <c r="H119" i="7"/>
  <c r="F119" i="7"/>
  <c r="H118" i="7"/>
  <c r="F118" i="7"/>
  <c r="H117" i="7"/>
  <c r="F117" i="7"/>
  <c r="H116" i="7"/>
  <c r="F116" i="7"/>
  <c r="H115" i="7"/>
  <c r="F115" i="7"/>
  <c r="H114" i="7"/>
  <c r="F114" i="7"/>
  <c r="H113" i="7"/>
  <c r="F113" i="7"/>
  <c r="H112" i="7"/>
  <c r="F112" i="7"/>
  <c r="H111" i="7"/>
  <c r="H110" i="7"/>
  <c r="F110" i="7"/>
  <c r="H109" i="7"/>
  <c r="F109" i="7"/>
  <c r="H108" i="7"/>
  <c r="F108" i="7"/>
  <c r="H107" i="7"/>
  <c r="F107" i="7"/>
  <c r="H106" i="7"/>
  <c r="F106" i="7"/>
  <c r="H105" i="7"/>
  <c r="H104" i="7"/>
  <c r="F104" i="7"/>
  <c r="H103" i="7"/>
  <c r="F103" i="7"/>
  <c r="H102" i="7"/>
  <c r="F102" i="7"/>
  <c r="H101" i="7"/>
  <c r="F101" i="7"/>
  <c r="H100" i="7"/>
  <c r="F100" i="7"/>
  <c r="H99" i="7"/>
  <c r="F99" i="7"/>
  <c r="H98" i="7"/>
  <c r="H97" i="7"/>
  <c r="F97" i="7"/>
  <c r="H96" i="7"/>
  <c r="F96" i="7"/>
  <c r="H95" i="7"/>
  <c r="F95" i="7"/>
  <c r="H94" i="7"/>
  <c r="F94" i="7"/>
  <c r="H93" i="7"/>
  <c r="F93" i="7"/>
  <c r="H92" i="7"/>
  <c r="F92" i="7"/>
  <c r="H91" i="7"/>
  <c r="F91" i="7"/>
  <c r="H90" i="7"/>
  <c r="F90" i="7"/>
  <c r="H89" i="7"/>
  <c r="F89" i="7"/>
  <c r="H88" i="7"/>
  <c r="F88" i="7"/>
  <c r="H87" i="7"/>
  <c r="F87" i="7"/>
  <c r="H86" i="7"/>
  <c r="F86" i="7"/>
  <c r="H85" i="7"/>
  <c r="F85" i="7"/>
  <c r="H84" i="7"/>
  <c r="F84" i="7"/>
  <c r="H83" i="7"/>
  <c r="F83" i="7"/>
  <c r="H82" i="7"/>
  <c r="F82" i="7"/>
  <c r="H81" i="7"/>
  <c r="F81" i="7"/>
  <c r="H80" i="7"/>
  <c r="F80" i="7"/>
  <c r="H79" i="7"/>
  <c r="F79" i="7"/>
  <c r="H78" i="7"/>
  <c r="F78" i="7"/>
  <c r="H77" i="7"/>
  <c r="F77" i="7"/>
  <c r="H76" i="7"/>
  <c r="F76" i="7"/>
  <c r="H75" i="7"/>
  <c r="F75" i="7"/>
  <c r="H74" i="7"/>
  <c r="F74" i="7"/>
  <c r="H73" i="7"/>
  <c r="F73" i="7"/>
  <c r="H72" i="7"/>
  <c r="F72" i="7"/>
  <c r="H71" i="7"/>
  <c r="H69" i="7"/>
  <c r="F69" i="7"/>
  <c r="H68" i="7"/>
  <c r="F68" i="7"/>
  <c r="H67" i="7"/>
  <c r="F67" i="7"/>
  <c r="H66" i="7"/>
  <c r="F66" i="7"/>
  <c r="H65" i="7"/>
  <c r="F65" i="7"/>
  <c r="H64" i="7"/>
  <c r="F64" i="7"/>
  <c r="H63" i="7"/>
  <c r="F63" i="7"/>
  <c r="H62" i="7"/>
  <c r="F62" i="7"/>
  <c r="H61" i="7"/>
  <c r="F61" i="7"/>
  <c r="H60" i="7"/>
  <c r="F60" i="7"/>
  <c r="H59" i="7"/>
  <c r="F59" i="7"/>
  <c r="H58" i="7"/>
  <c r="F58" i="7"/>
  <c r="H57" i="7"/>
  <c r="F57" i="7"/>
  <c r="H56" i="7"/>
  <c r="F56" i="7"/>
  <c r="H55" i="7"/>
  <c r="F55" i="7"/>
  <c r="H54" i="7"/>
  <c r="F54" i="7"/>
  <c r="H53" i="7"/>
  <c r="F53" i="7"/>
  <c r="H52" i="7"/>
  <c r="F52" i="7"/>
  <c r="H51" i="7"/>
  <c r="F51" i="7"/>
  <c r="H50" i="7"/>
  <c r="F50" i="7"/>
  <c r="H49" i="7"/>
  <c r="F49" i="7"/>
  <c r="H48" i="7"/>
  <c r="F48" i="7"/>
  <c r="H47" i="7"/>
  <c r="F47" i="7"/>
  <c r="H46" i="7"/>
  <c r="F46" i="7"/>
  <c r="H45" i="7"/>
  <c r="F45" i="7"/>
  <c r="H44" i="7"/>
  <c r="F44" i="7"/>
  <c r="H43" i="7"/>
  <c r="F43" i="7"/>
  <c r="H42" i="7"/>
  <c r="F42" i="7"/>
  <c r="H41" i="7"/>
  <c r="H40" i="7"/>
  <c r="F40" i="7"/>
  <c r="H39" i="7"/>
  <c r="F39" i="7"/>
  <c r="H38" i="7"/>
  <c r="F38" i="7"/>
  <c r="H37" i="7"/>
  <c r="H35" i="7"/>
  <c r="F35" i="7"/>
  <c r="H34" i="7"/>
  <c r="F34" i="7"/>
  <c r="H33" i="7"/>
  <c r="F33" i="7"/>
  <c r="H32" i="7"/>
  <c r="F32" i="7"/>
  <c r="H31" i="7"/>
  <c r="H30" i="7"/>
  <c r="F30" i="7"/>
  <c r="H29" i="7"/>
  <c r="F29" i="7"/>
  <c r="H28" i="7"/>
  <c r="H26" i="7"/>
  <c r="F26" i="7"/>
  <c r="H25" i="7"/>
  <c r="F25" i="7"/>
  <c r="H24" i="7"/>
  <c r="F24" i="7"/>
  <c r="H23" i="7"/>
  <c r="F23" i="7"/>
  <c r="H22" i="7"/>
  <c r="F22" i="7"/>
  <c r="H251" i="7"/>
  <c r="F251" i="7"/>
  <c r="H250" i="7"/>
  <c r="F250" i="7"/>
  <c r="H249" i="7"/>
  <c r="F249" i="7"/>
  <c r="H248" i="7"/>
  <c r="F248" i="7"/>
  <c r="H247" i="7"/>
  <c r="F247" i="7"/>
  <c r="H246" i="7"/>
  <c r="F246" i="7"/>
  <c r="N262" i="6"/>
  <c r="H262" i="6"/>
  <c r="N261" i="6"/>
  <c r="N260" i="6"/>
  <c r="H260" i="6"/>
  <c r="N259" i="6"/>
  <c r="H259" i="6"/>
  <c r="N258" i="6"/>
  <c r="H258" i="6"/>
  <c r="N257" i="6"/>
  <c r="H257" i="6"/>
  <c r="N256" i="6"/>
  <c r="H256" i="6"/>
  <c r="N255" i="6"/>
  <c r="H255" i="6"/>
  <c r="N254" i="6"/>
  <c r="N253" i="6"/>
  <c r="H253" i="6"/>
  <c r="N252" i="6"/>
  <c r="N251" i="6"/>
  <c r="H251" i="6"/>
  <c r="N249" i="6"/>
  <c r="H249" i="6"/>
  <c r="N248" i="6"/>
  <c r="N247" i="6"/>
  <c r="H247" i="6"/>
  <c r="N246" i="6"/>
  <c r="H246" i="6"/>
  <c r="N245" i="6"/>
  <c r="H245" i="6"/>
  <c r="N244" i="6"/>
  <c r="H244" i="6"/>
  <c r="N243" i="6"/>
  <c r="H243" i="6"/>
  <c r="N242" i="6"/>
  <c r="H242" i="6"/>
  <c r="N241" i="6"/>
  <c r="H241" i="6"/>
  <c r="N240" i="6"/>
  <c r="H240" i="6"/>
  <c r="N239" i="6"/>
  <c r="N238" i="6"/>
  <c r="H238" i="6"/>
  <c r="N237" i="6"/>
  <c r="H237" i="6"/>
  <c r="N236" i="6"/>
  <c r="H236" i="6"/>
  <c r="N235" i="6"/>
  <c r="H235" i="6"/>
  <c r="N234" i="6"/>
  <c r="H234" i="6"/>
  <c r="N233" i="6"/>
  <c r="N232" i="6"/>
  <c r="H232" i="6"/>
  <c r="N231" i="6"/>
  <c r="H231" i="6"/>
  <c r="N230" i="6"/>
  <c r="H230" i="6"/>
  <c r="N229" i="6"/>
  <c r="H229" i="6"/>
  <c r="N228" i="6"/>
  <c r="H228" i="6"/>
  <c r="N227" i="6"/>
  <c r="H227" i="6"/>
  <c r="N226" i="6"/>
  <c r="H226" i="6"/>
  <c r="N225" i="6"/>
  <c r="H225" i="6"/>
  <c r="N224" i="6"/>
  <c r="H224" i="6"/>
  <c r="N223" i="6"/>
  <c r="H223" i="6"/>
  <c r="N222" i="6"/>
  <c r="H222" i="6"/>
  <c r="N221" i="6"/>
  <c r="H221" i="6"/>
  <c r="N220" i="6"/>
  <c r="H220" i="6"/>
  <c r="N219" i="6"/>
  <c r="N218" i="6"/>
  <c r="H218" i="6"/>
  <c r="N217" i="6"/>
  <c r="H217" i="6"/>
  <c r="N216" i="6"/>
  <c r="N215" i="6"/>
  <c r="H215" i="6"/>
  <c r="N214" i="6"/>
  <c r="H214" i="6"/>
  <c r="N213" i="6"/>
  <c r="N212" i="6"/>
  <c r="H212" i="6"/>
  <c r="N211" i="6"/>
  <c r="H211" i="6"/>
  <c r="N210" i="6"/>
  <c r="H210" i="6"/>
  <c r="N209" i="6"/>
  <c r="H209" i="6"/>
  <c r="N208" i="6"/>
  <c r="H208" i="6"/>
  <c r="N207" i="6"/>
  <c r="H207" i="6"/>
  <c r="N206" i="6"/>
  <c r="H206" i="6"/>
  <c r="N205" i="6"/>
  <c r="N201" i="6"/>
  <c r="H201" i="6"/>
  <c r="N200" i="6"/>
  <c r="H200" i="6"/>
  <c r="N199" i="6"/>
  <c r="H199" i="6"/>
  <c r="N198" i="6"/>
  <c r="H198" i="6"/>
  <c r="N197" i="6"/>
  <c r="H197" i="6"/>
  <c r="N196" i="6"/>
  <c r="N195" i="6"/>
  <c r="H195" i="6"/>
  <c r="N194" i="6"/>
  <c r="H194" i="6"/>
  <c r="N193" i="6"/>
  <c r="H193" i="6"/>
  <c r="N192" i="6"/>
  <c r="H192" i="6"/>
  <c r="N191" i="6"/>
  <c r="H191" i="6"/>
  <c r="N190" i="6"/>
  <c r="H190" i="6"/>
  <c r="N189" i="6"/>
  <c r="H189" i="6"/>
  <c r="N188" i="6"/>
  <c r="N187" i="6"/>
  <c r="H187" i="6"/>
  <c r="N186" i="6"/>
  <c r="H186" i="6"/>
  <c r="N185" i="6"/>
  <c r="H185" i="6"/>
  <c r="N184" i="6"/>
  <c r="H184" i="6"/>
  <c r="N183" i="6"/>
  <c r="H183" i="6"/>
  <c r="N182" i="6"/>
  <c r="H182" i="6"/>
  <c r="N181" i="6"/>
  <c r="H181" i="6"/>
  <c r="N180" i="6"/>
  <c r="N179" i="6"/>
  <c r="H179" i="6"/>
  <c r="N178" i="6"/>
  <c r="H178" i="6"/>
  <c r="N177" i="6"/>
  <c r="H177" i="6"/>
  <c r="N176" i="6"/>
  <c r="H176" i="6"/>
  <c r="N175" i="6"/>
  <c r="H175" i="6"/>
  <c r="N174" i="6"/>
  <c r="H174" i="6"/>
  <c r="N173" i="6"/>
  <c r="H173" i="6"/>
  <c r="N172" i="6"/>
  <c r="H172" i="6"/>
  <c r="N171" i="6"/>
  <c r="N169" i="6"/>
  <c r="H169" i="6"/>
  <c r="N168" i="6"/>
  <c r="H168" i="6"/>
  <c r="N167" i="6"/>
  <c r="H167" i="6"/>
  <c r="N166" i="6"/>
  <c r="H166" i="6"/>
  <c r="N165" i="6"/>
  <c r="H165" i="6"/>
  <c r="N164" i="6"/>
  <c r="H164" i="6"/>
  <c r="N163" i="6"/>
  <c r="H163" i="6"/>
  <c r="N162" i="6"/>
  <c r="H162" i="6"/>
  <c r="N161" i="6"/>
  <c r="H161" i="6"/>
  <c r="N160" i="6"/>
  <c r="N159" i="6"/>
  <c r="H159" i="6"/>
  <c r="N158" i="6"/>
  <c r="H158" i="6"/>
  <c r="N157" i="6"/>
  <c r="H157" i="6"/>
  <c r="N156" i="6"/>
  <c r="H156" i="6"/>
  <c r="N155" i="6"/>
  <c r="N154" i="6"/>
  <c r="H154" i="6"/>
  <c r="N153" i="6"/>
  <c r="H153" i="6"/>
  <c r="N152" i="6"/>
  <c r="H152" i="6"/>
  <c r="N151" i="6"/>
  <c r="H151" i="6"/>
  <c r="N150" i="6"/>
  <c r="N149" i="6"/>
  <c r="H149" i="6"/>
  <c r="N148" i="6"/>
  <c r="H148" i="6"/>
  <c r="N147" i="6"/>
  <c r="H147" i="6"/>
  <c r="N146" i="6"/>
  <c r="H146" i="6"/>
  <c r="N145" i="6"/>
  <c r="H145" i="6"/>
  <c r="N144" i="6"/>
  <c r="H144" i="6"/>
  <c r="N143" i="6"/>
  <c r="H143" i="6"/>
  <c r="N142" i="6"/>
  <c r="H142" i="6"/>
  <c r="N141" i="6"/>
  <c r="H141" i="6"/>
  <c r="N140" i="6"/>
  <c r="H140" i="6"/>
  <c r="N139" i="6"/>
  <c r="H139" i="6"/>
  <c r="N138" i="6"/>
  <c r="H138" i="6"/>
  <c r="N137" i="6"/>
  <c r="N135" i="6"/>
  <c r="H135" i="6"/>
  <c r="N134" i="6"/>
  <c r="H134" i="6"/>
  <c r="N133" i="6"/>
  <c r="H133" i="6"/>
  <c r="N132" i="6"/>
  <c r="H132" i="6"/>
  <c r="N131" i="6"/>
  <c r="N130" i="6"/>
  <c r="H130" i="6"/>
  <c r="N129" i="6"/>
  <c r="H129" i="6"/>
  <c r="N128" i="6"/>
  <c r="H128" i="6"/>
  <c r="N127" i="6"/>
  <c r="H127" i="6"/>
  <c r="N126" i="6"/>
  <c r="H126" i="6"/>
  <c r="N125" i="6"/>
  <c r="H125" i="6"/>
  <c r="N124" i="6"/>
  <c r="N123" i="6"/>
  <c r="H123" i="6"/>
  <c r="N122" i="6"/>
  <c r="H122" i="6"/>
  <c r="N121" i="6"/>
  <c r="N120" i="6"/>
  <c r="H120" i="6"/>
  <c r="N119" i="6"/>
  <c r="N118" i="6"/>
  <c r="H118" i="6"/>
  <c r="N117" i="6"/>
  <c r="H117" i="6"/>
  <c r="N116" i="6"/>
  <c r="H116" i="6"/>
  <c r="N115" i="6"/>
  <c r="H115" i="6"/>
  <c r="N114" i="6"/>
  <c r="H114" i="6"/>
  <c r="N113" i="6"/>
  <c r="N112" i="6"/>
  <c r="H112" i="6"/>
  <c r="N111" i="6"/>
  <c r="H111" i="6"/>
  <c r="N110" i="6"/>
  <c r="H110" i="6"/>
  <c r="N109" i="6"/>
  <c r="H109" i="6"/>
  <c r="N108" i="6"/>
  <c r="H108" i="6"/>
  <c r="N107" i="6"/>
  <c r="H107" i="6"/>
  <c r="N106" i="6"/>
  <c r="H106" i="6"/>
  <c r="N105" i="6"/>
  <c r="H105" i="6"/>
  <c r="N104" i="6"/>
  <c r="H104" i="6"/>
  <c r="N103" i="6"/>
  <c r="N102" i="6"/>
  <c r="H102" i="6"/>
  <c r="N101" i="6"/>
  <c r="H101" i="6"/>
  <c r="N100" i="6"/>
  <c r="H100" i="6"/>
  <c r="N99" i="6"/>
  <c r="H99" i="6"/>
  <c r="N98" i="6"/>
  <c r="H98" i="6"/>
  <c r="N97" i="6"/>
  <c r="N96" i="6"/>
  <c r="H96" i="6"/>
  <c r="N95" i="6"/>
  <c r="H95" i="6"/>
  <c r="N94" i="6"/>
  <c r="H94" i="6"/>
  <c r="N93" i="6"/>
  <c r="H93" i="6"/>
  <c r="N92" i="6"/>
  <c r="H92" i="6"/>
  <c r="N91" i="6"/>
  <c r="N87" i="6"/>
  <c r="H87" i="6"/>
  <c r="N86" i="6"/>
  <c r="H86" i="6"/>
  <c r="N84" i="6"/>
  <c r="H84" i="6"/>
  <c r="N83" i="6"/>
  <c r="H83" i="6"/>
  <c r="N82" i="6"/>
  <c r="H82" i="6"/>
  <c r="N81" i="6"/>
  <c r="H81" i="6"/>
  <c r="N80" i="6"/>
  <c r="H80" i="6"/>
  <c r="N79" i="6"/>
  <c r="H79" i="6"/>
  <c r="N78" i="6"/>
  <c r="H78" i="6"/>
  <c r="N77" i="6"/>
  <c r="H77" i="6"/>
  <c r="N76" i="6"/>
  <c r="H76" i="6"/>
  <c r="N75" i="6"/>
  <c r="H75" i="6"/>
  <c r="N74" i="6"/>
  <c r="H74" i="6"/>
  <c r="N73" i="6"/>
  <c r="H73" i="6"/>
  <c r="N72" i="6"/>
  <c r="H72" i="6"/>
  <c r="N71" i="6"/>
  <c r="H71" i="6"/>
  <c r="N70" i="6"/>
  <c r="H70" i="6"/>
  <c r="N69" i="6"/>
  <c r="H69" i="6"/>
  <c r="N68" i="6"/>
  <c r="N66" i="6"/>
  <c r="H66" i="6"/>
  <c r="N65" i="6"/>
  <c r="H65" i="6"/>
  <c r="N64" i="6"/>
  <c r="H64" i="6"/>
  <c r="N63" i="6"/>
  <c r="H63" i="6"/>
  <c r="N62" i="6"/>
  <c r="H62" i="6"/>
  <c r="N61" i="6"/>
  <c r="H61" i="6"/>
  <c r="N60" i="6"/>
  <c r="H60" i="6"/>
  <c r="N59" i="6"/>
  <c r="H59" i="6"/>
  <c r="N58" i="6"/>
  <c r="H58" i="6"/>
  <c r="N57" i="6"/>
  <c r="H57" i="6"/>
  <c r="N56" i="6"/>
  <c r="H56" i="6"/>
  <c r="N55" i="6"/>
  <c r="H55" i="6"/>
  <c r="N54" i="6"/>
  <c r="H54" i="6"/>
  <c r="N53" i="6"/>
  <c r="H53" i="6"/>
  <c r="N52" i="6"/>
  <c r="H52" i="6"/>
  <c r="N51" i="6"/>
  <c r="H51" i="6"/>
  <c r="N50" i="6"/>
  <c r="H50" i="6"/>
  <c r="N49" i="6"/>
  <c r="H49" i="6"/>
  <c r="N48" i="6"/>
  <c r="H48" i="6"/>
  <c r="N47" i="6"/>
  <c r="H47" i="6"/>
  <c r="N46" i="6"/>
  <c r="H46" i="6"/>
  <c r="N45" i="6"/>
  <c r="H45" i="6"/>
  <c r="N44" i="6"/>
  <c r="H44" i="6"/>
  <c r="N43" i="6"/>
  <c r="H43" i="6"/>
  <c r="N42" i="6"/>
  <c r="H42" i="6"/>
  <c r="N41" i="6"/>
  <c r="H41" i="6"/>
  <c r="N40" i="6"/>
  <c r="H40" i="6"/>
  <c r="N39" i="6"/>
  <c r="H39" i="6"/>
  <c r="N38" i="6"/>
  <c r="N37" i="6"/>
  <c r="H37" i="6"/>
  <c r="N36" i="6"/>
  <c r="H36" i="6"/>
  <c r="N35" i="6"/>
  <c r="H35" i="6"/>
  <c r="N34" i="6"/>
  <c r="N32" i="6"/>
  <c r="H32" i="6"/>
  <c r="N31" i="6"/>
  <c r="H31" i="6"/>
  <c r="N30" i="6"/>
  <c r="H30" i="6"/>
  <c r="N29" i="6"/>
  <c r="H29" i="6"/>
  <c r="N28" i="6"/>
  <c r="N27" i="6"/>
  <c r="H27" i="6"/>
  <c r="N26" i="6"/>
  <c r="H26" i="6"/>
  <c r="N25" i="6"/>
  <c r="N23" i="6"/>
  <c r="H23" i="6"/>
  <c r="N22" i="6"/>
  <c r="H22" i="6"/>
  <c r="N21" i="6"/>
  <c r="H21" i="6"/>
  <c r="N20" i="6"/>
  <c r="H20" i="6"/>
  <c r="N19" i="6"/>
  <c r="H19" i="6"/>
  <c r="N18" i="6"/>
  <c r="H18" i="6"/>
  <c r="N17" i="6"/>
  <c r="B9" i="6"/>
  <c r="B8" i="6"/>
  <c r="B7" i="6"/>
  <c r="N331" i="6"/>
  <c r="N330" i="6"/>
  <c r="H330" i="6"/>
  <c r="N329" i="6"/>
  <c r="N328" i="6"/>
  <c r="H328" i="6"/>
  <c r="N327" i="6"/>
  <c r="H327" i="6"/>
  <c r="N326" i="6"/>
  <c r="H326" i="6"/>
  <c r="N325" i="6"/>
  <c r="H325" i="6"/>
  <c r="N324" i="6"/>
  <c r="H324" i="6"/>
  <c r="N323" i="6"/>
  <c r="H323" i="6"/>
  <c r="N322" i="6"/>
  <c r="H322" i="6"/>
  <c r="N321" i="6"/>
  <c r="H321" i="6"/>
  <c r="N320" i="6"/>
  <c r="H320" i="6"/>
  <c r="N319" i="6"/>
  <c r="H319" i="6"/>
  <c r="N318" i="6"/>
  <c r="N317" i="6"/>
  <c r="H317" i="6"/>
  <c r="N316" i="6"/>
  <c r="H316" i="6"/>
  <c r="N315" i="6"/>
  <c r="H315" i="6"/>
  <c r="N314" i="6"/>
  <c r="H314" i="6"/>
  <c r="N313" i="6"/>
  <c r="H313" i="6"/>
  <c r="N312" i="6"/>
  <c r="H312" i="6"/>
  <c r="N311" i="6"/>
  <c r="H311" i="6"/>
  <c r="N310" i="6"/>
  <c r="H310" i="6"/>
  <c r="N309" i="6"/>
  <c r="N308" i="6"/>
  <c r="H308" i="6"/>
  <c r="N307" i="6"/>
  <c r="H307" i="6"/>
  <c r="N306" i="6"/>
  <c r="H306" i="6"/>
  <c r="N305" i="6"/>
  <c r="H305" i="6"/>
  <c r="N304" i="6"/>
  <c r="H304" i="6"/>
  <c r="N303" i="6"/>
  <c r="H303" i="6"/>
  <c r="N302" i="6"/>
  <c r="H302" i="6"/>
  <c r="N301" i="6"/>
  <c r="H301" i="6"/>
  <c r="N300" i="6"/>
  <c r="H300" i="6"/>
  <c r="N299" i="6"/>
  <c r="H299" i="6"/>
  <c r="N298" i="6"/>
  <c r="N297" i="6"/>
  <c r="H297" i="6"/>
  <c r="N296" i="6"/>
  <c r="H296" i="6"/>
  <c r="N295" i="6"/>
  <c r="H295" i="6"/>
  <c r="N294" i="6"/>
  <c r="H294" i="6"/>
  <c r="N293" i="6"/>
  <c r="H293" i="6"/>
  <c r="N292" i="6"/>
  <c r="H292" i="6"/>
  <c r="N291" i="6"/>
  <c r="H291" i="6"/>
  <c r="N290" i="6"/>
  <c r="H290" i="6"/>
  <c r="N289" i="6"/>
  <c r="H289" i="6"/>
  <c r="N288" i="6"/>
  <c r="N287" i="6"/>
  <c r="H287" i="6"/>
  <c r="N286" i="6"/>
  <c r="H286" i="6"/>
  <c r="N285" i="6"/>
  <c r="H285" i="6"/>
  <c r="N284" i="6"/>
  <c r="H284" i="6"/>
  <c r="N283" i="6"/>
  <c r="H283" i="6"/>
  <c r="N282" i="6"/>
  <c r="H282" i="6"/>
  <c r="N281" i="6"/>
  <c r="N280" i="6"/>
  <c r="H280" i="6"/>
  <c r="N279" i="6"/>
  <c r="H279" i="6"/>
  <c r="N278" i="6"/>
  <c r="H278" i="6"/>
  <c r="N277" i="6"/>
  <c r="H277" i="6"/>
  <c r="N276" i="6"/>
  <c r="H276" i="6"/>
  <c r="N275" i="6"/>
  <c r="H275" i="6"/>
  <c r="N274" i="6"/>
  <c r="H274" i="6"/>
  <c r="N273" i="6"/>
  <c r="H273" i="6"/>
  <c r="N272" i="6"/>
  <c r="N271" i="6"/>
  <c r="H271" i="6"/>
  <c r="N270" i="6"/>
  <c r="N269" i="6"/>
  <c r="H269" i="6"/>
  <c r="N268" i="6"/>
  <c r="H268" i="6"/>
  <c r="N267" i="6"/>
  <c r="N266" i="6"/>
  <c r="H266" i="6"/>
  <c r="N265" i="6"/>
  <c r="H265" i="6"/>
  <c r="N264" i="6"/>
  <c r="N263" i="6"/>
  <c r="H263" i="6"/>
  <c r="J188" i="5"/>
  <c r="H187" i="5"/>
  <c r="J187" i="5" s="1"/>
  <c r="H186" i="5"/>
  <c r="J186" i="5" s="1"/>
  <c r="H185" i="5"/>
  <c r="J185" i="5" s="1"/>
  <c r="H184" i="5"/>
  <c r="J184" i="5" s="1"/>
  <c r="H183" i="5"/>
  <c r="J183" i="5" s="1"/>
  <c r="H182" i="5"/>
  <c r="J182" i="5" s="1"/>
  <c r="H181" i="5"/>
  <c r="J181" i="5" s="1"/>
  <c r="J180" i="5"/>
  <c r="H179" i="5"/>
  <c r="J179" i="5" s="1"/>
  <c r="H178" i="5"/>
  <c r="J178" i="5" s="1"/>
  <c r="H177" i="5"/>
  <c r="J177" i="5" s="1"/>
  <c r="H176" i="5"/>
  <c r="J176" i="5" s="1"/>
  <c r="H175" i="5"/>
  <c r="J175" i="5" s="1"/>
  <c r="H174" i="5"/>
  <c r="J174" i="5" s="1"/>
  <c r="H173" i="5"/>
  <c r="J173" i="5" s="1"/>
  <c r="H172" i="5"/>
  <c r="J172" i="5" s="1"/>
  <c r="J171" i="5"/>
  <c r="H169" i="5"/>
  <c r="J169" i="5" s="1"/>
  <c r="H168" i="5"/>
  <c r="J168" i="5" s="1"/>
  <c r="H167" i="5"/>
  <c r="J167" i="5" s="1"/>
  <c r="H166" i="5"/>
  <c r="J166" i="5" s="1"/>
  <c r="H165" i="5"/>
  <c r="J165" i="5" s="1"/>
  <c r="H164" i="5"/>
  <c r="J164" i="5" s="1"/>
  <c r="H163" i="5"/>
  <c r="J163" i="5" s="1"/>
  <c r="H162" i="5"/>
  <c r="J162" i="5" s="1"/>
  <c r="H161" i="5"/>
  <c r="J161" i="5" s="1"/>
  <c r="J160" i="5"/>
  <c r="H159" i="5"/>
  <c r="J159" i="5" s="1"/>
  <c r="H158" i="5"/>
  <c r="J158" i="5" s="1"/>
  <c r="H157" i="5"/>
  <c r="J157" i="5" s="1"/>
  <c r="H156" i="5"/>
  <c r="J156" i="5" s="1"/>
  <c r="J155" i="5"/>
  <c r="H154" i="5"/>
  <c r="J154" i="5" s="1"/>
  <c r="H153" i="5"/>
  <c r="J153" i="5" s="1"/>
  <c r="H152" i="5"/>
  <c r="J152" i="5" s="1"/>
  <c r="H151" i="5"/>
  <c r="J151" i="5" s="1"/>
  <c r="J150" i="5"/>
  <c r="H149" i="5"/>
  <c r="J149" i="5" s="1"/>
  <c r="H148" i="5"/>
  <c r="J148" i="5" s="1"/>
  <c r="H147" i="5"/>
  <c r="J147" i="5" s="1"/>
  <c r="H146" i="5"/>
  <c r="J146" i="5" s="1"/>
  <c r="H145" i="5"/>
  <c r="J145" i="5" s="1"/>
  <c r="H144" i="5"/>
  <c r="J144" i="5" s="1"/>
  <c r="H143" i="5"/>
  <c r="J143" i="5" s="1"/>
  <c r="H142" i="5"/>
  <c r="J142" i="5" s="1"/>
  <c r="H141" i="5"/>
  <c r="J141" i="5" s="1"/>
  <c r="H140" i="5"/>
  <c r="J140" i="5" s="1"/>
  <c r="H139" i="5"/>
  <c r="J139" i="5" s="1"/>
  <c r="H138" i="5"/>
  <c r="J138" i="5" s="1"/>
  <c r="J137" i="5"/>
  <c r="H135" i="5"/>
  <c r="J135" i="5" s="1"/>
  <c r="H134" i="5"/>
  <c r="J134" i="5" s="1"/>
  <c r="H133" i="5"/>
  <c r="J133" i="5" s="1"/>
  <c r="H132" i="5"/>
  <c r="J132" i="5" s="1"/>
  <c r="J131" i="5"/>
  <c r="H130" i="5"/>
  <c r="J130" i="5" s="1"/>
  <c r="H129" i="5"/>
  <c r="J129" i="5" s="1"/>
  <c r="H128" i="5"/>
  <c r="J128" i="5" s="1"/>
  <c r="H127" i="5"/>
  <c r="J127" i="5" s="1"/>
  <c r="H126" i="5"/>
  <c r="J126" i="5" s="1"/>
  <c r="H125" i="5"/>
  <c r="J125" i="5" s="1"/>
  <c r="J124" i="5"/>
  <c r="H123" i="5"/>
  <c r="J123" i="5" s="1"/>
  <c r="H122" i="5"/>
  <c r="J122" i="5" s="1"/>
  <c r="J121" i="5"/>
  <c r="H120" i="5"/>
  <c r="J120" i="5" s="1"/>
  <c r="J119" i="5"/>
  <c r="H118" i="5"/>
  <c r="J118" i="5" s="1"/>
  <c r="H117" i="5"/>
  <c r="J117" i="5" s="1"/>
  <c r="H116" i="5"/>
  <c r="J116" i="5" s="1"/>
  <c r="H115" i="5"/>
  <c r="J115" i="5" s="1"/>
  <c r="H114" i="5"/>
  <c r="J114" i="5" s="1"/>
  <c r="J113" i="5"/>
  <c r="H112" i="5"/>
  <c r="J112" i="5" s="1"/>
  <c r="H111" i="5"/>
  <c r="J111" i="5" s="1"/>
  <c r="H110" i="5"/>
  <c r="J110" i="5" s="1"/>
  <c r="H109" i="5"/>
  <c r="J109" i="5" s="1"/>
  <c r="H108" i="5"/>
  <c r="J108" i="5" s="1"/>
  <c r="H107" i="5"/>
  <c r="J107" i="5" s="1"/>
  <c r="H106" i="5"/>
  <c r="J106" i="5" s="1"/>
  <c r="H105" i="5"/>
  <c r="J105" i="5" s="1"/>
  <c r="H104" i="5"/>
  <c r="J104" i="5" s="1"/>
  <c r="J103" i="5"/>
  <c r="H102" i="5"/>
  <c r="J102" i="5" s="1"/>
  <c r="H101" i="5"/>
  <c r="J101" i="5" s="1"/>
  <c r="H100" i="5"/>
  <c r="J100" i="5" s="1"/>
  <c r="H99" i="5"/>
  <c r="J99" i="5" s="1"/>
  <c r="H98" i="5"/>
  <c r="J98" i="5" s="1"/>
  <c r="J97" i="5"/>
  <c r="H96" i="5"/>
  <c r="J96" i="5" s="1"/>
  <c r="H95" i="5"/>
  <c r="J95" i="5" s="1"/>
  <c r="H94" i="5"/>
  <c r="J94" i="5" s="1"/>
  <c r="H93" i="5"/>
  <c r="J93" i="5" s="1"/>
  <c r="H92" i="5"/>
  <c r="J92" i="5" s="1"/>
  <c r="J91" i="5"/>
  <c r="H87" i="5"/>
  <c r="J87" i="5" s="1"/>
  <c r="H86" i="5"/>
  <c r="J86" i="5" s="1"/>
  <c r="H84" i="5"/>
  <c r="J84" i="5" s="1"/>
  <c r="H83" i="5"/>
  <c r="J83" i="5" s="1"/>
  <c r="H82" i="5"/>
  <c r="J82" i="5" s="1"/>
  <c r="H81" i="5"/>
  <c r="J81" i="5" s="1"/>
  <c r="H80" i="5"/>
  <c r="J80" i="5" s="1"/>
  <c r="H79" i="5"/>
  <c r="J79" i="5" s="1"/>
  <c r="H78" i="5"/>
  <c r="J78" i="5" s="1"/>
  <c r="H77" i="5"/>
  <c r="J77" i="5" s="1"/>
  <c r="H76" i="5"/>
  <c r="J76" i="5" s="1"/>
  <c r="H75" i="5"/>
  <c r="J75" i="5" s="1"/>
  <c r="H74" i="5"/>
  <c r="J74" i="5" s="1"/>
  <c r="H73" i="5"/>
  <c r="J73" i="5" s="1"/>
  <c r="H72" i="5"/>
  <c r="J72" i="5" s="1"/>
  <c r="H71" i="5"/>
  <c r="J71" i="5" s="1"/>
  <c r="H70" i="5"/>
  <c r="J70" i="5" s="1"/>
  <c r="H69" i="5"/>
  <c r="J69" i="5" s="1"/>
  <c r="J68" i="5"/>
  <c r="H66" i="5"/>
  <c r="J66" i="5" s="1"/>
  <c r="H65" i="5"/>
  <c r="J65" i="5" s="1"/>
  <c r="H64" i="5"/>
  <c r="J64" i="5" s="1"/>
  <c r="H63" i="5"/>
  <c r="J63" i="5" s="1"/>
  <c r="H62" i="5"/>
  <c r="J62" i="5" s="1"/>
  <c r="H61" i="5"/>
  <c r="J61" i="5" s="1"/>
  <c r="H60" i="5"/>
  <c r="J60" i="5" s="1"/>
  <c r="H59" i="5"/>
  <c r="J59" i="5" s="1"/>
  <c r="H58" i="5"/>
  <c r="J58" i="5" s="1"/>
  <c r="H57" i="5"/>
  <c r="J57" i="5" s="1"/>
  <c r="H56" i="5"/>
  <c r="J56" i="5" s="1"/>
  <c r="H55" i="5"/>
  <c r="J55" i="5" s="1"/>
  <c r="H54" i="5"/>
  <c r="J54" i="5" s="1"/>
  <c r="H53" i="5"/>
  <c r="J53" i="5" s="1"/>
  <c r="H52" i="5"/>
  <c r="J52" i="5" s="1"/>
  <c r="H51" i="5"/>
  <c r="J51" i="5" s="1"/>
  <c r="H50" i="5"/>
  <c r="J50" i="5" s="1"/>
  <c r="H49" i="5"/>
  <c r="J49" i="5" s="1"/>
  <c r="H48" i="5"/>
  <c r="J48" i="5" s="1"/>
  <c r="H47" i="5"/>
  <c r="J47" i="5" s="1"/>
  <c r="H46" i="5"/>
  <c r="J46" i="5" s="1"/>
  <c r="H45" i="5"/>
  <c r="J45" i="5" s="1"/>
  <c r="H44" i="5"/>
  <c r="J44" i="5" s="1"/>
  <c r="H43" i="5"/>
  <c r="J43" i="5" s="1"/>
  <c r="H42" i="5"/>
  <c r="J42" i="5" s="1"/>
  <c r="H41" i="5"/>
  <c r="J41" i="5" s="1"/>
  <c r="H40" i="5"/>
  <c r="J40" i="5" s="1"/>
  <c r="H39" i="5"/>
  <c r="J39" i="5" s="1"/>
  <c r="J38" i="5"/>
  <c r="H37" i="5"/>
  <c r="J37" i="5" s="1"/>
  <c r="H36" i="5"/>
  <c r="J36" i="5" s="1"/>
  <c r="H35" i="5"/>
  <c r="J35" i="5" s="1"/>
  <c r="J34" i="5"/>
  <c r="H32" i="5"/>
  <c r="J32" i="5" s="1"/>
  <c r="H31" i="5"/>
  <c r="J31" i="5" s="1"/>
  <c r="H30" i="5"/>
  <c r="J30" i="5" s="1"/>
  <c r="H29" i="5"/>
  <c r="J29" i="5" s="1"/>
  <c r="J28" i="5"/>
  <c r="H27" i="5"/>
  <c r="J27" i="5" s="1"/>
  <c r="H26" i="5"/>
  <c r="J26" i="5" s="1"/>
  <c r="J25" i="5"/>
  <c r="H23" i="5"/>
  <c r="J23" i="5" s="1"/>
  <c r="H22" i="5"/>
  <c r="J22" i="5" s="1"/>
  <c r="H21" i="5"/>
  <c r="J21" i="5" s="1"/>
  <c r="H20" i="5"/>
  <c r="J20" i="5" s="1"/>
  <c r="H19" i="5"/>
  <c r="J19" i="5" s="1"/>
  <c r="J18" i="5"/>
  <c r="J17" i="5"/>
  <c r="H278" i="5"/>
  <c r="J278" i="5" s="1"/>
  <c r="H277" i="5"/>
  <c r="J277" i="5" s="1"/>
  <c r="H276" i="5"/>
  <c r="J276" i="5" s="1"/>
  <c r="H275" i="5"/>
  <c r="J275" i="5" s="1"/>
  <c r="H274" i="5"/>
  <c r="J274" i="5" s="1"/>
  <c r="H273" i="5"/>
  <c r="J273" i="5" s="1"/>
  <c r="J272" i="5"/>
  <c r="H271" i="5"/>
  <c r="J271" i="5" s="1"/>
  <c r="J270" i="5"/>
  <c r="H269" i="5"/>
  <c r="J269" i="5" s="1"/>
  <c r="H268" i="5"/>
  <c r="J268" i="5" s="1"/>
  <c r="J267" i="5"/>
  <c r="H266" i="5"/>
  <c r="J266" i="5" s="1"/>
  <c r="H265" i="5"/>
  <c r="J265" i="5" s="1"/>
  <c r="J264" i="5"/>
  <c r="H263" i="5"/>
  <c r="J263" i="5" s="1"/>
  <c r="H262" i="5"/>
  <c r="J262" i="5" s="1"/>
  <c r="J261" i="5"/>
  <c r="H260" i="5"/>
  <c r="J260" i="5" s="1"/>
  <c r="H259" i="5"/>
  <c r="J259" i="5" s="1"/>
  <c r="H258" i="5"/>
  <c r="J258" i="5" s="1"/>
  <c r="H257" i="5"/>
  <c r="J257" i="5" s="1"/>
  <c r="H256" i="5"/>
  <c r="J256" i="5" s="1"/>
  <c r="H255" i="5"/>
  <c r="J255" i="5" s="1"/>
  <c r="J254" i="5"/>
  <c r="H253" i="5"/>
  <c r="J253" i="5" s="1"/>
  <c r="J252" i="5"/>
  <c r="H251" i="5"/>
  <c r="J251" i="5" s="1"/>
  <c r="H249" i="5"/>
  <c r="J249" i="5" s="1"/>
  <c r="J248" i="5"/>
  <c r="H247" i="5"/>
  <c r="J247" i="5" s="1"/>
  <c r="H246" i="5"/>
  <c r="J246" i="5" s="1"/>
  <c r="H245" i="5"/>
  <c r="J245" i="5" s="1"/>
  <c r="H244" i="5"/>
  <c r="J244" i="5" s="1"/>
  <c r="H243" i="5"/>
  <c r="J243" i="5" s="1"/>
  <c r="H242" i="5"/>
  <c r="J242" i="5" s="1"/>
  <c r="H241" i="5"/>
  <c r="J241" i="5" s="1"/>
  <c r="H240" i="5"/>
  <c r="J240" i="5" s="1"/>
  <c r="J239" i="5"/>
  <c r="H238" i="5"/>
  <c r="J238" i="5" s="1"/>
  <c r="H237" i="5"/>
  <c r="J237" i="5" s="1"/>
  <c r="H236" i="5"/>
  <c r="J236" i="5" s="1"/>
  <c r="H235" i="5"/>
  <c r="J235" i="5" s="1"/>
  <c r="H234" i="5"/>
  <c r="J234" i="5" s="1"/>
  <c r="J233" i="5"/>
  <c r="H232" i="5"/>
  <c r="J232" i="5" s="1"/>
  <c r="H231" i="5"/>
  <c r="J231" i="5" s="1"/>
  <c r="H230" i="5"/>
  <c r="J230" i="5" s="1"/>
  <c r="H229" i="5"/>
  <c r="J229" i="5" s="1"/>
  <c r="H228" i="5"/>
  <c r="J228" i="5" s="1"/>
  <c r="H227" i="5"/>
  <c r="J227" i="5" s="1"/>
  <c r="H226" i="5"/>
  <c r="J226" i="5" s="1"/>
  <c r="H225" i="5"/>
  <c r="J225" i="5" s="1"/>
  <c r="H224" i="5"/>
  <c r="J224" i="5" s="1"/>
  <c r="H223" i="5"/>
  <c r="J223" i="5" s="1"/>
  <c r="H222" i="5"/>
  <c r="J222" i="5" s="1"/>
  <c r="H221" i="5"/>
  <c r="J221" i="5" s="1"/>
  <c r="H220" i="5"/>
  <c r="J220" i="5" s="1"/>
  <c r="J219" i="5"/>
  <c r="H218" i="5"/>
  <c r="J218" i="5" s="1"/>
  <c r="H217" i="5"/>
  <c r="J217" i="5" s="1"/>
  <c r="J216" i="5"/>
  <c r="H215" i="5"/>
  <c r="J215" i="5" s="1"/>
  <c r="H214" i="5"/>
  <c r="J214" i="5" s="1"/>
  <c r="J213" i="5"/>
  <c r="H212" i="5"/>
  <c r="J212" i="5" s="1"/>
  <c r="H211" i="5"/>
  <c r="J211" i="5" s="1"/>
  <c r="H210" i="5"/>
  <c r="J210" i="5" s="1"/>
  <c r="H209" i="5"/>
  <c r="J209" i="5" s="1"/>
  <c r="H208" i="5"/>
  <c r="J208" i="5" s="1"/>
  <c r="H207" i="5"/>
  <c r="J207" i="5" s="1"/>
  <c r="H206" i="5"/>
  <c r="J206" i="5" s="1"/>
  <c r="J205" i="5"/>
  <c r="H201" i="5"/>
  <c r="J201" i="5" s="1"/>
  <c r="H200" i="5"/>
  <c r="J200" i="5" s="1"/>
  <c r="H199" i="5"/>
  <c r="J199" i="5" s="1"/>
  <c r="H198" i="5"/>
  <c r="J198" i="5" s="1"/>
  <c r="H197" i="5"/>
  <c r="J197" i="5" s="1"/>
  <c r="J196" i="5"/>
  <c r="H195" i="5"/>
  <c r="J195" i="5" s="1"/>
  <c r="H194" i="5"/>
  <c r="J194" i="5" s="1"/>
  <c r="H193" i="5"/>
  <c r="J193" i="5" s="1"/>
  <c r="H192" i="5"/>
  <c r="J192" i="5" s="1"/>
  <c r="H191" i="5"/>
  <c r="J191" i="5" s="1"/>
  <c r="H190" i="5"/>
  <c r="J190" i="5" s="1"/>
  <c r="H189" i="5"/>
  <c r="J189" i="5" s="1"/>
  <c r="H322" i="5"/>
  <c r="J322" i="5" s="1"/>
  <c r="H321" i="5"/>
  <c r="J321" i="5" s="1"/>
  <c r="H320" i="5"/>
  <c r="J320" i="5" s="1"/>
  <c r="H319" i="5"/>
  <c r="J319" i="5" s="1"/>
  <c r="J318" i="5"/>
  <c r="H317" i="5"/>
  <c r="J317" i="5" s="1"/>
  <c r="H316" i="5"/>
  <c r="J316" i="5" s="1"/>
  <c r="H315" i="5"/>
  <c r="J315" i="5" s="1"/>
  <c r="H314" i="5"/>
  <c r="J314" i="5" s="1"/>
  <c r="H313" i="5"/>
  <c r="J313" i="5" s="1"/>
  <c r="H312" i="5"/>
  <c r="J312" i="5" s="1"/>
  <c r="H311" i="5"/>
  <c r="J311" i="5" s="1"/>
  <c r="H310" i="5"/>
  <c r="J310" i="5" s="1"/>
  <c r="J309" i="5"/>
  <c r="H308" i="5"/>
  <c r="J308" i="5" s="1"/>
  <c r="H307" i="5"/>
  <c r="J307" i="5" s="1"/>
  <c r="H306" i="5"/>
  <c r="J306" i="5" s="1"/>
  <c r="H305" i="5"/>
  <c r="J305" i="5" s="1"/>
  <c r="H304" i="5"/>
  <c r="J304" i="5" s="1"/>
  <c r="H303" i="5"/>
  <c r="J303" i="5" s="1"/>
  <c r="H302" i="5"/>
  <c r="J302" i="5" s="1"/>
  <c r="H301" i="5"/>
  <c r="J301" i="5" s="1"/>
  <c r="H300" i="5"/>
  <c r="J300" i="5" s="1"/>
  <c r="H299" i="5"/>
  <c r="J299" i="5" s="1"/>
  <c r="J298" i="5"/>
  <c r="H297" i="5"/>
  <c r="J297" i="5" s="1"/>
  <c r="H296" i="5"/>
  <c r="J296" i="5" s="1"/>
  <c r="H295" i="5"/>
  <c r="J295" i="5" s="1"/>
  <c r="H294" i="5"/>
  <c r="J294" i="5" s="1"/>
  <c r="H293" i="5"/>
  <c r="J293" i="5" s="1"/>
  <c r="H292" i="5"/>
  <c r="J292" i="5" s="1"/>
  <c r="H291" i="5"/>
  <c r="J291" i="5" s="1"/>
  <c r="H290" i="5"/>
  <c r="J290" i="5" s="1"/>
  <c r="H289" i="5"/>
  <c r="J289" i="5" s="1"/>
  <c r="J288" i="5"/>
  <c r="H287" i="5"/>
  <c r="J287" i="5" s="1"/>
  <c r="H286" i="5"/>
  <c r="J286" i="5" s="1"/>
  <c r="H285" i="5"/>
  <c r="J285" i="5" s="1"/>
  <c r="H284" i="5"/>
  <c r="J284" i="5" s="1"/>
  <c r="H283" i="5"/>
  <c r="J283" i="5" s="1"/>
  <c r="H282" i="5"/>
  <c r="J282" i="5" s="1"/>
  <c r="J281" i="5"/>
  <c r="H280" i="5"/>
  <c r="J280" i="5" s="1"/>
  <c r="H279" i="5"/>
  <c r="J279" i="5" s="1"/>
  <c r="J120" i="4"/>
  <c r="J118" i="4"/>
  <c r="J117" i="4"/>
  <c r="J116" i="4"/>
  <c r="J115" i="4"/>
  <c r="J114" i="4"/>
  <c r="J112" i="4"/>
  <c r="J111" i="4"/>
  <c r="J110" i="4"/>
  <c r="J109" i="4"/>
  <c r="J108" i="4"/>
  <c r="J107" i="4"/>
  <c r="J106" i="4"/>
  <c r="J105" i="4"/>
  <c r="J104" i="4"/>
  <c r="J102" i="4"/>
  <c r="J101" i="4"/>
  <c r="J100" i="4"/>
  <c r="J99" i="4"/>
  <c r="J98" i="4"/>
  <c r="J96" i="4"/>
  <c r="J95" i="4"/>
  <c r="J94" i="4"/>
  <c r="J93" i="4"/>
  <c r="J92" i="4"/>
  <c r="J87" i="4"/>
  <c r="J86" i="4"/>
  <c r="J84" i="4"/>
  <c r="J83" i="4"/>
  <c r="J82" i="4"/>
  <c r="J81" i="4"/>
  <c r="J80" i="4"/>
  <c r="J79" i="4"/>
  <c r="J78" i="4"/>
  <c r="J77" i="4"/>
  <c r="J76" i="4"/>
  <c r="J75" i="4"/>
  <c r="J74" i="4"/>
  <c r="J73" i="4"/>
  <c r="J72" i="4"/>
  <c r="J71" i="4"/>
  <c r="J70" i="4"/>
  <c r="J69" i="4"/>
  <c r="J66" i="4"/>
  <c r="J65" i="4"/>
  <c r="J64" i="4"/>
  <c r="J63" i="4"/>
  <c r="J62" i="4"/>
  <c r="J61" i="4"/>
  <c r="J60" i="4"/>
  <c r="J59" i="4"/>
  <c r="J58" i="4"/>
  <c r="J57" i="4"/>
  <c r="J56" i="4"/>
  <c r="J55" i="4"/>
  <c r="J54" i="4"/>
  <c r="J53" i="4"/>
  <c r="J52" i="4"/>
  <c r="J51" i="4"/>
  <c r="J50" i="4"/>
  <c r="J49" i="4"/>
  <c r="J48" i="4"/>
  <c r="J47" i="4"/>
  <c r="J46" i="4"/>
  <c r="J45" i="4"/>
  <c r="J44" i="4"/>
  <c r="J43" i="4"/>
  <c r="J42" i="4"/>
  <c r="J41" i="4"/>
  <c r="J40" i="4"/>
  <c r="J206" i="4"/>
  <c r="J201" i="4"/>
  <c r="J200" i="4"/>
  <c r="J199" i="4"/>
  <c r="J198" i="4"/>
  <c r="J197" i="4"/>
  <c r="J195" i="4"/>
  <c r="J194" i="4"/>
  <c r="J193" i="4"/>
  <c r="J192" i="4"/>
  <c r="J191" i="4"/>
  <c r="J190" i="4"/>
  <c r="J189" i="4"/>
  <c r="J187" i="4"/>
  <c r="J186" i="4"/>
  <c r="J185" i="4"/>
  <c r="J184" i="4"/>
  <c r="J183" i="4"/>
  <c r="J182" i="4"/>
  <c r="J181" i="4"/>
  <c r="J179" i="4"/>
  <c r="J178" i="4"/>
  <c r="J177" i="4"/>
  <c r="J176" i="4"/>
  <c r="J175" i="4"/>
  <c r="J174" i="4"/>
  <c r="J173" i="4"/>
  <c r="J172" i="4"/>
  <c r="J169" i="4"/>
  <c r="J168" i="4"/>
  <c r="J167" i="4"/>
  <c r="J166" i="4"/>
  <c r="J165" i="4"/>
  <c r="J164" i="4"/>
  <c r="J163" i="4"/>
  <c r="J162" i="4"/>
  <c r="J161" i="4"/>
  <c r="J159" i="4"/>
  <c r="J158" i="4"/>
  <c r="J157" i="4"/>
  <c r="J156" i="4"/>
  <c r="J154" i="4"/>
  <c r="J153" i="4"/>
  <c r="J152" i="4"/>
  <c r="J151" i="4"/>
  <c r="J149" i="4"/>
  <c r="J148" i="4"/>
  <c r="J147" i="4"/>
  <c r="J146" i="4"/>
  <c r="J145" i="4"/>
  <c r="J144" i="4"/>
  <c r="J143" i="4"/>
  <c r="J142" i="4"/>
  <c r="J141" i="4"/>
  <c r="J140" i="4"/>
  <c r="J139" i="4"/>
  <c r="J138" i="4"/>
  <c r="J135" i="4"/>
  <c r="J134" i="4"/>
  <c r="J133" i="4"/>
  <c r="J132" i="4"/>
  <c r="J130" i="4"/>
  <c r="J129" i="4"/>
  <c r="J128" i="4"/>
  <c r="J127" i="4"/>
  <c r="J126" i="4"/>
  <c r="J125" i="4"/>
  <c r="J123" i="4"/>
  <c r="J122" i="4"/>
  <c r="J290" i="4"/>
  <c r="J289" i="4"/>
  <c r="J287" i="4"/>
  <c r="J286" i="4"/>
  <c r="J285" i="4"/>
  <c r="J284" i="4"/>
  <c r="J283" i="4"/>
  <c r="J282" i="4"/>
  <c r="J280" i="4"/>
  <c r="J279" i="4"/>
  <c r="J278" i="4"/>
  <c r="J277" i="4"/>
  <c r="J276" i="4"/>
  <c r="J275" i="4"/>
  <c r="J274" i="4"/>
  <c r="J273" i="4"/>
  <c r="J271" i="4"/>
  <c r="J269" i="4"/>
  <c r="J268" i="4"/>
  <c r="J266" i="4"/>
  <c r="J265" i="4"/>
  <c r="J263" i="4"/>
  <c r="J262" i="4"/>
  <c r="J260" i="4"/>
  <c r="J259" i="4"/>
  <c r="J258" i="4"/>
  <c r="J257" i="4"/>
  <c r="J256" i="4"/>
  <c r="J255" i="4"/>
  <c r="J253" i="4"/>
  <c r="J251" i="4"/>
  <c r="J249" i="4"/>
  <c r="J247" i="4"/>
  <c r="J246" i="4"/>
  <c r="J245" i="4"/>
  <c r="J244" i="4"/>
  <c r="J243" i="4"/>
  <c r="J242" i="4"/>
  <c r="J241" i="4"/>
  <c r="J240" i="4"/>
  <c r="J238" i="4"/>
  <c r="J237" i="4"/>
  <c r="J236" i="4"/>
  <c r="J235" i="4"/>
  <c r="J234" i="4"/>
  <c r="J232" i="4"/>
  <c r="J231" i="4"/>
  <c r="J230" i="4"/>
  <c r="J229" i="4"/>
  <c r="J228" i="4"/>
  <c r="J227" i="4"/>
  <c r="J226" i="4"/>
  <c r="J225" i="4"/>
  <c r="J224" i="4"/>
  <c r="J223" i="4"/>
  <c r="J222" i="4"/>
  <c r="J221" i="4"/>
  <c r="J220" i="4"/>
  <c r="J218" i="4"/>
  <c r="J217" i="4"/>
  <c r="J215" i="4"/>
  <c r="J214" i="4"/>
  <c r="J212" i="4"/>
  <c r="J211" i="4"/>
  <c r="J210" i="4"/>
  <c r="J209" i="4"/>
  <c r="J208" i="4"/>
  <c r="J207" i="4"/>
  <c r="J328" i="4"/>
  <c r="J327" i="4"/>
  <c r="J326" i="4"/>
  <c r="J325" i="4"/>
  <c r="J324" i="4"/>
  <c r="J323" i="4"/>
  <c r="J322" i="4"/>
  <c r="J321" i="4"/>
  <c r="J320" i="4"/>
  <c r="J319" i="4"/>
  <c r="J317" i="4"/>
  <c r="J316" i="4"/>
  <c r="J315" i="4"/>
  <c r="J314" i="4"/>
  <c r="J313" i="4"/>
  <c r="J312" i="4"/>
  <c r="J311" i="4"/>
  <c r="J310" i="4"/>
  <c r="J308" i="4"/>
  <c r="J307" i="4"/>
  <c r="J306" i="4"/>
  <c r="J305" i="4"/>
  <c r="J304" i="4"/>
  <c r="J303" i="4"/>
  <c r="J302" i="4"/>
  <c r="J301" i="4"/>
  <c r="J300" i="4"/>
  <c r="J299" i="4"/>
  <c r="J297" i="4"/>
  <c r="J296" i="4"/>
  <c r="J295" i="4"/>
  <c r="J294" i="4"/>
  <c r="J293" i="4"/>
  <c r="J292" i="4"/>
  <c r="J291" i="4"/>
  <c r="G26" i="8" l="1"/>
  <c r="E27" i="12" s="1"/>
  <c r="G20" i="9"/>
  <c r="E29" i="12" s="1"/>
  <c r="H341" i="6"/>
  <c r="B10" i="3"/>
  <c r="B15" i="3"/>
  <c r="B19" i="3"/>
  <c r="B20" i="3"/>
  <c r="B26" i="3"/>
  <c r="B27" i="3"/>
  <c r="L9" i="3" l="1"/>
  <c r="L7" i="3"/>
  <c r="L58" i="21" l="1"/>
  <c r="L8" i="3"/>
  <c r="L59" i="21" s="1"/>
  <c r="B13" i="12"/>
  <c r="B10" i="4"/>
  <c r="B11" i="4"/>
  <c r="P9" i="4"/>
  <c r="A7" i="4" s="1"/>
  <c r="A7" i="15" s="1"/>
  <c r="B8" i="4"/>
  <c r="D6" i="3"/>
  <c r="B8" i="3"/>
  <c r="B10" i="8" l="1"/>
  <c r="B10" i="15"/>
  <c r="B8" i="15"/>
  <c r="A8" i="15"/>
  <c r="B11" i="5"/>
  <c r="B11" i="15"/>
  <c r="C11" i="3"/>
  <c r="B24" i="3"/>
  <c r="B25" i="3"/>
  <c r="B13" i="3"/>
  <c r="B14" i="3"/>
  <c r="F58" i="21"/>
  <c r="B11" i="13"/>
  <c r="B10" i="7"/>
  <c r="B12" i="12"/>
  <c r="B12" i="11"/>
  <c r="C58" i="21"/>
  <c r="A7" i="5"/>
  <c r="F51" i="21"/>
  <c r="B10" i="9"/>
  <c r="B10" i="5"/>
  <c r="B10" i="13"/>
  <c r="B11" i="12"/>
  <c r="B11" i="8"/>
  <c r="B9" i="7"/>
  <c r="B11" i="11"/>
  <c r="B11" i="9"/>
  <c r="B9" i="11"/>
  <c r="B7" i="7"/>
  <c r="B9" i="12"/>
  <c r="B8" i="8"/>
  <c r="B8" i="13"/>
  <c r="B8" i="5"/>
  <c r="B8" i="9"/>
  <c r="I23" i="14" l="1"/>
  <c r="B9" i="4" l="1"/>
  <c r="B9" i="15" s="1"/>
  <c r="B8" i="7" l="1"/>
  <c r="B10" i="12"/>
  <c r="B9" i="13"/>
  <c r="B9" i="5"/>
  <c r="B9" i="9"/>
  <c r="B10" i="11"/>
  <c r="B9" i="8"/>
  <c r="J7" i="14"/>
  <c r="A6" i="9"/>
  <c r="AB4" i="9"/>
  <c r="AB3" i="9"/>
  <c r="A3" i="9"/>
  <c r="AB1" i="9"/>
  <c r="A1" i="9"/>
  <c r="E32" i="13" l="1"/>
  <c r="G349" i="5"/>
  <c r="L349" i="5"/>
  <c r="G350" i="5"/>
  <c r="B351" i="4"/>
  <c r="B350" i="4"/>
  <c r="H252" i="7"/>
  <c r="H21" i="7"/>
  <c r="F21" i="7"/>
  <c r="J330" i="4"/>
  <c r="B23" i="9" l="1"/>
  <c r="B349" i="5"/>
  <c r="B36" i="11"/>
  <c r="B24" i="9"/>
  <c r="B350" i="5"/>
  <c r="B37" i="11"/>
  <c r="B14" i="11"/>
  <c r="B13" i="9"/>
  <c r="F252" i="7"/>
  <c r="E25" i="12" s="1"/>
  <c r="B14" i="12"/>
  <c r="B46" i="13"/>
  <c r="B43" i="15"/>
  <c r="B255" i="7"/>
  <c r="B53" i="21"/>
  <c r="B29" i="8"/>
  <c r="B45" i="12"/>
  <c r="B13" i="13"/>
  <c r="B44" i="15"/>
  <c r="B344" i="6"/>
  <c r="B256" i="7"/>
  <c r="B54" i="21"/>
  <c r="B30" i="8"/>
  <c r="B47" i="12"/>
  <c r="C53" i="14"/>
  <c r="B345" i="6"/>
  <c r="B44" i="13"/>
  <c r="C54" i="14"/>
  <c r="J331" i="5"/>
  <c r="H330" i="5"/>
  <c r="J330" i="5" s="1"/>
  <c r="J329" i="5"/>
  <c r="H328" i="5"/>
  <c r="J328" i="5" s="1"/>
  <c r="H327" i="5"/>
  <c r="J327" i="5" s="1"/>
  <c r="H326" i="5"/>
  <c r="J326" i="5" s="1"/>
  <c r="H325" i="5"/>
  <c r="J325" i="5" s="1"/>
  <c r="H324" i="5"/>
  <c r="J324" i="5" s="1"/>
  <c r="H323" i="5"/>
  <c r="J39" i="4"/>
  <c r="J37" i="4"/>
  <c r="J36" i="4"/>
  <c r="J35" i="4"/>
  <c r="J32" i="4"/>
  <c r="J31" i="4"/>
  <c r="J30" i="4"/>
  <c r="J29" i="4"/>
  <c r="J27" i="4"/>
  <c r="J26" i="4"/>
  <c r="J23" i="4"/>
  <c r="J22" i="4"/>
  <c r="J21" i="4"/>
  <c r="J20" i="4"/>
  <c r="J19" i="4"/>
  <c r="J350" i="4"/>
  <c r="J351" i="4"/>
  <c r="H341" i="5" l="1"/>
  <c r="F24" i="9"/>
  <c r="D37" i="11"/>
  <c r="F23" i="9"/>
  <c r="D36" i="11"/>
  <c r="J323" i="5"/>
  <c r="H345" i="6"/>
  <c r="F256" i="7"/>
  <c r="F255" i="7"/>
  <c r="H344" i="6"/>
  <c r="J18" i="4"/>
  <c r="J341" i="4" s="1"/>
  <c r="J345" i="4" l="1"/>
  <c r="E18" i="12" s="1"/>
  <c r="E39" i="12" s="1"/>
  <c r="A7" i="9"/>
  <c r="B12" i="10"/>
  <c r="B11" i="10"/>
  <c r="B10" i="10"/>
  <c r="B9" i="10"/>
  <c r="B13" i="10" l="1"/>
  <c r="P29" i="14"/>
  <c r="S29" i="14" s="1"/>
  <c r="O28" i="14"/>
  <c r="S28" i="14" s="1"/>
  <c r="N341" i="6" l="1"/>
  <c r="E12" i="3"/>
  <c r="P20" i="10"/>
  <c r="Q19" i="10"/>
  <c r="O26" i="10"/>
  <c r="O25" i="10"/>
  <c r="B26" i="10"/>
  <c r="B25" i="10"/>
  <c r="A1" i="10"/>
  <c r="L350" i="5"/>
  <c r="D51" i="16"/>
  <c r="D50" i="16"/>
  <c r="G256" i="7"/>
  <c r="G255" i="7"/>
  <c r="N342" i="6" l="1"/>
  <c r="E31" i="12"/>
  <c r="G30" i="13" s="1"/>
  <c r="Q20" i="10"/>
  <c r="J27" i="11" s="1"/>
  <c r="L26" i="14"/>
  <c r="S26" i="14" s="1"/>
  <c r="K25" i="14"/>
  <c r="S25" i="14" s="1"/>
  <c r="J24" i="14"/>
  <c r="S24" i="14" s="1"/>
  <c r="S23" i="14"/>
  <c r="H18" i="11" l="1"/>
  <c r="J8" i="14"/>
  <c r="P21" i="14" s="1"/>
  <c r="J6" i="14"/>
  <c r="G44" i="15"/>
  <c r="E45" i="12"/>
  <c r="B6" i="21"/>
  <c r="A6" i="16"/>
  <c r="A6" i="15"/>
  <c r="A6" i="13"/>
  <c r="A7" i="12"/>
  <c r="A7" i="11"/>
  <c r="A6" i="8"/>
  <c r="A5" i="7"/>
  <c r="A4" i="6"/>
  <c r="A6" i="5"/>
  <c r="O9" i="4"/>
  <c r="O8" i="4"/>
  <c r="J345" i="5" l="1"/>
  <c r="P39" i="14"/>
  <c r="S39" i="14" s="1"/>
  <c r="O38" i="14"/>
  <c r="S38" i="14" s="1"/>
  <c r="O21" i="14"/>
  <c r="G18" i="11"/>
  <c r="E23" i="12"/>
  <c r="G22" i="13" s="1"/>
  <c r="G27" i="11"/>
  <c r="J18" i="11"/>
  <c r="F354" i="5"/>
  <c r="H363" i="5" s="1"/>
  <c r="F353" i="5"/>
  <c r="F355" i="5"/>
  <c r="M345" i="6"/>
  <c r="F29" i="8"/>
  <c r="E47" i="12"/>
  <c r="F54" i="14"/>
  <c r="G43" i="15"/>
  <c r="E44" i="13"/>
  <c r="F53" i="14"/>
  <c r="F53" i="21" s="1"/>
  <c r="M344" i="6"/>
  <c r="F30" i="8"/>
  <c r="E46" i="13"/>
  <c r="B2" i="3"/>
  <c r="B1" i="3"/>
  <c r="B37" i="3"/>
  <c r="B34" i="3"/>
  <c r="B33" i="3"/>
  <c r="G51" i="16" l="1"/>
  <c r="F54" i="21"/>
  <c r="G354" i="5"/>
  <c r="J363" i="5" s="1"/>
  <c r="G50" i="16"/>
  <c r="N8" i="4"/>
  <c r="R31" i="14"/>
  <c r="S31" i="14" s="1"/>
  <c r="Q30" i="14"/>
  <c r="S30" i="14" s="1"/>
  <c r="N27" i="14"/>
  <c r="S27" i="14" s="1"/>
  <c r="N21" i="14"/>
  <c r="R21" i="14"/>
  <c r="Q40" i="14"/>
  <c r="S40" i="14" s="1"/>
  <c r="N37" i="14"/>
  <c r="S37" i="14" s="1"/>
  <c r="G39" i="16"/>
  <c r="H345" i="5" s="1"/>
  <c r="G35" i="13"/>
  <c r="G26" i="13"/>
  <c r="H253" i="7" l="1"/>
  <c r="G37" i="13"/>
  <c r="G28" i="13"/>
  <c r="I27" i="11"/>
  <c r="A7" i="10"/>
  <c r="A5" i="6"/>
  <c r="F356" i="5"/>
  <c r="Q21" i="14"/>
  <c r="R41" i="14"/>
  <c r="S41" i="14" s="1"/>
  <c r="J353" i="5"/>
  <c r="A8" i="11"/>
  <c r="A6" i="7"/>
  <c r="A7" i="13"/>
  <c r="A8" i="12"/>
  <c r="A7" i="8"/>
  <c r="H27" i="11" l="1"/>
  <c r="G17" i="13" l="1"/>
  <c r="J2" i="14"/>
  <c r="I21" i="14" l="1"/>
  <c r="I20" i="14"/>
  <c r="I33" i="14"/>
  <c r="S33" i="14" s="1"/>
  <c r="E22" i="12"/>
  <c r="J4" i="14" s="1"/>
  <c r="J5" i="14"/>
  <c r="AK3" i="10"/>
  <c r="A3" i="10"/>
  <c r="AK2" i="10"/>
  <c r="AK1" i="10"/>
  <c r="O20" i="10" s="1"/>
  <c r="A1" i="2"/>
  <c r="L36" i="14" l="1"/>
  <c r="S36" i="14" s="1"/>
  <c r="L21" i="14"/>
  <c r="G21" i="13"/>
  <c r="G24" i="13"/>
  <c r="K21" i="14" l="1"/>
  <c r="K35" i="14"/>
  <c r="S35" i="14" s="1"/>
  <c r="F15" i="20"/>
  <c r="F14" i="20"/>
  <c r="F13" i="20"/>
  <c r="F12" i="20"/>
  <c r="F11" i="20"/>
  <c r="F10" i="20"/>
  <c r="F9" i="20"/>
  <c r="F8" i="20"/>
  <c r="F7" i="20"/>
  <c r="F6" i="20"/>
  <c r="E15" i="19"/>
  <c r="E14" i="19"/>
  <c r="E13" i="19"/>
  <c r="E12" i="19"/>
  <c r="E11" i="19"/>
  <c r="E10" i="19"/>
  <c r="E9" i="19"/>
  <c r="E8" i="19"/>
  <c r="E7" i="19"/>
  <c r="E6" i="19"/>
  <c r="E15" i="18"/>
  <c r="E14" i="18"/>
  <c r="E13" i="18"/>
  <c r="E12" i="18"/>
  <c r="E11" i="18"/>
  <c r="E10" i="18"/>
  <c r="E9" i="18"/>
  <c r="E8" i="18"/>
  <c r="E7" i="18"/>
  <c r="E6" i="18"/>
  <c r="A134" i="17"/>
  <c r="B134" i="17" s="1"/>
  <c r="D134" i="17" s="1"/>
  <c r="A133" i="17"/>
  <c r="B133" i="17" s="1"/>
  <c r="D133" i="17" s="1"/>
  <c r="A132" i="17"/>
  <c r="B132" i="17" s="1"/>
  <c r="D132" i="17" s="1"/>
  <c r="A131" i="17"/>
  <c r="B131" i="17" s="1"/>
  <c r="D131" i="17" s="1"/>
  <c r="A130" i="17"/>
  <c r="B130" i="17" s="1"/>
  <c r="D130" i="17" s="1"/>
  <c r="A129" i="17"/>
  <c r="B129" i="17" s="1"/>
  <c r="A127" i="17"/>
  <c r="U4" i="17"/>
  <c r="U3" i="17"/>
  <c r="U2" i="17"/>
  <c r="C13" i="14"/>
  <c r="A2" i="14"/>
  <c r="A74" i="21"/>
  <c r="AG9" i="21"/>
  <c r="AD3" i="16"/>
  <c r="A3" i="16"/>
  <c r="AD2" i="16"/>
  <c r="AD1" i="16"/>
  <c r="A1" i="16"/>
  <c r="AD3" i="15"/>
  <c r="A3" i="15"/>
  <c r="AD2" i="15"/>
  <c r="AD1" i="15"/>
  <c r="A1" i="15"/>
  <c r="F40" i="13"/>
  <c r="AB3" i="13"/>
  <c r="A3" i="13"/>
  <c r="AB2" i="13"/>
  <c r="AB1" i="13"/>
  <c r="AB3" i="12"/>
  <c r="A3" i="12"/>
  <c r="AB2" i="12"/>
  <c r="AB1" i="12"/>
  <c r="A3" i="11"/>
  <c r="A1" i="11"/>
  <c r="A1" i="12" s="1"/>
  <c r="A1" i="13" s="1"/>
  <c r="AB4" i="8"/>
  <c r="AB3" i="8"/>
  <c r="A3" i="8"/>
  <c r="AB1" i="8"/>
  <c r="A1" i="8"/>
  <c r="A2" i="7"/>
  <c r="A1" i="7"/>
  <c r="A1" i="21" s="1"/>
  <c r="C15" i="21" s="1"/>
  <c r="A2" i="6"/>
  <c r="A1" i="6"/>
  <c r="A3" i="5"/>
  <c r="A1" i="5"/>
  <c r="A3" i="4"/>
  <c r="F16" i="20" l="1"/>
  <c r="E16" i="18"/>
  <c r="E16" i="19"/>
  <c r="AG7" i="21"/>
  <c r="AG8" i="21" s="1"/>
  <c r="AG6" i="21"/>
  <c r="E20" i="12"/>
  <c r="G19" i="13" l="1"/>
  <c r="J3" i="14"/>
  <c r="J11" i="14" s="1"/>
  <c r="B48" i="21"/>
  <c r="J20" i="14" l="1"/>
  <c r="J34" i="14"/>
  <c r="S34" i="14" s="1"/>
  <c r="J21" i="14"/>
  <c r="S21" i="14" s="1"/>
  <c r="D30" i="13"/>
  <c r="E33" i="12"/>
  <c r="E40" i="12" s="1"/>
  <c r="P20" i="14" l="1"/>
  <c r="P53" i="14" s="1"/>
  <c r="P54" i="14" s="1"/>
  <c r="J29" i="11" s="1"/>
  <c r="O20" i="14"/>
  <c r="O53" i="14" s="1"/>
  <c r="O54" i="14" s="1"/>
  <c r="F28" i="13" s="1"/>
  <c r="E28" i="13" s="1"/>
  <c r="K20" i="14"/>
  <c r="K53" i="14" s="1"/>
  <c r="K54" i="14" s="1"/>
  <c r="L20" i="14"/>
  <c r="L53" i="14" s="1"/>
  <c r="L54" i="14" s="1"/>
  <c r="F30" i="13" l="1"/>
  <c r="E30" i="13" s="1"/>
  <c r="I29" i="11"/>
  <c r="F21" i="13"/>
  <c r="E21" i="13" s="1"/>
  <c r="G29" i="11"/>
  <c r="H29" i="11"/>
  <c r="F24" i="13"/>
  <c r="E24" i="13" s="1"/>
  <c r="D56" i="12"/>
  <c r="D55" i="12"/>
  <c r="K27" i="11" l="1"/>
  <c r="F22" i="13"/>
  <c r="E22" i="13" s="1"/>
  <c r="C53" i="12"/>
  <c r="D53" i="12"/>
  <c r="D54" i="12"/>
  <c r="A53" i="13"/>
  <c r="A55" i="13"/>
  <c r="A54" i="13"/>
  <c r="C54" i="12" l="1"/>
  <c r="C55" i="12" l="1"/>
  <c r="B55" i="13" l="1"/>
  <c r="D55" i="13" s="1"/>
  <c r="K3" i="17"/>
  <c r="B54" i="13" l="1"/>
  <c r="D54" i="13" s="1"/>
  <c r="F3" i="17"/>
  <c r="K9" i="17"/>
  <c r="L9" i="17" s="1"/>
  <c r="N9" i="17" s="1"/>
  <c r="K12" i="17"/>
  <c r="L12" i="17" s="1"/>
  <c r="N12" i="17" s="1"/>
  <c r="K11" i="17"/>
  <c r="L11" i="17" s="1"/>
  <c r="N11" i="17" s="1"/>
  <c r="K13" i="17"/>
  <c r="L13" i="17" s="1"/>
  <c r="N13" i="17" s="1"/>
  <c r="K8" i="17"/>
  <c r="L8" i="17" s="1"/>
  <c r="K10" i="17"/>
  <c r="L10" i="17" s="1"/>
  <c r="N10" i="17" s="1"/>
  <c r="B53" i="13"/>
  <c r="D53" i="13" s="1"/>
  <c r="A3" i="17"/>
  <c r="K6" i="17" l="1"/>
  <c r="A9" i="17"/>
  <c r="B9" i="17" s="1"/>
  <c r="D9" i="17" s="1"/>
  <c r="A10" i="17"/>
  <c r="B10" i="17" s="1"/>
  <c r="D10" i="17" s="1"/>
  <c r="A13" i="17"/>
  <c r="B13" i="17" s="1"/>
  <c r="D13" i="17" s="1"/>
  <c r="A12" i="17"/>
  <c r="B12" i="17" s="1"/>
  <c r="D12" i="17" s="1"/>
  <c r="A8" i="17"/>
  <c r="B8" i="17" s="1"/>
  <c r="A11" i="17"/>
  <c r="B11" i="17" s="1"/>
  <c r="D11" i="17" s="1"/>
  <c r="F9" i="17"/>
  <c r="G9" i="17" s="1"/>
  <c r="I9" i="17" s="1"/>
  <c r="F11" i="17"/>
  <c r="G11" i="17" s="1"/>
  <c r="I11" i="17" s="1"/>
  <c r="F12" i="17"/>
  <c r="G12" i="17" s="1"/>
  <c r="I12" i="17" s="1"/>
  <c r="F10" i="17"/>
  <c r="G10" i="17" s="1"/>
  <c r="I10" i="17" s="1"/>
  <c r="F13" i="17"/>
  <c r="G13" i="17" s="1"/>
  <c r="I13" i="17" s="1"/>
  <c r="F8" i="17"/>
  <c r="G8" i="17" s="1"/>
  <c r="F6" i="17" l="1"/>
  <c r="A6" i="17"/>
  <c r="D57" i="13" l="1"/>
  <c r="D62" i="13" s="1"/>
  <c r="N20" i="14"/>
  <c r="N53" i="14" s="1"/>
  <c r="J53" i="14"/>
  <c r="J54" i="14" s="1"/>
  <c r="Q20" i="14"/>
  <c r="Q53" i="14" s="1"/>
  <c r="R20" i="14"/>
  <c r="R53" i="14" s="1"/>
  <c r="S20" i="14" l="1"/>
  <c r="S42" i="14" s="1"/>
  <c r="R54" i="14"/>
  <c r="F37" i="13" s="1"/>
  <c r="E37" i="13" s="1"/>
  <c r="Q54" i="14"/>
  <c r="F35" i="13" s="1"/>
  <c r="E35" i="13" s="1"/>
  <c r="N54" i="14"/>
  <c r="F26" i="13" s="1"/>
  <c r="E26" i="13" s="1"/>
  <c r="F19" i="13"/>
  <c r="E19" i="13" s="1"/>
  <c r="E39" i="13" s="1"/>
  <c r="H26" i="11"/>
  <c r="K26" i="11" s="1"/>
  <c r="F20" i="13"/>
  <c r="I53" i="14"/>
  <c r="I54" i="14" s="1"/>
  <c r="K18" i="11" l="1"/>
  <c r="S53" i="14"/>
  <c r="M16" i="21" l="1"/>
  <c r="K19" i="11"/>
  <c r="F17" i="13"/>
  <c r="E17" i="13" s="1"/>
  <c r="E38" i="13" l="1"/>
  <c r="M15" i="21" s="1"/>
  <c r="B17" i="21" s="1"/>
  <c r="K30" i="11"/>
  <c r="P3" i="17" l="1"/>
  <c r="B56" i="13" l="1"/>
  <c r="D56" i="13" s="1"/>
  <c r="Y21" i="17"/>
  <c r="T21" i="17" s="1"/>
  <c r="Y13" i="17"/>
  <c r="T13" i="17" s="1"/>
  <c r="Y20" i="17"/>
  <c r="T20" i="17" s="1"/>
  <c r="P11" i="17"/>
  <c r="Q11" i="17" s="1"/>
  <c r="S11" i="17" s="1"/>
  <c r="Y34" i="17"/>
  <c r="T34" i="17" s="1"/>
  <c r="Y24" i="17"/>
  <c r="T24" i="17" s="1"/>
  <c r="Y30" i="17"/>
  <c r="T30" i="17" s="1"/>
  <c r="P12" i="17"/>
  <c r="Q12" i="17" s="1"/>
  <c r="S12" i="17" s="1"/>
  <c r="Y37" i="17"/>
  <c r="T37" i="17" s="1"/>
  <c r="Y16" i="17"/>
  <c r="T16" i="17" s="1"/>
  <c r="Y22" i="17"/>
  <c r="T22" i="17" s="1"/>
  <c r="Y43" i="17"/>
  <c r="T43" i="17" s="1"/>
  <c r="Y17" i="17"/>
  <c r="T17" i="17" s="1"/>
  <c r="Y38" i="17"/>
  <c r="T38" i="17" s="1"/>
  <c r="Y39" i="17"/>
  <c r="T39" i="17" s="1"/>
  <c r="Y35" i="17"/>
  <c r="T35" i="17" s="1"/>
  <c r="P9" i="17"/>
  <c r="Q9" i="17" s="1"/>
  <c r="S9" i="17" s="1"/>
  <c r="Y32" i="17"/>
  <c r="T32" i="17" s="1"/>
  <c r="Y12" i="17"/>
  <c r="T12" i="17" s="1"/>
  <c r="Y31" i="17"/>
  <c r="T31" i="17" s="1"/>
  <c r="Y40" i="17"/>
  <c r="T40" i="17" s="1"/>
  <c r="Y42" i="17"/>
  <c r="T42" i="17" s="1"/>
  <c r="Y41" i="17"/>
  <c r="T41" i="17" s="1"/>
  <c r="Y11" i="17"/>
  <c r="T11" i="17" s="1"/>
  <c r="Y15" i="17"/>
  <c r="T15" i="17" s="1"/>
  <c r="P13" i="17"/>
  <c r="Q13" i="17" s="1"/>
  <c r="S13" i="17" s="1"/>
  <c r="Y18" i="17"/>
  <c r="T18" i="17" s="1"/>
  <c r="Y25" i="17"/>
  <c r="T25" i="17" s="1"/>
  <c r="Y23" i="17"/>
  <c r="T23" i="17" s="1"/>
  <c r="Y33" i="17"/>
  <c r="T33" i="17" s="1"/>
  <c r="P10" i="17"/>
  <c r="Q10" i="17" s="1"/>
  <c r="S10" i="17" s="1"/>
  <c r="Y14" i="17"/>
  <c r="T14" i="17" s="1"/>
  <c r="Y44" i="17"/>
  <c r="T44" i="17" s="1"/>
  <c r="Y10" i="17"/>
  <c r="T10" i="17" s="1"/>
  <c r="Y45" i="17"/>
  <c r="T45" i="17" s="1"/>
  <c r="Y19" i="17"/>
  <c r="T19" i="17" s="1"/>
  <c r="P8" i="17"/>
  <c r="Q8" i="17" s="1"/>
  <c r="Y36" i="17"/>
  <c r="T36" i="17" s="1"/>
  <c r="P6" i="17" l="1"/>
  <c r="U6" i="17"/>
  <c r="U7" i="17"/>
</calcChain>
</file>

<file path=xl/sharedStrings.xml><?xml version="1.0" encoding="utf-8"?>
<sst xmlns="http://schemas.openxmlformats.org/spreadsheetml/2006/main" count="3738" uniqueCount="1051">
  <si>
    <t>Type &amp; Designation</t>
  </si>
  <si>
    <t>Country of Origin</t>
  </si>
  <si>
    <t>Total Charges</t>
  </si>
  <si>
    <t>Date:</t>
  </si>
  <si>
    <t>Place:</t>
  </si>
  <si>
    <t>Unit</t>
  </si>
  <si>
    <t>Sl. No.</t>
  </si>
  <si>
    <t>(1)</t>
  </si>
  <si>
    <t>(2)</t>
  </si>
  <si>
    <t>(3)</t>
  </si>
  <si>
    <t>(4)</t>
  </si>
  <si>
    <t>(5)</t>
  </si>
  <si>
    <t>(6)</t>
  </si>
  <si>
    <t>Place :</t>
  </si>
  <si>
    <t>(8)</t>
  </si>
  <si>
    <t>Item Description</t>
  </si>
  <si>
    <t>Country of origin</t>
  </si>
  <si>
    <t>Date :</t>
  </si>
  <si>
    <t>Description</t>
  </si>
  <si>
    <t>Note:</t>
  </si>
  <si>
    <t>Installation Charges</t>
  </si>
  <si>
    <t>To:</t>
  </si>
  <si>
    <t>Contract Services</t>
  </si>
  <si>
    <t>"Saudamini", Plot No.-2</t>
  </si>
  <si>
    <t>(7)</t>
  </si>
  <si>
    <t>(9)</t>
  </si>
  <si>
    <t xml:space="preserve"> Description</t>
  </si>
  <si>
    <t>Country where training is to be imparted</t>
  </si>
  <si>
    <t>Total Training Charges</t>
  </si>
  <si>
    <t>I</t>
  </si>
  <si>
    <t>(a)</t>
  </si>
  <si>
    <t>(b)</t>
  </si>
  <si>
    <t>(d)</t>
  </si>
  <si>
    <t>(i)</t>
  </si>
  <si>
    <t>INR</t>
  </si>
  <si>
    <t>Quantity</t>
  </si>
  <si>
    <t>Qty.</t>
  </si>
  <si>
    <t>Grand Summary</t>
  </si>
  <si>
    <t>(e)</t>
  </si>
  <si>
    <t>(f)</t>
  </si>
  <si>
    <t>(g)</t>
  </si>
  <si>
    <t>(h)</t>
  </si>
  <si>
    <t>Width of Cell for unit price and total</t>
  </si>
  <si>
    <t>This workbook contains the following worksheets:</t>
  </si>
  <si>
    <t>Sch-2:</t>
  </si>
  <si>
    <t>Sch-3:</t>
  </si>
  <si>
    <t>(j)</t>
  </si>
  <si>
    <t>Schedule of rates and prices for Installation Services</t>
  </si>
  <si>
    <t>Schedule of rates and prices for Training to be imparted Abroad</t>
  </si>
  <si>
    <t>INSTRUCTIONS FOR BIDDERS TO FILL WORKBOOK</t>
  </si>
  <si>
    <t>If Unit price left blank</t>
  </si>
  <si>
    <t>footnote: u have left …. Cells blank</t>
  </si>
  <si>
    <t>format unit price cell in sch.1 &amp; 2 and currency cell</t>
  </si>
  <si>
    <t>if unit price blank, shade it</t>
  </si>
  <si>
    <t>if currency is blank, shade it.</t>
  </si>
  <si>
    <t>If currency left blank</t>
  </si>
  <si>
    <t>check sch-2 thoroughly</t>
  </si>
  <si>
    <t>If MOT left blank</t>
  </si>
  <si>
    <t>check summary sheet</t>
  </si>
  <si>
    <t>In sch-2, if currency cell is blank, unit F&amp;I shud be INCLUDED</t>
  </si>
  <si>
    <t>(GRAND SUMMARY)</t>
  </si>
  <si>
    <t>1</t>
  </si>
  <si>
    <t>2</t>
  </si>
  <si>
    <t>3</t>
  </si>
  <si>
    <t>4</t>
  </si>
  <si>
    <t>Break-up of Type Test Charges for Type Tests to be conducted abroad:</t>
  </si>
  <si>
    <t>Testing Location</t>
  </si>
  <si>
    <t>5</t>
  </si>
  <si>
    <t>6</t>
  </si>
  <si>
    <t>7</t>
  </si>
  <si>
    <t>8</t>
  </si>
  <si>
    <t>TOTAL SCHEDULE NO. 7a</t>
  </si>
  <si>
    <t>9</t>
  </si>
  <si>
    <t>While filling up the worksheets following may please be observed :</t>
  </si>
  <si>
    <t>Fill up only green shaded cells.</t>
  </si>
  <si>
    <t>(ii)</t>
  </si>
  <si>
    <t>Certain data type entries have been restricted, such as Numeric values or limits of numeric.</t>
  </si>
  <si>
    <t>(iii)</t>
  </si>
  <si>
    <t>Select only the options in pull down menus.</t>
  </si>
  <si>
    <t>(iv)</t>
  </si>
  <si>
    <t>Do not link any cell of this workbook with any other workbook.</t>
  </si>
  <si>
    <t>(v)</t>
  </si>
  <si>
    <t>Do not use copy &amp; paste or cut &amp; paste options for filling up the data.</t>
  </si>
  <si>
    <t>(vi)</t>
  </si>
  <si>
    <t>Do not reformat any of the cell of the workbook.</t>
  </si>
  <si>
    <t>II</t>
  </si>
  <si>
    <t>Cover :</t>
  </si>
  <si>
    <t>Opening page of the workbook.</t>
  </si>
  <si>
    <t>Names of the Bidder :</t>
  </si>
  <si>
    <t>Fill up names and address of the Bidder as selected above.</t>
  </si>
  <si>
    <t>Fill up date in dd-mm-yyyy format from drop down menu.</t>
  </si>
  <si>
    <t>(c )</t>
  </si>
  <si>
    <t>Sch-4a:</t>
  </si>
  <si>
    <t>Sch-4b:</t>
  </si>
  <si>
    <t>Sch-5:</t>
  </si>
  <si>
    <t xml:space="preserve">Taxes &amp; Duties not included in the Bid Price. </t>
  </si>
  <si>
    <t>Sch-6 :</t>
  </si>
  <si>
    <t>(k)</t>
  </si>
  <si>
    <t>Sch-6 (After Discount):</t>
  </si>
  <si>
    <t>(l)</t>
  </si>
  <si>
    <t>Sch-7(a):</t>
  </si>
  <si>
    <t>(m)</t>
  </si>
  <si>
    <t>Sch-7(b):</t>
  </si>
  <si>
    <t>(n)</t>
  </si>
  <si>
    <t>Entry Tax:</t>
  </si>
  <si>
    <t>Fill the description, amount and rate of applicable Entry Tax. Total of this worksheet shall be displayed in Sch-5 (Taxes &amp; Duties)</t>
  </si>
  <si>
    <t>(o)</t>
  </si>
  <si>
    <t>Octroi:</t>
  </si>
  <si>
    <t>Fill the description, amount and rate of applicable Octroi. Total of this worksheet shall be displayed in Sch-5 (Taxes &amp; Duties)</t>
  </si>
  <si>
    <t>(p)</t>
  </si>
  <si>
    <t>Other taxes &amp; duties:</t>
  </si>
  <si>
    <t>Fill the description, amount and rate of applicable Other taxes &amp; duties. Total of this worksheet shall be displayed in Sch-5 (Taxes &amp; Duties)</t>
  </si>
  <si>
    <t>(q)</t>
  </si>
  <si>
    <t>Fill up ref. no. as bidder's ref. no. of this letter.</t>
  </si>
  <si>
    <t>Fill up names &amp; Designation of the Bidder.</t>
  </si>
  <si>
    <t>Fill up additional Information as required.</t>
  </si>
  <si>
    <t>Price Schedules</t>
  </si>
  <si>
    <t>Instructions / error messages, if any, will be displayed automatically  after selecting the cell.</t>
  </si>
  <si>
    <t>पावर ग्रिड कारपोरेशन ऑफ इण्डिया लिमिटेड</t>
  </si>
  <si>
    <t>(भारत सरकार का उद्यम)</t>
  </si>
  <si>
    <t>Power Grid Corporation of India Limited</t>
  </si>
  <si>
    <t>(A Government of India Enterprises)</t>
  </si>
  <si>
    <t>Enter the details of the bidder below:</t>
  </si>
  <si>
    <t xml:space="preserve">Printed Name </t>
  </si>
  <si>
    <t>Designation</t>
  </si>
  <si>
    <t xml:space="preserve">Date     </t>
  </si>
  <si>
    <t xml:space="preserve">Place     </t>
  </si>
  <si>
    <t>(Schedule of Rates and Prices)</t>
  </si>
  <si>
    <t>Address :</t>
  </si>
  <si>
    <t>Power Grid Corporation of India Ltd.,</t>
  </si>
  <si>
    <t xml:space="preserve">Sector-29, </t>
  </si>
  <si>
    <t>Gurgaon (Haryana) - 122 001</t>
  </si>
  <si>
    <t>Price Break-down of charges for Training to be imparted abroad</t>
  </si>
  <si>
    <t>SCHEDULE-5</t>
  </si>
  <si>
    <t>Amount on which Entry Tax is applicable</t>
  </si>
  <si>
    <t>Printed Name</t>
  </si>
  <si>
    <t>Details of Other Taxes &amp; Duties</t>
  </si>
  <si>
    <t>Sl No.</t>
  </si>
  <si>
    <t>Description of Items</t>
  </si>
  <si>
    <t>Amount on which Other Taxes &amp; Duties are applicable</t>
  </si>
  <si>
    <t>Description of Taxes &amp; Duties</t>
  </si>
  <si>
    <t>Rate of Taxes &amp; Duties</t>
  </si>
  <si>
    <t>Amount of Taxes &amp; Duties</t>
  </si>
  <si>
    <t>(6) =(3) x (5)</t>
  </si>
  <si>
    <t>Total</t>
  </si>
  <si>
    <t>Printed Name:</t>
  </si>
  <si>
    <t>Designation:</t>
  </si>
  <si>
    <t>TOTAL FOR SCHEDULE-1a [ {AA} + {BB}]</t>
  </si>
  <si>
    <t>Details of Octroi</t>
  </si>
  <si>
    <t>Amount on which Octroi is applicable</t>
  </si>
  <si>
    <t>Rate of Octroi</t>
  </si>
  <si>
    <t>Octroi</t>
  </si>
  <si>
    <t>(5) =(3) x (4)</t>
  </si>
  <si>
    <t>Details of Entry Tax</t>
  </si>
  <si>
    <t>Rate of Entry Tax</t>
  </si>
  <si>
    <t>Entry Tax</t>
  </si>
  <si>
    <t>SCHEDULE-6</t>
  </si>
  <si>
    <t xml:space="preserve">TOTAL SCHEDULE NO. 1(a) </t>
  </si>
  <si>
    <t>NOT APPLICABLE</t>
  </si>
  <si>
    <t>TOTAL SCHEDULE NO. 1(b)</t>
  </si>
  <si>
    <t xml:space="preserve">TOTAL SCHEDULE NO. 2 </t>
  </si>
  <si>
    <t xml:space="preserve">TOTAL SCHEDULE NO. 3 </t>
  </si>
  <si>
    <t>TOTAL SCHEDULE NO. 4(a)</t>
  </si>
  <si>
    <t>TOTAL SCHEDULE NO. 4(b)</t>
  </si>
  <si>
    <t xml:space="preserve">TOTAL SCHEDULE NO. 5 </t>
  </si>
  <si>
    <t>TOTAL SCHEDULE NO.7(a)</t>
  </si>
  <si>
    <t>TOTAL SCHEDULE NO. 7(b)</t>
  </si>
  <si>
    <t>GRAND TOTAL [1+2+3+4+5+6+7]</t>
  </si>
  <si>
    <t xml:space="preserve">This letter of discount is optional. Bidder may / may not offer any discount. </t>
  </si>
  <si>
    <t>Letter of Discount</t>
  </si>
  <si>
    <t>Sch-1a</t>
  </si>
  <si>
    <t>LETTER OF DISCOUNT</t>
  </si>
  <si>
    <t>Sch-2</t>
  </si>
  <si>
    <t>Sch-3</t>
  </si>
  <si>
    <t>Sch-4a</t>
  </si>
  <si>
    <t>Sector-29, (near IFFCO Chowk)</t>
  </si>
  <si>
    <t>Sch-4b</t>
  </si>
  <si>
    <t>Gurgaon (Haryana) - 122001</t>
  </si>
  <si>
    <t>Sch-7a</t>
  </si>
  <si>
    <t>Sch-7b</t>
  </si>
  <si>
    <t>Subject  :</t>
  </si>
  <si>
    <t>Dear Sir,</t>
  </si>
  <si>
    <t>With reference to the subject tender, we hereby offer unconditional discount on the prices quoted by us as per details given here below :</t>
  </si>
  <si>
    <t>X</t>
  </si>
  <si>
    <t>Schedule-2 : Freight &amp; Insurance</t>
  </si>
  <si>
    <t>Schedule-3 : Installation</t>
  </si>
  <si>
    <t>Schedule-4 a : Training Charges (Abroad)</t>
  </si>
  <si>
    <t>Schedule-7 a : Type Test Charges (Abroad)</t>
  </si>
  <si>
    <t>In Percent (%)</t>
  </si>
  <si>
    <t>Please consider this letter of discount as the integral part of our price bid.</t>
  </si>
  <si>
    <t>Thanking you, we remain,</t>
  </si>
  <si>
    <t>Yours faithfully,</t>
  </si>
  <si>
    <t xml:space="preserve">Printed Name: </t>
  </si>
  <si>
    <t>SCHEDULE-6 (After Discount)</t>
  </si>
  <si>
    <t>(GRAND SUMMARY AFTER DISCOUNT)</t>
  </si>
  <si>
    <t>Exchange Rate as on date of OBD</t>
  </si>
  <si>
    <t>Eqvt. INR</t>
  </si>
  <si>
    <t>Bid Price after Discount (excld. T&amp;D)</t>
  </si>
  <si>
    <t>CE (excld. T&amp;D)</t>
  </si>
  <si>
    <t>Variation (%age)</t>
  </si>
  <si>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</si>
  <si>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</si>
  <si>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</si>
  <si>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</si>
  <si>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</si>
  <si>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</si>
  <si>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</si>
  <si>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</si>
  <si>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</si>
  <si>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</si>
  <si>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</si>
  <si>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</si>
  <si>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</si>
  <si>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</si>
  <si>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</si>
  <si>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</si>
  <si>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</si>
  <si>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</si>
  <si>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</si>
  <si>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</si>
  <si>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</si>
  <si>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 Plus applicable Octroi, Entry Tax, Other Taxes &amp; Duties or such other sums as may be determined in accordance with the terms and conditions of the Bidding Documents.</t>
  </si>
  <si>
    <t xml:space="preserve">The above amounts are in accordance with the price schedules attached herewith and are made part of this bid.  </t>
  </si>
  <si>
    <t xml:space="preserve"> or such other sums as may be determined in accordance with the terms and conditions of the Bidding Documents.</t>
  </si>
  <si>
    <t xml:space="preserve">Price Schedules </t>
  </si>
  <si>
    <t>In line with the requirements of the Bidding documents, we enclose herewith the following Price Schedules, duly filled - in as per your proforma:</t>
  </si>
  <si>
    <t>Schedule 1a :</t>
  </si>
  <si>
    <t>Plant and Equipment (including mandatory Spares) to be supplied from abroad including Type Test Charges for Type Tests to be conducted abroad</t>
  </si>
  <si>
    <t>Schedule 1b :</t>
  </si>
  <si>
    <t>Schedule 2 :</t>
  </si>
  <si>
    <t>Schedule 3 :</t>
  </si>
  <si>
    <t>Schedule 4a :</t>
  </si>
  <si>
    <t>Schedule 4b :</t>
  </si>
  <si>
    <t>Schedule 5 :</t>
  </si>
  <si>
    <t>Schedule 6 :</t>
  </si>
  <si>
    <t>Grand Summary (Schedule Nos. 1  to 5)</t>
  </si>
  <si>
    <t>Schedule 7a :</t>
  </si>
  <si>
    <t>Schedule 7b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</si>
  <si>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</si>
  <si>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</si>
  <si>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xml:space="preserve">We confirm that no Sales Tax/VAT in any form shall be payable by you for the bought out items which shall be despatched directly by us under the First Contract to the project site. However, you will issue requisite Sales Tax declaration/Vatable forms in respect of such bought out items, on production of documentary evidence of registration with the concerned Sales Tax Authorities. </t>
  </si>
  <si>
    <r>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r>
    <r>
      <rPr>
        <strike/>
        <sz val="11"/>
        <rFont val="Arial"/>
        <family val="2"/>
      </rPr>
      <t/>
    </r>
  </si>
  <si>
    <t>For and on behalf of</t>
  </si>
  <si>
    <t>Printed Name :</t>
  </si>
  <si>
    <t>Designation :</t>
  </si>
  <si>
    <t>Please provide additional information of the Bidder</t>
  </si>
  <si>
    <t>Business Address                       :</t>
  </si>
  <si>
    <t>Country of Incorporation         :</t>
  </si>
  <si>
    <t>State/Province to be indicated :</t>
  </si>
  <si>
    <t>Name of Principal Officer         :</t>
  </si>
  <si>
    <t>Address of  Principal Officer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</si>
  <si>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</si>
  <si>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</si>
  <si>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</si>
  <si>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</si>
  <si>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</si>
  <si>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</si>
  <si>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</si>
  <si>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</si>
  <si>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</si>
  <si>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</si>
  <si>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</si>
  <si>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</si>
  <si>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</si>
  <si>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</si>
  <si>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</si>
  <si>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</si>
  <si>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</si>
  <si>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</si>
  <si>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</si>
  <si>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</si>
  <si>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</si>
  <si>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</si>
  <si>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</si>
  <si>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</si>
  <si>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</si>
  <si>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</si>
  <si>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</si>
  <si>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</si>
  <si>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</si>
  <si>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</si>
  <si>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</si>
  <si>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</si>
  <si>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</si>
  <si>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</si>
  <si>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</si>
  <si>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</si>
  <si>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</si>
  <si>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</si>
  <si>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</si>
  <si>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</si>
  <si>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</si>
  <si>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</si>
  <si>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</si>
  <si>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</si>
  <si>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</si>
  <si>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</si>
  <si>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</si>
  <si>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</si>
  <si>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</si>
  <si>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</si>
  <si>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</si>
  <si>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</si>
  <si>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</si>
  <si>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</si>
  <si>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</si>
  <si>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</si>
  <si>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</si>
  <si>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</si>
  <si>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</si>
  <si>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</si>
  <si>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</si>
  <si>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</si>
  <si>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</si>
  <si>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</si>
  <si>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</si>
  <si>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</si>
  <si>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</si>
  <si>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</si>
  <si>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</si>
  <si>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</si>
  <si>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</si>
  <si>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</si>
  <si>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</si>
  <si>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</si>
  <si>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</si>
  <si>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</si>
  <si>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</si>
  <si>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</si>
  <si>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</si>
  <si>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</si>
  <si>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</si>
  <si>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</si>
  <si>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</si>
  <si>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</si>
  <si>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</si>
  <si>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</si>
  <si>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</si>
  <si>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</si>
  <si>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</si>
  <si>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</si>
  <si>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</si>
  <si>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</si>
  <si>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</si>
  <si>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</si>
  <si>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</si>
  <si>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</si>
  <si>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</si>
  <si>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</si>
  <si>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</si>
  <si>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</si>
  <si>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</si>
  <si>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</si>
  <si>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</si>
  <si>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</si>
  <si>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</si>
  <si>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</si>
  <si>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This letter shall consider the net price as per Sch-6 (After Discount).</t>
  </si>
  <si>
    <t>Description of the Type Test for 800 kV GIS</t>
  </si>
  <si>
    <t>We hereby offer Multi-Package discount as given below:</t>
  </si>
  <si>
    <t>(10)</t>
  </si>
  <si>
    <t>(11)</t>
  </si>
  <si>
    <t>TOTAL FOR SCHEDULE-1b [ {AA} + {BB}]</t>
  </si>
  <si>
    <t>TOTAL SCHEDULE NO. 7b</t>
  </si>
  <si>
    <t>TOTAL SCHEDULE NO. 4(c)</t>
  </si>
  <si>
    <t>Qty</t>
  </si>
  <si>
    <t>(12)</t>
  </si>
  <si>
    <t>(13)</t>
  </si>
  <si>
    <t>Discount(s) offered at sl. No. 1 to 4 will get displayed and accounted for automatically in the respective items of the Schedules.</t>
  </si>
  <si>
    <t>PR No</t>
  </si>
  <si>
    <t>PR Line Item No</t>
  </si>
  <si>
    <t>Activity Description</t>
  </si>
  <si>
    <t>{AA}</t>
  </si>
  <si>
    <t>{BB}</t>
  </si>
  <si>
    <t>{CC}</t>
  </si>
  <si>
    <t>TOTAL TYPE TEST CHARGES AS PER SCHEDULE-7(a)</t>
  </si>
  <si>
    <t>TOTAL SCHEDULE-2</t>
  </si>
  <si>
    <t>Activity Header</t>
  </si>
  <si>
    <t>PR Activity No</t>
  </si>
  <si>
    <t>Sl.
No.</t>
  </si>
  <si>
    <r>
      <t xml:space="preserve">Discount on lum-sum basis on the Schedules as given below:
</t>
    </r>
    <r>
      <rPr>
        <sz val="12"/>
        <rFont val="Bookman Old Style"/>
        <family val="1"/>
      </rPr>
      <t xml:space="preserve">[The discount shall be proportionately applicable on all the relevent items of the respective Schedules.] </t>
    </r>
  </si>
  <si>
    <r>
      <t xml:space="preserve">Discount on percent basis on the Schedules as given below:
</t>
    </r>
    <r>
      <rPr>
        <sz val="12"/>
        <rFont val="Bookman Old Style"/>
        <family val="1"/>
      </rPr>
      <t>[The discount shall be proportionately applicable on all the relevent items of the respective Schedules.] In Percent (%) [Common for all Currencies]</t>
    </r>
  </si>
  <si>
    <r>
      <t>Bid Form 2</t>
    </r>
    <r>
      <rPr>
        <b/>
        <vertAlign val="superscript"/>
        <sz val="12"/>
        <rFont val="Bookman Old Style"/>
        <family val="1"/>
      </rPr>
      <t>nd</t>
    </r>
    <r>
      <rPr>
        <b/>
        <sz val="12"/>
        <rFont val="Bookman Old Style"/>
        <family val="1"/>
      </rPr>
      <t xml:space="preserve"> Envelope</t>
    </r>
  </si>
  <si>
    <r>
      <t xml:space="preserve">We confirm that we shall [or our Associate </t>
    </r>
    <r>
      <rPr>
        <i/>
        <sz val="12"/>
        <rFont val="Bookman Old Style"/>
        <family val="1"/>
      </rPr>
      <t>(applicable for Foreign Bidder)</t>
    </r>
    <r>
      <rPr>
        <sz val="12"/>
        <rFont val="Bookman Old Style"/>
        <family val="1"/>
      </rPr>
      <t>] also get registered with the concerned Sales Tax Authorities, in all the states where the project is located.</t>
    </r>
  </si>
  <si>
    <t>(15)</t>
  </si>
  <si>
    <t>Schedule-1a</t>
  </si>
  <si>
    <t>Schedule-1b</t>
  </si>
  <si>
    <t>Schedule-2</t>
  </si>
  <si>
    <t>Schedule-3</t>
  </si>
  <si>
    <t>Sch-1b</t>
  </si>
  <si>
    <t>Disc. Factors</t>
  </si>
  <si>
    <t>From Sch-6</t>
  </si>
  <si>
    <t>Discounts in Rs.</t>
  </si>
  <si>
    <t>Schedule-4a</t>
  </si>
  <si>
    <t>(All figures in Indian Rupees)</t>
  </si>
  <si>
    <t>Schedule-7a</t>
  </si>
  <si>
    <t>(On entire Schedule)</t>
  </si>
  <si>
    <t>To,</t>
  </si>
  <si>
    <t>TOTAL TRAINING CHARGES FOR TRAINING TO BE IMPARTED ABROAD</t>
  </si>
  <si>
    <t>*</t>
  </si>
  <si>
    <t>Address</t>
  </si>
  <si>
    <t>Bidder’s Name and Address :</t>
  </si>
  <si>
    <t>JV</t>
  </si>
  <si>
    <t>Total HTLS in Pkg.</t>
  </si>
  <si>
    <t>Quoted in this schedule</t>
  </si>
  <si>
    <t>Is qty. not within range of 33% and 66%</t>
  </si>
  <si>
    <t>Currency</t>
  </si>
  <si>
    <t>(14)</t>
  </si>
  <si>
    <t xml:space="preserve">GST amount
(@ as per  col.8) on Total EXW
##
</t>
  </si>
  <si>
    <t>Unit Charges</t>
  </si>
  <si>
    <t>Port handling &amp; Custom clearance charges (applicable only for CIF supplies covered under Schedule-1a)</t>
  </si>
  <si>
    <t>SAC</t>
  </si>
  <si>
    <t>No.</t>
  </si>
  <si>
    <t>(Yes/No)</t>
  </si>
  <si>
    <t>Rate of GST applicable (in %)</t>
  </si>
  <si>
    <t>Unit Port handling &amp; Custom clearance charges for CIF supplies covered under Schedule-1a</t>
  </si>
  <si>
    <t>Total Port handling &amp; Custom clearance charges for CIF supplies covered under Schedule-1a</t>
  </si>
  <si>
    <t>(16)</t>
  </si>
  <si>
    <t>(17)</t>
  </si>
  <si>
    <t>Port handling &amp; Custom clearance for Plant &amp; equipment to be supplied from Abroad as per Schedule-1a (if any); and Local Transportation, In-transit Insurance, loading and unloading etc. for all Plant &amp; equipment to be supplied as per Schedules-1a &amp; 1b</t>
  </si>
  <si>
    <t>SAC Code</t>
  </si>
  <si>
    <t>Portion for other payment 
(INR)</t>
  </si>
  <si>
    <t xml:space="preserve">Service Code </t>
  </si>
  <si>
    <t xml:space="preserve">(Yes/No) </t>
  </si>
  <si>
    <t xml:space="preserve">Rate of GST applicable </t>
  </si>
  <si>
    <t>(in %)</t>
  </si>
  <si>
    <t xml:space="preserve">GST amount
(@ as per  col.11) on Total col.16 
##
</t>
  </si>
  <si>
    <t>Unit Charges (excl. GST)</t>
  </si>
  <si>
    <t>Total Charges (excl. GST)</t>
  </si>
  <si>
    <t>3a</t>
  </si>
  <si>
    <t>3b</t>
  </si>
  <si>
    <t>SUMMARY OF TAXES &amp; DUTIES</t>
  </si>
  <si>
    <t>Whether  rate of GST in column ‘13’ is confirmed. If not  indicate applicable rate of GST #</t>
  </si>
  <si>
    <t>Whether SAC in column ‘9’ is confirmed. If not  indicate applicable the SAC #</t>
  </si>
  <si>
    <t>Whether  rate of GST in column ‘11’ is confirmed. If not  indicate applicable rate of GST #</t>
  </si>
  <si>
    <t>(All Prices in Indian Rupees)</t>
  </si>
  <si>
    <t>Port Handling &amp; Custom Clearance Charges
(applicable only for CIF supplies covered under Schedule-1a)</t>
  </si>
  <si>
    <t>(18)=(14) X (17)</t>
  </si>
  <si>
    <t>#</t>
  </si>
  <si>
    <t>Port handling &amp; custom clearance for Supply of goods from abroad, if applicable,  Local/Inland Transportation, In-transit Insurance, loading and unloading for supply of Plant and Equipment</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</si>
  <si>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</si>
  <si>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 ITB, Vol.-I of the Bidding Documents, prices quoted by us in the Price Schedules shall be subject to Price Adjustment during the execution of Contract in accordance with Appendix-2 (Price Adjustment) to the Contract Agreement</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</si>
  <si>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</si>
  <si>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</si>
  <si>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Sch-4c:</t>
  </si>
  <si>
    <t>Schedule of rates and prices for Annual Maintenance Charges</t>
  </si>
  <si>
    <t>Select the Route of Bidder as per Annexure-A (BDS) of Vol-I (Conditions of Contract)} from the pull down menu. Do not leave this cell blank.</t>
  </si>
  <si>
    <t>Whether the Bidder belongs to MSE ?</t>
  </si>
  <si>
    <t>Bider:</t>
  </si>
  <si>
    <t>Unit Training Charges</t>
  </si>
  <si>
    <t>Schedule-4c</t>
  </si>
  <si>
    <t>Unit AMC Charges</t>
  </si>
  <si>
    <t>Total AMC Charges</t>
  </si>
  <si>
    <t>Price Break-down of Annual Maintenance Charges</t>
  </si>
  <si>
    <t>TOTAL FOR AMC CHARGES (TOTAL SCHEDULE - 4c)</t>
  </si>
  <si>
    <t>GST</t>
  </si>
  <si>
    <t>(16)=(14) X (15)</t>
  </si>
  <si>
    <t>Schedule-4 c : Annual Maintenance Charges</t>
  </si>
  <si>
    <t>Sch-4c</t>
  </si>
  <si>
    <t>Annual Maintenance Charges</t>
  </si>
  <si>
    <t>(7)=(5) X (6)</t>
  </si>
  <si>
    <t xml:space="preserve">Schedule-1b: Ex-Works Prices </t>
  </si>
  <si>
    <t>GST on all Services After discount</t>
  </si>
  <si>
    <t>GST on Ex-W after discount</t>
  </si>
  <si>
    <t>Custom Duty after discount</t>
  </si>
  <si>
    <t>In case the bidder leaves the cell for confirmation of the SAC and/or  GST rate “blank”,  the SAC and corresponding GST rate indicated by the Employer shall be deemed to be the one confirmed by the Bidder.</t>
  </si>
  <si>
    <t>Schedule 4c :</t>
  </si>
  <si>
    <t>Grand Summary After Discount</t>
  </si>
  <si>
    <t>Schedule 6
(After Discount) :</t>
  </si>
  <si>
    <t>Break-up of Annual Maintenance Charges</t>
  </si>
  <si>
    <t>Itemwise total quantity is indicated in Column No. 12 of Schedule-1b. Choose the Quantity(ies) to be quoted in Schedule-1a and the balance quantity(ies) shall appear in Schedule-1b.</t>
  </si>
  <si>
    <r>
      <t xml:space="preserve">Discount on lum-sum basis on total price quoted by us without Taxes &amp; Duties.
</t>
    </r>
    <r>
      <rPr>
        <sz val="12"/>
        <rFont val="Bookman Old Style"/>
        <family val="1"/>
      </rPr>
      <t>[The discount shall be proportionately applicable on all the items of all the Schedules i.e. Sch-1a, Sch-1b, Sch-2, Sch-3, Sch-4a, Sch-4b, Sch-7a, Sch-7b</t>
    </r>
  </si>
  <si>
    <r>
      <t xml:space="preserve">Discount on percent basis on total price quoted by us without Taxes &amp; Duties.
</t>
    </r>
    <r>
      <rPr>
        <sz val="12"/>
        <rFont val="Bookman Old Style"/>
        <family val="1"/>
      </rPr>
      <t>[The discount shall be proportionately applicable on all the items of all the Schedules i.e. Sch-1 (without type test charges), Sch-2, Sch-3, Sch-4a, Sch-4b, Sch-7a &amp; Sch-7b].</t>
    </r>
  </si>
  <si>
    <t>ROUTE - 1</t>
  </si>
  <si>
    <t>ROUTE - 2</t>
  </si>
  <si>
    <t>ROUTE - 3</t>
  </si>
  <si>
    <t>JOINT VENTURE BID</t>
  </si>
  <si>
    <t>{Meeting the specified requirements given under para 1.1 of Annexure-A (BDS)}</t>
  </si>
  <si>
    <t>{Meeting the specified requirements given under para 1.2 of Annexure-A (BDS)}</t>
  </si>
  <si>
    <t>{Meeting the requirements specific to JV given under para 1.3 of Annexure-A (BDS)}</t>
  </si>
  <si>
    <t>{Meeting the requirements specific to JV Bid given under para 3.0 of Annexure-A (BDS)}</t>
  </si>
  <si>
    <t>Choose the Route as per Annexure-A (BDS), through which the Bidder proposes to be qualified [Select from drop down Menu]</t>
  </si>
  <si>
    <t>Whether SAC in column ‘11’ is confirmed. If not indicate applicable SAC #</t>
  </si>
  <si>
    <t>Bid Form 
(2nd Envelope):</t>
  </si>
  <si>
    <t>Contact Person mobile number</t>
  </si>
  <si>
    <r>
      <t xml:space="preserve">Price Break-down of Annual Maintenance Charges
</t>
    </r>
    <r>
      <rPr>
        <b/>
        <sz val="12"/>
        <rFont val="Bookman Old Style"/>
        <family val="1"/>
      </rPr>
      <t>[Not Applicable]</t>
    </r>
    <r>
      <rPr>
        <sz val="12"/>
        <rFont val="Bookman Old Style"/>
        <family val="1"/>
      </rPr>
      <t xml:space="preserve">
</t>
    </r>
  </si>
  <si>
    <t>Sch-1(a):</t>
  </si>
  <si>
    <t>Sch-1(b):</t>
  </si>
  <si>
    <t>Mode of Transaction (Direct/Bought-Out)</t>
  </si>
  <si>
    <t xml:space="preserve">TOTAL TYPE TEST CHARGES AS IN SCHEDULE-7(b) {BB}
</t>
  </si>
  <si>
    <t xml:space="preserve">Plant and Equipment (including Mandatory Spares Parts) to be supplied from Abroad (i.e. outside Nepal), including Type Test Charges for tests to be conducted abroad </t>
  </si>
  <si>
    <t xml:space="preserve">Plant and Equipment (including Mandatory Spares Parts) to be supplied from within Nepal </t>
  </si>
  <si>
    <t>Schedule of Type Test Charges for Type Tests to be conducted in Nepal:</t>
  </si>
  <si>
    <t>Schedule of Type Test Charges for Type Tests to be conducted Abroad (i.e. outside Nepal):</t>
  </si>
  <si>
    <t>Schedule of rates and prices for Training to be imparted in Nepal</t>
  </si>
  <si>
    <t>Plant and Equipment (including Mandatory Spares Parts) to be supplied from Abroad (i.e. outside Nepal), including Type Test Charges for tests to be conducted Abroad (i.e. outside Nepal)</t>
  </si>
  <si>
    <t>Plant and Equipment (including Mandatory Spares Parts) to be supplied from within Nepal</t>
  </si>
  <si>
    <t>(8) = (7) X (6)</t>
  </si>
  <si>
    <t xml:space="preserve">Unit Charges
</t>
  </si>
  <si>
    <t xml:space="preserve">Total Charges
</t>
  </si>
  <si>
    <t>(6) = (4) X (5)</t>
  </si>
  <si>
    <t>Price Break-down of charges for Training to be imparted with in Nepal</t>
  </si>
  <si>
    <t>TOTAL TRAINING CHARGES FOR TRAINING TO BE IMPARTED within Nepal</t>
  </si>
  <si>
    <t>Power Grid Corporation of Nepal Ltd.,</t>
  </si>
  <si>
    <t>Schedule-4 b : Training Charges (Nepal)</t>
  </si>
  <si>
    <t>Schedule-7 b: Type Test Charges (Nepal)</t>
  </si>
  <si>
    <t>Break-up of Type Test Charges for Type Tests to be conductein Nepal:</t>
  </si>
  <si>
    <t>Plant and Equipment (including mandatory Spares) to be supplied from within Nepal, including Type Test Charges</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</si>
  <si>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Nepal.</t>
  </si>
  <si>
    <t>Taxes and Duties (Included in above Schedules)</t>
  </si>
  <si>
    <t>Name of Taxes and Duties applicable within Nepal</t>
  </si>
  <si>
    <t>Rate</t>
  </si>
  <si>
    <t>Taxes and Duties included in Schedule 1 to 4</t>
  </si>
  <si>
    <t>1.</t>
  </si>
  <si>
    <t xml:space="preserve">Name of Taxes &amp; Duties included in Schedule1a : </t>
  </si>
  <si>
    <t>2.</t>
  </si>
  <si>
    <t xml:space="preserve">Name of Taxes &amp; Duties included in Schedule1b : </t>
  </si>
  <si>
    <t>3.</t>
  </si>
  <si>
    <t xml:space="preserve">Name of Taxes &amp; Duties included in Schedule 2 : </t>
  </si>
  <si>
    <t>4.</t>
  </si>
  <si>
    <t xml:space="preserve">Name of Taxes &amp; Duties included in Schedule 3 : </t>
  </si>
  <si>
    <t>Unit CIP Border Point Price (including all Taxes and Duties)</t>
  </si>
  <si>
    <t>Total CIP Border Point Price (including all Taxes and Duties)</t>
  </si>
  <si>
    <t>Total Ex-Works Price
(including all Taxes and Duties)</t>
  </si>
  <si>
    <t xml:space="preserve">Unit Ex-Works Price (including all Taxes and Duties)
</t>
  </si>
  <si>
    <t>Port handling &amp; Custom clearance, Local Transportation, In-transit Insurance, Loading &amp; Unloading Charges (including all Taxes and Duties)</t>
  </si>
  <si>
    <t>Installation Charges (including all Taxes and Duties)</t>
  </si>
  <si>
    <t>Taxes and Duties included in Schedule 1 to 4 above</t>
  </si>
  <si>
    <t>(All figures in Nepalese Rupees)</t>
  </si>
  <si>
    <t xml:space="preserve">Total Price </t>
  </si>
  <si>
    <t>Total Price</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</si>
  <si>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t>
  </si>
  <si>
    <t>NPR</t>
  </si>
  <si>
    <r>
      <t xml:space="preserve">Plant and Equipment to be supplied from Abroad (i.e. outside Nepal) including Type Test Charges for tests to be conducted Abroad (i.e. outside Nepal) </t>
    </r>
    <r>
      <rPr>
        <b/>
        <sz val="12"/>
        <rFont val="Bookman Old Style"/>
        <family val="1"/>
      </rPr>
      <t>(in INR)</t>
    </r>
  </si>
  <si>
    <r>
      <t xml:space="preserve">Plant and Equipment to be supplied from within Nepal including Type Test Charges for test to be conducted in Nepal </t>
    </r>
    <r>
      <rPr>
        <b/>
        <sz val="12"/>
        <rFont val="Bookman Old Style"/>
        <family val="1"/>
      </rPr>
      <t>(in NPR)</t>
    </r>
  </si>
  <si>
    <r>
      <t xml:space="preserve">Local transportation, In-transit Insurance, loading &amp; unloading Charges </t>
    </r>
    <r>
      <rPr>
        <b/>
        <sz val="12"/>
        <rFont val="Bookman Old Style"/>
        <family val="1"/>
      </rPr>
      <t>(in NPR)</t>
    </r>
  </si>
  <si>
    <r>
      <t xml:space="preserve">Installation Charges </t>
    </r>
    <r>
      <rPr>
        <b/>
        <sz val="12"/>
        <rFont val="Bookman Old Style"/>
        <family val="1"/>
      </rPr>
      <t>(in NPR)</t>
    </r>
  </si>
  <si>
    <r>
      <t>Taxes and Duties (Included in above Schedules)</t>
    </r>
    <r>
      <rPr>
        <b/>
        <sz val="12"/>
        <rFont val="Bookman Old Style"/>
        <family val="1"/>
      </rPr>
      <t xml:space="preserve"> (in NPR)</t>
    </r>
  </si>
  <si>
    <r>
      <t xml:space="preserve">Plant and Equipment to be supplied from abroad including Type Test Charges for tests to be conducted abroad </t>
    </r>
    <r>
      <rPr>
        <b/>
        <sz val="12"/>
        <rFont val="Bookman Old Style"/>
        <family val="1"/>
      </rPr>
      <t>(in INR)</t>
    </r>
  </si>
  <si>
    <r>
      <t>Plant and Equipment to be supplied from within Nepal including Type Test Charges for test to be conducted abroad</t>
    </r>
    <r>
      <rPr>
        <b/>
        <sz val="12"/>
        <rFont val="Bookman Old Style"/>
        <family val="1"/>
      </rPr>
      <t xml:space="preserve"> (in NPR)</t>
    </r>
  </si>
  <si>
    <r>
      <t xml:space="preserve">Port handling &amp; Custom clearance charges (applicable only for CIF supplies covered under Schedule-1a) </t>
    </r>
    <r>
      <rPr>
        <b/>
        <sz val="12"/>
        <rFont val="Bookman Old Style"/>
        <family val="1"/>
      </rPr>
      <t>(in NPR)</t>
    </r>
  </si>
  <si>
    <r>
      <t xml:space="preserve">NPR
</t>
    </r>
    <r>
      <rPr>
        <i/>
        <sz val="12"/>
        <rFont val="Bookman Old Style"/>
        <family val="1"/>
      </rPr>
      <t>(remaining schedules, except sch-1a)</t>
    </r>
  </si>
  <si>
    <r>
      <t xml:space="preserve">INR 
</t>
    </r>
    <r>
      <rPr>
        <i/>
        <sz val="12"/>
        <rFont val="Bookman Old Style"/>
        <family val="1"/>
      </rPr>
      <t>(only for Sch-1a)</t>
    </r>
  </si>
  <si>
    <r>
      <t xml:space="preserve">Specify type of Bidder         
</t>
    </r>
    <r>
      <rPr>
        <i/>
        <sz val="12"/>
        <rFont val="Bookman Old Style"/>
        <family val="1"/>
      </rPr>
      <t>[Select from drop down menu]</t>
    </r>
  </si>
  <si>
    <t xml:space="preserve">Name </t>
  </si>
  <si>
    <t>Name</t>
  </si>
  <si>
    <t>Address:</t>
  </si>
  <si>
    <t>In case of bid from a Joint Venture, name &amp; designation of representative of JV partner is to be provided and Bid Form is also to be signed by him</t>
  </si>
  <si>
    <t>Substation Package-SS01 for extension of 400(GIS)/220(AIS)kV Dhalkebar(NEA) Substation under Transmission system associated with Arun-3 HEP in Nepal under consultancy services to ‘SJVN Arun-3 Power Development Company Pvt. Ltd.’ (SAPDC)</t>
  </si>
  <si>
    <t>SPEC. NO.: CC-CS/921-CC/GIS-3967/3/G7</t>
  </si>
  <si>
    <t>Substation Package - SS01</t>
  </si>
  <si>
    <t>Fill up only green shaded cells in Sch-1a, 1b, Sch-2, Sch-3, Sch-4a, Sch-4b, Sch-5, Sch-7a, 7b and other workseets related to Discount and Bid Form.</t>
  </si>
  <si>
    <t xml:space="preserve">220kV AIS EQUIPMENTS   </t>
  </si>
  <si>
    <t>245 kV, 1 phase Bus Post Insulator (except for Line Traps)</t>
  </si>
  <si>
    <t>245kV, 1600A, 40KA Circuit Breaker(3-Phase) with support structure</t>
  </si>
  <si>
    <t>245kV, 1600A, 40 KA, 3-phase DoubleBreak Isolator with two E/S</t>
  </si>
  <si>
    <t>245kV, 1600A, 40 KA, 3-phase DoubleBreak Isolator with one E/S</t>
  </si>
  <si>
    <t>245kV, 1600A, 40 KA, 3-phase DoubleBreak Tandem Isolator without E/S</t>
  </si>
  <si>
    <t>216kV Surge Arrester (1-phase)</t>
  </si>
  <si>
    <t xml:space="preserve">EA </t>
  </si>
  <si>
    <t xml:space="preserve">Relay &amp; Protection Panels (220kV)  </t>
  </si>
  <si>
    <t>220kV Circuit Breaker Relay Panel without Auto Reclose (withAutomation)</t>
  </si>
  <si>
    <t>Augmentation of existing 220kV bus bar protection scheme</t>
  </si>
  <si>
    <t>Augmentation of Substation automation System for 220kV bay as perTechnical Specification</t>
  </si>
  <si>
    <t>Augmentation of Substation automation System for 400kV Main bay as perTechnical Specification</t>
  </si>
  <si>
    <t>Augmentation of Substation automation System for 400kV Tie bay as perTechnical Specification</t>
  </si>
  <si>
    <t>Augmentation of Substation automation System for 400kV Switchable LineReactor Bay as per Technical Specification</t>
  </si>
  <si>
    <t>SET</t>
  </si>
  <si>
    <t>1.1kV grade Control Cables (PVCinsulated) along withlugs,glands,straight joints &amp;accessories,etc.</t>
  </si>
  <si>
    <t>1.1kV grade Power Cables (PVCinsulated)along withlugs,glands,straight joints &amp;accessories,etc.</t>
  </si>
  <si>
    <t>1.1kV grade Power Cables (XLPEinsulated) along withlugs,glands,straight joints &amp;accessories,etc.</t>
  </si>
  <si>
    <t>Fabrication, galvanising and supply of Standard 220 kV Tower CTAincluding nuts, bolts, all type of washers, packplates, step bolts andgusset plates excluding foundation bolts</t>
  </si>
  <si>
    <t>Fabrication, galvanising and supply of Standard 220 kV Tower CBincluding nuts, bolts, all type of washers, packplates, step bolts andgusset plates excluding foundation bolts</t>
  </si>
  <si>
    <t>Fabrication, galvanising and supply of Standard 220 kV Gantry BG1including nuts, bolts, all type of washers, packplates, step bolts andgusset plates excluding foundation bolts</t>
  </si>
  <si>
    <t>Fabrication, galvanising and supply of Standard 400 kV Tower TBincluding nuts, bolts, all type of washers, packplates, step bolts andgusset plates excluding foundation bolts</t>
  </si>
  <si>
    <t>Fabrication, galvanising and supply of Standard 400 kV Tower TVincluding nuts, bolts, all type of washers, packplates, step bolts andgusset plates excluding foundation bolts</t>
  </si>
  <si>
    <t>Fabrication, galvanising and supply of Standard 400 kV Gantry G1including nuts, bolts, all type of washers, packplates, step bolts andgusset plates excluding foundation bolts</t>
  </si>
  <si>
    <t>Fabrication, galvanising and supply of Standard 220 kV Gantry B1including nuts, bolts, all type of washers, packplates, step bolts andgusset plates excluding foundation bolts</t>
  </si>
  <si>
    <t>Fabrication, galvanising and supply of Standard Pipe Structure - 400kV  CVT including nuts, bolts, all type of washers, packplates, stepbolts and gusset plates excluding foundation bolts</t>
  </si>
  <si>
    <t>Fabrication, galvanising and supply ofStandard Pipe Structure - 400 kV,1-Phase,   SA including nuts, bolts,all type of washers, packplates, stepbolts and gusset plates excludingfoundation bolts</t>
  </si>
  <si>
    <t>Fabrication, galvanising and supply ofStd Pipe Structure - 400 kV, 1-Phase,BPI,  (Excluding Wave Trap), includingnuts, bolts, all type of washers,packplates, step bolts and gussetplates excluding foundation bolts</t>
  </si>
  <si>
    <t>Fabrication, galvanising and supply of Standard Pipe Structure - 220kV  SA including nuts, bolts, all type of washers, packplates, stepbolts and gusset plates excluding foundation bolts</t>
  </si>
  <si>
    <t>Fabrication, galvanising and supply of Std Pipe Structure - 220 kVBPI including nuts, bolts, all type of washers, packplates, step boltsand gusset plates excluding foundation bolts</t>
  </si>
  <si>
    <t>Fabrication, galvanising and supply of Std 132 kV Support Structure 1 PhLAincluding nuts, bolts, all type of washers, packplates, step bolts andgusset plates excluding foundation bolts</t>
  </si>
  <si>
    <t>Fabrication, galvanising and supply of24mm dia foundation bolts includingnuts, checknuts, washers andpackplates.</t>
  </si>
  <si>
    <t>Fabrication, galvanising and supply of 28mm dia foundation boltsincluding nuts, checknuts, washers and packplates.</t>
  </si>
  <si>
    <t>Fabrication, galvanising and supply of 40mm dia foundation boltsincluding nuts, checknuts, washers and packplates.</t>
  </si>
  <si>
    <t>Fabrication, galvanising and supply of 56mm dia foundation boltsincluding nuts, checknuts, washers and packplates</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</si>
  <si>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</si>
  <si>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</si>
  <si>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</si>
  <si>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Fabrication, galvanising and supply of  Equipment Support (Pipe)Structures to be designed during detailed engineering</t>
  </si>
  <si>
    <t>Fabrication, galvanising and supply of Std LM (50m) includingnuts, bolts, all type of washers, packplates, step bolts and gussetplates excluding foundation bolts</t>
  </si>
  <si>
    <t>Fabrication, galvanising and supply of Standard 400 kV Tower TAincluding nuts, bolts, all type of washers, packplates, step bolts andgusset plates excluding foundation bolts</t>
  </si>
  <si>
    <t>Fabrication, galvanising and supply of Standard 400 kV Gantry G2including nuts, bolts, all type of washers, packplates, step bolts andgusset plates excluding foundation bolts</t>
  </si>
  <si>
    <t>Fabrication, galvanising and supply of Std Pipe Structure - 400 kV  WTincluding nuts, bolts, all type of washers, packplates, step bolts andgusset plates excluding foundation bolts</t>
  </si>
  <si>
    <t>Fabrication, galvanising and supply of Standard Pipe Structure - 220kV  ISOLATOR including nuts, bolts, all type of washers, packplates,step bolts and gusset plates excluding foundation bolts</t>
  </si>
  <si>
    <t>Fabrication, galvanising and supply of Std Pipe Structure - 220 kV highBPI including nuts, bolts, all type of washers, packplates, step boltsand gusset plates excluding foundation bolts</t>
  </si>
  <si>
    <t>Fabrication, galvanising and supply of Std 132 kV Support Structure1Ph BPI including nuts, bolts, all type of washers, packplates, stepboltsand gusset plates excluding foundation bolts</t>
  </si>
  <si>
    <t>Lighting Panel type ACP-3 as per technical specification</t>
  </si>
  <si>
    <t>Sub Lighting panel (outdoor) type SLP (Switchyard and Street Lighting)</t>
  </si>
  <si>
    <t>Self Supported Aluminium Ladder as Per Technical Specification</t>
  </si>
  <si>
    <t>Cartwheel Mounted Aluminium Ladder as Per Technical Specification</t>
  </si>
  <si>
    <t>Illumination system for 400KV GIS Hall</t>
  </si>
  <si>
    <t>15A, 240V: Outdoor Receptacle 2 pole, 3-pin modular (type RO)  as pertechnical specifications</t>
  </si>
  <si>
    <t>63A, 415V : Interlocked switch socket outdoor Receptacle (type RP) asper technical specifications</t>
  </si>
  <si>
    <t>Outdoor Power Receptacle for oilfiltration unit (250A)</t>
  </si>
  <si>
    <t>LIGHTING FIXTURE LED LUMINAIRES TYPE SL-L1 AS PER TECH. SPECIFICATIONS</t>
  </si>
  <si>
    <t>LIGHTING FIXTURE LED LUMINAIRES TYPE SL-D1 AS PER TECH. SPECIFICATIONS</t>
  </si>
  <si>
    <t>TYPE L1 STREET LIGHTING POLE OF 6 METER AS PER TECHNICALSPECIFICATION.</t>
  </si>
  <si>
    <t>TYPE D1 POST TOP LANTERN POLE OF  4 METER  AS PER TECHNICALSPECIFICATION.</t>
  </si>
  <si>
    <t>LIGHTING FIXTURE LED LUMINAIRES TYPE FL-1 AS PER TECH. SPECIFICATIONS</t>
  </si>
  <si>
    <t>LIGHTING FIXTURE LED LUMINAIRES TYPE FL2 AS PER TECH. SPECIFICATIONS</t>
  </si>
  <si>
    <t>Lighting Panel type ACP-2 as per technical specification</t>
  </si>
  <si>
    <t>ILLUMINATION SYSTEM FOR SWITCHYARD PANEL ROOM</t>
  </si>
  <si>
    <t>Air conditioning system  for Switchyard Panel Room of 6m length</t>
  </si>
  <si>
    <t>High wall type split AC unit of 2 TR capacity</t>
  </si>
  <si>
    <t>Erection Hardware for 220kV layout (Double Main and TransferScheme)-Transformer Bay as per technical specification</t>
  </si>
  <si>
    <t>Erection Hardware for 400kV I type layout for GIS terminationarrangement-Transformer bay as per technical specification</t>
  </si>
  <si>
    <t>Erection Hardware for 400kV I type layout for GIS terminationarrangement-Line bay as per technical specification</t>
  </si>
  <si>
    <t>Erection Hardware for 400kV I type layout for GIS terminationarrangement-Bus Reactor bay as per technical specification</t>
  </si>
  <si>
    <t>Erection Hardware for 400kV I type layout for GIS terminationarrangement-Line Reactors as per technical specification</t>
  </si>
  <si>
    <t>SINGLE PHASE LINK BOX - WITH SVL</t>
  </si>
  <si>
    <t>SINGLE PHASE LINK BOX - WITHOUT SVL</t>
  </si>
  <si>
    <t>220 KV OUTDOOR TERMINATION KIT SUITABLE FOR 220 KV XLPECABLE</t>
  </si>
  <si>
    <t>CABLE STRAIGHT THROUGH JOINT-1600SQMM</t>
  </si>
  <si>
    <t>220KV GRADE 1CX1600 SQ. MM (XLPE) POWER CABLE</t>
  </si>
  <si>
    <t>One complete pole of 245kV, 1600A,40kACB including pole column, interrupter,operating mechanism and Marshalling Boxbut without support structure</t>
  </si>
  <si>
    <t>Rubber gasket, O rings and seals for SF6 gas (complete replacement forone 245kV SF6 Circuit Breaker)</t>
  </si>
  <si>
    <t>Trip coil with resistor  for 245kV Circuit Breaker</t>
  </si>
  <si>
    <t>Closing coil with resistor for 245kV Circuit Breaker</t>
  </si>
  <si>
    <t>Terminal pad for 245kV SF6 Circuit Breaker</t>
  </si>
  <si>
    <t>Molecular filter for 245kV SF6 Circuit Breaker</t>
  </si>
  <si>
    <t>Relays, Power contactors, SFU, limit switches, push buttons, timers &amp;MCB etc. (1 No of each type) for 245kV SF6 Circuit Breaker</t>
  </si>
  <si>
    <t>Density/Pressure monitoring system for 245kV SF6 Circuit Breaker</t>
  </si>
  <si>
    <t>Aux. Switch assembly for 245kV, SF6 Circuit Breaker</t>
  </si>
  <si>
    <t>Copper contact fingers for female &amp; male contacts of 245kV DoubleBreak Isolator</t>
  </si>
  <si>
    <t>Terminal pads &amp; connectors for 245kV Isolator</t>
  </si>
  <si>
    <t>Open / Close contactor assembly, timers, key interlock push buttonswitch &amp; auxiliary switches  for 245kV Isolator</t>
  </si>
  <si>
    <t>Limit switch  for 245kV Isolator</t>
  </si>
  <si>
    <t>Complete pole for 245kV, 1600 Aisolator with 1 earth switch includingsupport Insulator, motor operatingmechanism (MOM) with box  but excludingstructure</t>
  </si>
  <si>
    <t xml:space="preserve">Mandatory Spares-220kV CT (AIS)         </t>
  </si>
  <si>
    <t>245 kV, 1600A, 40KA, 1-Phase CurrentTransformer with 120% extended currentrating</t>
  </si>
  <si>
    <t xml:space="preserve">Mandatory Spares-220kV SA (AIS)         </t>
  </si>
  <si>
    <t>Surge monitor (1-Phase)</t>
  </si>
  <si>
    <t>Type Test Charges for 220KV XLPE Insulated Cables</t>
  </si>
  <si>
    <t>On line Dissolved Gas(Multigas) &amp; Moisture analyser</t>
  </si>
  <si>
    <t>On line insulating oil drying system (Cartridge type) (As per technicalspecification)</t>
  </si>
  <si>
    <t>DIGITAL RTCC PANEL</t>
  </si>
  <si>
    <t>AUTOMATIC TRANSFORMER OIL BDV TEST KIT</t>
  </si>
  <si>
    <t>Insulating oil for 315MVA, 400KV/220/33 KV, 3-phase Autotransformer</t>
  </si>
  <si>
    <t>315MVA, 400KV/220/33 KV, 3-phase Autotransformer excluding InsulatingOil</t>
  </si>
  <si>
    <t>420 kV, 4400 pF Capacitive Voltage Transformer (1-Phase)</t>
  </si>
  <si>
    <t>336kV Surge Arrester (1-phase)</t>
  </si>
  <si>
    <t>Controlled switching device for 420 kV, 3 phase circuit breaker</t>
  </si>
  <si>
    <t>420 kV, 1 phase Bus Post Insulator (except for Line Traps)</t>
  </si>
  <si>
    <t>420 kV, 3150 A, 50 kA, SF6 GIS Linefeeder bay module(without PIR) as perSection-Project, Technicalspecification</t>
  </si>
  <si>
    <t>420kV, 3150 A, 50 kA, SF6 GIS Tie baymodule(without PIR) as perSection-Project, Technicalspecification</t>
  </si>
  <si>
    <t>420kV, 3000A, 50kA, Single phase, SF6Gas Insulated Bus Duct (GIB) outsideGIS Hall alongwith associated supportstructure</t>
  </si>
  <si>
    <t>420kV, 2000A, 50kA, Single phase, SF6Gas Insulated Bus Duct (GIB) outsideGIS Hall alongwith associated supportstructure</t>
  </si>
  <si>
    <t>420KV, 2000A, 50 KA, SF6 GIS SWITCHABLE LINE REACTOR BAY MODULE AS PERSECTION-PROJECT, TECHNICAL SPECIFICATION</t>
  </si>
  <si>
    <t>420kV, 2000 A, 50 kA, SF6 GIS ICT feederbay module as per Section-Project,Technical specification</t>
  </si>
  <si>
    <t>420kV, 2000A, 50kA, SF6 GIS Bus Reactorbay module as per Section-Project,Technical specification</t>
  </si>
  <si>
    <t>420kV, 5000 A, 50 kA, SF6 GIS Bus barmodule as per Section-Project,Technical specification</t>
  </si>
  <si>
    <t>420KV, 2000A, 50KA SF6 TO AIR BUSHING</t>
  </si>
  <si>
    <t>3150A, 50kA, 1sec Single phase 420kV SF6to Air Bushing</t>
  </si>
  <si>
    <t>420KV, 5000 A, 50 KA, SF6 GIS BUS SECTIONALISER MODULE AS PERSECTION-PROJECT, TECHNICAL
SPECIFICATION</t>
  </si>
  <si>
    <t>420kV, 2000 A, 50 kA, SF6 GIS Tie baymodule(without PIR) as perSection-Project, Technicalspecification</t>
  </si>
  <si>
    <t>145kV, 1 phase Bus Post Insulators</t>
  </si>
  <si>
    <t>120kV Surge Arrester(1-phase)</t>
  </si>
  <si>
    <t>145kV, 1250A, 31.5KA Circuit Breakers(1-Phase) with support structure</t>
  </si>
  <si>
    <t>Oil filled Neutral Grounding Reactor (NGR) along with supportstructure &amp; terminal connector</t>
  </si>
  <si>
    <t>Testing &amp; Maintenance Equipment(for GIS)</t>
  </si>
  <si>
    <t>SF6 Gas processing Unit for 400kV GIS station</t>
  </si>
  <si>
    <t>SF6 Moisture Content (Dew Point) Meter</t>
  </si>
  <si>
    <t>SF6 Gas Leakage Detector</t>
  </si>
  <si>
    <t>Partial Discharge Monitoring System for 400kV GIS station</t>
  </si>
  <si>
    <t>400kV Circuit Breaker Relay Panel with Auto Reclose (with Automation)</t>
  </si>
  <si>
    <t>400kV Circuit Breaker Relay Panel without Auto Reclose (withAutomation)</t>
  </si>
  <si>
    <t>400kV Line Protection Panel (with Automation)</t>
  </si>
  <si>
    <t>400kV Transformer Protection Panel (For both HV &amp; MV side)-(withAutomation)</t>
  </si>
  <si>
    <t>400kV Bus Bar Protection Panel (Duplicate)-(with Automation)</t>
  </si>
  <si>
    <t>Time synchronisation equipment</t>
  </si>
  <si>
    <t>Automatic Relay measurement test kitwith all necessary accessories,Industrial Grade Laptop and licensedsoftware as per Technicalspecification.</t>
  </si>
  <si>
    <t>400kV Reactor Protection Panel (with Automation)</t>
  </si>
  <si>
    <t>400KV BUS SECTIONALIZER PROTECTION PANEL (WITH AUTOMATION)</t>
  </si>
  <si>
    <t>Coupling device for PLCC</t>
  </si>
  <si>
    <t>HF Cable 75 ohms for PLCC</t>
  </si>
  <si>
    <t>Carrier Equipment Analog type (for Speech+Data &amp; Speech+Protection)</t>
  </si>
  <si>
    <t>Protection Coupler for PLCC</t>
  </si>
  <si>
    <t>4wire telephone equipment</t>
  </si>
  <si>
    <t>Testing &amp; Maintenance equipment (print test kit only) for PLCC</t>
  </si>
  <si>
    <t>Digital Protection Coupler</t>
  </si>
  <si>
    <t xml:space="preserve">PLCC EQUIPMENT(400KV) AT MUZPUR END     </t>
  </si>
  <si>
    <t>250 kVA Diesel Generator along with control Panel</t>
  </si>
  <si>
    <t>1.1KV GRADE 3.5CX300 SQMM (PVC) POWER CABLE</t>
  </si>
  <si>
    <t>Oil Filtration Plant (Capacity 6000LPH) as per TS</t>
  </si>
  <si>
    <t>220V DCDB (Extn.)</t>
  </si>
  <si>
    <t>400V ACDB (EXTN.) AS PER TECHNICAL SPECIFICATION</t>
  </si>
  <si>
    <t>80MVAR, 420kV , 3-phase Bus Reactor excluding Insulating Oil</t>
  </si>
  <si>
    <t>On line insulating oil drying system (Cartridge type)(As per technicalspecification)</t>
  </si>
  <si>
    <t>Set of Hand Tools With Tool Box as per Technical Specification</t>
  </si>
  <si>
    <t>63 MVAR,420kV,3-phase Shunt Reactor excluding Insulating Oil</t>
  </si>
  <si>
    <t>Insulating Oil for 63 MVAR,420kV ,3-phase Shunt Reactor</t>
  </si>
  <si>
    <t>Bay Unit module for Bus Bar Protection</t>
  </si>
  <si>
    <t>Power Supply module of each type for B/B Protection</t>
  </si>
  <si>
    <t>Bay control unit (IED) of each type</t>
  </si>
  <si>
    <t>Ethernet switch  of each type</t>
  </si>
  <si>
    <t>SF6 gas Pressure Relief Devices, 1Nos. of each type</t>
  </si>
  <si>
    <t>SF6 Pressure gauge cum switch OR Density monitors and pressure switchas applicable (1 no. of each type)</t>
  </si>
  <si>
    <t>Coupling device for pressure gauge cum switch for connecting Gashandling plant</t>
  </si>
  <si>
    <t>Rubber Gaskets, â€œOâ€ Rings and Seals for SF6 gas of each type</t>
  </si>
  <si>
    <t>Molecular filter for SF6 gas with filter bags(20% of total weight)</t>
  </si>
  <si>
    <t>All types of Control Valves for SF6 gas of each type</t>
  </si>
  <si>
    <t>SF6 Gas (20% of total gas quantity)</t>
  </si>
  <si>
    <t>All types of coupling for SF6 gas (1 no. of each type)</t>
  </si>
  <si>
    <t>Pipe length (Copper or Steel as applicable) for SF6 Circuit of eachtype</t>
  </si>
  <si>
    <t>Covers with all accessories necessary to close a compartment in caseof dismantling of any of any part of the Enclosure to ensure thesealing of this compartment-For single Phase Enclosure (if applicable)</t>
  </si>
  <si>
    <t>Locking device to keep the Dis-connectors (Isolators) and Earthingswitches in close or open position in case of removal of the drivingMechanism</t>
  </si>
  <si>
    <t>3150A, 63KA, 1SEC SINGLE PHASE 420KV SF6 TO AIR BUSHING</t>
  </si>
  <si>
    <t>Bus Support insulator of each type for 3 phase/single phase enclosure</t>
  </si>
  <si>
    <t xml:space="preserve">Mandatory Spares-400kV CB (GIS)         </t>
  </si>
  <si>
    <t>Complete pole of 420kV, 4500A,63kA SF6GIS Circuit Breaker complete withinterrupter, main circuit enclosure andMarshalling Box with operatingmechanism</t>
  </si>
  <si>
    <t>Rubber gasket, O rings and seals for SF6 gas (complete replacement forone 420kV SF6 Circuit Breaker)</t>
  </si>
  <si>
    <t>Trip coil assembly with resistor for 420kV GIS Circuit Breaker</t>
  </si>
  <si>
    <t>Closing coil with resistor  for 420kV SF6 Circuit Breaker</t>
  </si>
  <si>
    <t>Aux. Switch/contact assembly for 420kV SF6 Circuit Breaker</t>
  </si>
  <si>
    <t>Complete set of single phase / 3-phase 420kV GIS dis-connectorincluding main circuit, enclosure, driving mechanism.</t>
  </si>
  <si>
    <t>Single phase/3-phase 420kV GIS earthing switch of including maincircuit, enclosure, driving mechanism.</t>
  </si>
  <si>
    <t>COPPER CONTACT FINGERS FOR FEMALE &amp; MALE CONTACTS OF 420KV DOUBLEBREAK ISOLATOR</t>
  </si>
  <si>
    <t>Copper contact fingers for 420kV GIS earthing switch male &amp; femalecontacts, for one complete (3 phase) earthing switch of each type andrating</t>
  </si>
  <si>
    <t>Push button switch.-each type, as applicable for 420kV GISdis-connector</t>
  </si>
  <si>
    <t>Limit switch and Aux. Switches for complete 3 phase 420kV Earth Switch</t>
  </si>
  <si>
    <t>Limit switch and Aux. Switches for complete 3 phase 420kV Isolator</t>
  </si>
  <si>
    <t>Relays, Power contactors, push buttons, timers &amp; MCBs etc of each type&amp;rating for 420kV GIS Circuit Breaker</t>
  </si>
  <si>
    <t xml:space="preserve">Mandatory Spares-400kV CT &amp;  CVT(GIS)   </t>
  </si>
  <si>
    <t>420kV Gas insulated complete CT of each type and rating withenclosure.</t>
  </si>
  <si>
    <t xml:space="preserve">Mandatory Spares-400kV SA (AIS)         </t>
  </si>
  <si>
    <t>Reactor differential protection relay</t>
  </si>
  <si>
    <t>Numerical Reactor Backup Impedance relay</t>
  </si>
  <si>
    <t>Restricted earthfault relay type with non-linear resistor andassociated software in case of numerical relay</t>
  </si>
  <si>
    <t>Numerical distance relay (Main-I) withinbuilt DR and fault locator,OV prot.,software</t>
  </si>
  <si>
    <t>NUMERICAL DISTANCE RELAY (MAIN II) WITH INBUILT DR AND FAULTLOCATOR,OV PROT., SOFTWARE</t>
  </si>
  <si>
    <t>Transformer differential protection relay</t>
  </si>
  <si>
    <t>Set of Cards/prints for carrier terminal</t>
  </si>
  <si>
    <t>Set of Cards/prints for Protection coupler</t>
  </si>
  <si>
    <t xml:space="preserve">Mandatory Spares-PLCC (Muz'pur End      </t>
  </si>
  <si>
    <t xml:space="preserve">Mandatory Spares-Fire Protn System      </t>
  </si>
  <si>
    <t>Deluge valve (1 No. of each size)</t>
  </si>
  <si>
    <t xml:space="preserve">Spares-Telecom Equipment-Dhalkebar      </t>
  </si>
  <si>
    <t>SDH EQUIPMENT (STM-4 MADM UPTO 5 MSP PROTECTED DIRECTIONS)-COMMONCARDS, CROSS-CONNECT/CONTROL CARDS, OPTICAL BASE CARD, POWER SUPPLYCARDS, POWER CABLING, OTHER HARDWARE &amp; ACCESSORIES (EACH).</t>
  </si>
  <si>
    <t>OPTICAL INTERFACE CARD (TO SUPPORT MINIMUM 150 KMS) FOR STM-4</t>
  </si>
  <si>
    <t>TRIBUTARY INTERFACE- E1 INTERFACE (MINIMUM 16 NOS.)</t>
  </si>
  <si>
    <t>ETHERNET INTERFACE 10/100 BASE T WITH LAYER-2 SWITCHING (MIN 8INTERFACES PER CARD)</t>
  </si>
  <si>
    <t>VOIP TELEPHONE INSTRUMENT WITH ONE COMMON SWITCH (MIN. 8 PORT)</t>
  </si>
  <si>
    <t>PRE CONNECTORIZED OPTICAL FIBER PATCH CORDS(10 MTRS) â€“ PACK OF SIXPATCH CORDS</t>
  </si>
  <si>
    <t>SFP S4.1</t>
  </si>
  <si>
    <t>Local and Remote WTI/OTI with sensing device and contact (each) forTransformer</t>
  </si>
  <si>
    <t>Magnetic Oil Level Gauge</t>
  </si>
  <si>
    <t>Spare-Bushings</t>
  </si>
  <si>
    <t>Cooler fan with motor for 400kV Transformer</t>
  </si>
  <si>
    <t>Oil cooler pump with motor for 400kV Transformer</t>
  </si>
  <si>
    <t>Starters, contactors, switches and relays for electrical controlpanels of 400kV T/F (one set of each type)</t>
  </si>
  <si>
    <t>Remote tap position indicator for 400kV Transformer</t>
  </si>
  <si>
    <t>Oil flow indicator for 400kV T/F with flow switch</t>
  </si>
  <si>
    <t>SPARES INSULATING OIL TO BE HANDED OVER TO OWNER AFTER COMMISSIONING</t>
  </si>
  <si>
    <t>Base Equipment STM-4 MADM upto 5 MSP</t>
  </si>
  <si>
    <t>Equipment Cabinets For SDH</t>
  </si>
  <si>
    <t>NMS- CRAFT TERMINAL-HARDWARE</t>
  </si>
  <si>
    <t>Software for Craft Terminal</t>
  </si>
  <si>
    <t>4.5 kg CO2 type Portable Fire extinguisher</t>
  </si>
  <si>
    <t>HVW spray system, Hydrant system and complete U/G &amp; O/G piping andaccessories etc. out side the pump house for 80 MVAR, 420kV, 3 phaseBus Reactor</t>
  </si>
  <si>
    <t>5kg CO2 type Portable Fire Extinguisher</t>
  </si>
  <si>
    <t>HVW spray system, Hydrant system and complete U/G &amp; O/G piping andaccessories etc. out side the pump house  for 63 MVAR, 420kV, 3 phaseShunt Reactor</t>
  </si>
  <si>
    <t>Fire Detection and Alarm System for Switchyard Panel Room of 6 mlength</t>
  </si>
  <si>
    <t>Over Ground pipe from FFPH to Transformer for Hydrant System(extension)</t>
  </si>
  <si>
    <t>Over Ground pipe from FFPH to Reactor for Hydrant System (extension)</t>
  </si>
  <si>
    <t>FIRE PROTECTION SYSTEM-400KVGIS HALL EXENSION</t>
  </si>
  <si>
    <t>FIRE DETECTION AND ALARM SYSTEM FOR SWITCHYARD PANEL ROOM</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</si>
  <si>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</si>
  <si>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 xml:space="preserve">Earthing System                         </t>
  </si>
  <si>
    <t>EARTHING SYSTEM INCLUDING NECESSARY CU EARTH CONDUCTOR, CU EARTHELECTRODE, CU FLAT, EXOTHERMIC JOINTS, CONNECTIONS/RISERS ETC. AS PERTECHNICAL SPECIFICATION</t>
  </si>
  <si>
    <t xml:space="preserve">KM </t>
  </si>
  <si>
    <t xml:space="preserve">LS </t>
  </si>
  <si>
    <t xml:space="preserve">MT </t>
  </si>
  <si>
    <t xml:space="preserve">M2 </t>
  </si>
  <si>
    <t xml:space="preserve">M  </t>
  </si>
  <si>
    <t>LOT</t>
  </si>
  <si>
    <t xml:space="preserve">KL </t>
  </si>
  <si>
    <t xml:space="preserve">Substation Automation System      </t>
  </si>
  <si>
    <t xml:space="preserve">Power &amp; Control cables   </t>
  </si>
  <si>
    <t xml:space="preserve">STEEL STRUCTURES  </t>
  </si>
  <si>
    <t xml:space="preserve">ILLUMINATION   </t>
  </si>
  <si>
    <t xml:space="preserve">Erection Hardwares       </t>
  </si>
  <si>
    <t xml:space="preserve">220kV XLPE Cable &amp; Accessories    </t>
  </si>
  <si>
    <t xml:space="preserve">Mandatory Spares-220kV CB (AIS)       </t>
  </si>
  <si>
    <t xml:space="preserve">Mandatory Spares-220kV Isolator (AIS) </t>
  </si>
  <si>
    <t xml:space="preserve">TYPE TEST - 220KV XLPE POWER CABLE    </t>
  </si>
  <si>
    <t xml:space="preserve">POWER TRANSFORMERS   </t>
  </si>
  <si>
    <t xml:space="preserve">400KV AIS EQUIPMENTS   </t>
  </si>
  <si>
    <t xml:space="preserve">400KV GIS EQUIPMENT </t>
  </si>
  <si>
    <t xml:space="preserve">132KV AIS EQUIPMENT </t>
  </si>
  <si>
    <t xml:space="preserve">Relay &amp; Protection Panel(400kV)-SAS    </t>
  </si>
  <si>
    <t xml:space="preserve">PLCC EQUIPMENT(400KV) AT DHALKEBAR   </t>
  </si>
  <si>
    <t xml:space="preserve">PLCC EQUIPMENT(400KV) AT ARUN-3 END </t>
  </si>
  <si>
    <t xml:space="preserve">SUBSTATION AUXILIARIES           </t>
  </si>
  <si>
    <t xml:space="preserve">420KV SHUNT REACTORS                  </t>
  </si>
  <si>
    <t xml:space="preserve">Mandatory Spares-Busbar Protn    </t>
  </si>
  <si>
    <t xml:space="preserve">Mandatory Spares-SAS    </t>
  </si>
  <si>
    <t xml:space="preserve">Mandatory Spares-400kV GIS General   </t>
  </si>
  <si>
    <t xml:space="preserve">Mandatory Spares-400kV ISO (GIS)     </t>
  </si>
  <si>
    <t>Mandatory Spares-CRP</t>
  </si>
  <si>
    <t xml:space="preserve">Mandatory Spares-PLCC (Dhalkebar) </t>
  </si>
  <si>
    <t xml:space="preserve">Mandatory Spares-PLCC (Arun-3 End)  </t>
  </si>
  <si>
    <t xml:space="preserve">Spares-Telecom Equipment-Arun-3   </t>
  </si>
  <si>
    <t xml:space="preserve">Mandatory Spares-400/220kV TRF   </t>
  </si>
  <si>
    <t xml:space="preserve">Telecom Equipment for Dhalkebar    </t>
  </si>
  <si>
    <t xml:space="preserve">Telecom Equipment for Arun-3         </t>
  </si>
  <si>
    <t xml:space="preserve">Fire Protection System    </t>
  </si>
  <si>
    <t xml:space="preserve">Visual Monitoring System (VMS)    </t>
  </si>
  <si>
    <t xml:space="preserve">Earthing System  </t>
  </si>
  <si>
    <t>TOTAL CIP Entry Border Point PRICE COMPONENT</t>
  </si>
  <si>
    <t>Schedule-7b</t>
  </si>
  <si>
    <t>Earthwork in Excavation in all types of soils and soft/disintegrated rocks including disposal and rough grading of excavatedmaterial within a lead of 1000 meters beyond the levelling boundary as per TS</t>
  </si>
  <si>
    <t xml:space="preserve">M3 </t>
  </si>
  <si>
    <t>Providing and laying of Plain Cement Concrete (PCC) (1:4:8)</t>
  </si>
  <si>
    <t>Providing and laying of Plain Cement Concrete (PCC) (1:2:4)</t>
  </si>
  <si>
    <t>Providing and laying of Reinforced Cement Concrete M25 mix including pre cast, shuttering, Grouting of pockets &amp; underpinning butexcluding steel reinforcement</t>
  </si>
  <si>
    <t>Providing and laying Plain Cement Concrete 1:5:10 (1 cement : 5 sand : 10 brick aggregate)</t>
  </si>
  <si>
    <t>Steel Reinforcement</t>
  </si>
  <si>
    <t>Misc. Structural steel including rails, embedments, edge protection angles, gratings etc. but excluding the reinforcement steel andsteel for lattice and pipe structures.</t>
  </si>
  <si>
    <t>Stone spreading in switchyard excluding PCC</t>
  </si>
  <si>
    <t>Antiweed treatment</t>
  </si>
  <si>
    <t>Stone filling (40 mm size) for transformer/Reactor foundation</t>
  </si>
  <si>
    <t>3.75m wide Cement Concrete road with PCC shoulder including 100 mm dia RCC Hume Pipe @ 100 metre interval as per drawing and TS.However, reinforcement steel and all type concrete shall be paid separately under relevant items</t>
  </si>
  <si>
    <t>7m wide Concrete road (including all crossings) as per drawing except reinforcement &amp; concrete</t>
  </si>
  <si>
    <t>Construction of rail cum road as per drawing including all item such as excavation,compactions, rolling watering, WBM etc. butexcluding concrete reinforcement and structural steel-Section having two rails</t>
  </si>
  <si>
    <t>Removing,cleaning and washing of existing stones and respreading of stones in switchyard after doing anti-weed treatment excludingPCC</t>
  </si>
  <si>
    <t>Chain link fencing as per tender drawing &amp; technical specification. All type of concrete shall be paid as per relevant items of BPS.</t>
  </si>
  <si>
    <t>Switchyard Gate excluding Concrete</t>
  </si>
  <si>
    <t>RCC culverts and cable trench crossings including supplying and laying hume pipe 250mm dia of grade (NP-3) excluding concrete as perspecification.</t>
  </si>
  <si>
    <t>Supplying and erecting dewatering pumps-5 HP</t>
  </si>
  <si>
    <t>Supplying and erecting dewatering pumps-0.5 HP</t>
  </si>
  <si>
    <t>Drains section A-A including culverts but excluding concrete &amp; reinforcement steel</t>
  </si>
  <si>
    <t>Drains Section B-B including culverts but excluding concrete &amp; reinforcement steel</t>
  </si>
  <si>
    <t>Drains Section C-C including culverts but excluding concrete &amp; reinforcement steel</t>
  </si>
  <si>
    <t>Drains Section D-D  including culverts but excluding concrete &amp; reinforcement steel</t>
  </si>
  <si>
    <t>Earthwork in excavation in all types of soil and soft/disintegrated rock in open areas/nallas/channels to the required slopes,levels, elevations and profile, including trimming of bottom and slopes of excavation, bailing out water, pumping, removal of slush&amp;disposal of  soil,soft/disintrated rock for lead up to 1000 metre beyond boundary including labours, T&amp;P, safeguards andincidental etc. The disposed earth shall be roughly graded.</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</si>
  <si>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</si>
  <si>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RCC framed Masonry wall</t>
  </si>
  <si>
    <t>RCC culverts and cable trench crossings including supplying and laying hume pipe 300mm dia of grade (NP-3) excluding concrete as perspecification.</t>
  </si>
  <si>
    <t>RCC culverts and cable trench crossings including supplying and laying hume pipe 450mm dia of grade (NP-3) excluding concrete as perspecification.</t>
  </si>
  <si>
    <t>PEB - 400 kV GIS - Civil Works. All civil works as per drawing and specifications complete, including - brickwork, finishing(external and internal), windows etc. However, excavation, PCC, RCC and reinforcement shall be paid separately as per BPS.</t>
  </si>
  <si>
    <t>400 kV Panel Room - Civil Works.All civil works as per drawing and specifications complete, including - brickwork, finishing(external and internal), windows etc.However,excavation, PCC, RCC and reinforcement shall be paid separately as per BPS.</t>
  </si>
  <si>
    <t>200 kV Panel Room - Civil Works.All civil works as per drawing and specifications complete, including - brickwork, finishing(external and internal), windows etc. However,excavation, PCC, RCC and reinforcement shall be paid separately as per BPS.</t>
  </si>
  <si>
    <t>Security Hut - Civil WorksAll civilworks as per drawing and specificationscomplete, including - brickwork,finishing (external and internal),windows etc.However, excavation, PCC,RCC and reinforcement shall be paidseparately as per BPS.</t>
  </si>
  <si>
    <t>Septic tank and soakpit for Security Room</t>
  </si>
  <si>
    <t xml:space="preserve">RM </t>
  </si>
  <si>
    <t>245 kV,1 phase Bus Post Insulator (except for Line Traps)</t>
  </si>
  <si>
    <t>220kV Circuit Breaker Relay Panel without Auto Reclose (with Automation)</t>
  </si>
  <si>
    <t>Augmentation of   Substation automation System for 220kV bay as per Technical Specification</t>
  </si>
  <si>
    <t>Augmentation of   Substation automation System for 400kV Main bay as per Technical Specification</t>
  </si>
  <si>
    <t>Augmentation of   Substation automation System for 400kV Tie bay as per Technical Specification</t>
  </si>
  <si>
    <t>Complete Substation automation System for 400kV Switchable Line Reactor Bay as per Technical Specification</t>
  </si>
  <si>
    <t>Erection of Std 220 kV Tower CTA including nuts, bolts, all type of washers, packplates, step bolts and gusset plates excludingfoundation bolts</t>
  </si>
  <si>
    <t>Erection of 28mm dia foundation bolts including nuts, checknuts, washers and packplates.</t>
  </si>
  <si>
    <t>Erection of 40mm dia foundation bolts including nuts, checknuts, washers and packplates.</t>
  </si>
  <si>
    <t>Erection of 56mm dia foundation bolts including nuts, checknuts, washers and packplates</t>
  </si>
  <si>
    <t>Erection of 24mm dia foundation bolts including nuts, checknuts, washers and packplates</t>
  </si>
  <si>
    <t>Erection of  Lattice Structures (MS Steel), to be designed during detailed engineering, for towers, beams and equipment supportstructure  including pack plates / packwashers and gusset plates excluding fasteners and foundation bolts</t>
  </si>
  <si>
    <t xml:space="preserve">Erection of  Equipment Support (Pipe) Structures to be designed during detailed engineering.
</t>
  </si>
  <si>
    <t>Erection of Std 220 kV Tower CB including nuts, bolts, all type of washers, packplates, step bolts and gusset plates excludingfoundation bolts</t>
  </si>
  <si>
    <t>Erection of Std 220 kV Gantry BG1 including nuts, bolts, all type of washers, packplates, step bolts and gusset plates excludingfoundation bolts</t>
  </si>
  <si>
    <t>Erection of 220 kV Beam B1 including nuts, bolts, all type of washers, packplates, step bolts and gusset plates</t>
  </si>
  <si>
    <t>Erection of Std 400 kV Tower TV including nuts, bolts, all type of washers, packplates, step bolts and gusset plates excludingfoundation bolts</t>
  </si>
  <si>
    <t>Erection of Std 400 kV Tower TA including nuts, bolts, all type of washers, packplates, step bolts and gusset plates excludingfoundation bolts</t>
  </si>
  <si>
    <t>Erection of Std 400 kV Tower TB including nuts, bolts, all type of washers, packplates, step bolts and gusset plates excludingfoundation bolts</t>
  </si>
  <si>
    <t>Erection of Std 400 kV Gantry G1 including nuts, bolts, all type of washers, packplates, step bolts and gusset plates excludingfoundation bolts</t>
  </si>
  <si>
    <t>Erection of Std 400 kV Gantry G2 including nuts, bolts, all type of washers, packplates, step bolts and gusset plates excludingfoundation bolts</t>
  </si>
  <si>
    <t>Erection of Std LM (50m) including nuts, bolts, all type of washers, packplates, step bolts and gusset plates excluding foundationbolts</t>
  </si>
  <si>
    <t>Erection of Std 132 kV Support Structure 1-Phase BPI including nuts, bolts, all type of washers, packplates, step bolts and gussetplates excluding foundation bolts</t>
  </si>
  <si>
    <t>Erection of Std 132 kV Support Structure 1-Phase LA including nuts, bolts, all type of washers, packplates, step bolts and gussetplates excluding foundation bolts</t>
  </si>
  <si>
    <t>Erection of Pipe Structure - 220 kV 3-Phase ISOLATOR including nuts, bolts, all type of washers, packplates, step bolts and gussetplates excluding foundation bolts</t>
  </si>
  <si>
    <t>Erection of Pipe Structure - 220 kV 1-Phase SA including nuts, bolts, all type of washers, packplates, step bolts and gusset platesexcluding foundation bolts</t>
  </si>
  <si>
    <t>Erection of Pipe Structure - 220 kV 1-Phase BPI including nuts, bolts, all type of washers, packplates, step bolts and gusset platesexcluding foundation bolts</t>
  </si>
  <si>
    <t>Erection of Pipe Structure - 220 kV 1-Phase High BPI including nuts, bolts, all type of washers, packplates, step bolts and gussetplates excluding foundation bolts</t>
  </si>
  <si>
    <t>Erection of Pipe Structure - 400 kV 1-Phase SA including nuts, bolts, all type of washers, packplates, step bolts and gusset platesexcluding foundation bolts</t>
  </si>
  <si>
    <t>Erection of Pipe Structure - 400 kV, 1-Phase,   BPI, (Excluding Wave Trap),  including nuts, bolts, all  type of washers,packplates, step bolts and gusset plates excluding foundation bolts</t>
  </si>
  <si>
    <t>Erection of Pipe Structure - 400 kV 1-Phase CVT including nuts, bolts, all type of washers, packplates, step bolts and gusset platesexcluding foundation bolts</t>
  </si>
  <si>
    <t>Erection of Pipe Structure - 400 kV 1-Phase WT including nuts, bolts, all type of washers, packplates, step bolts and gusset platesexcluding foundation bolts</t>
  </si>
  <si>
    <t>Lighting Fixture LED Luminaires type SL-L1 as per tech. specifications</t>
  </si>
  <si>
    <t>Lighting Fixture LED Luminaires type FL-1 as per tech. specifications</t>
  </si>
  <si>
    <t>Lighting Fixture LED Luminaires type FL2 as per tech. specifications</t>
  </si>
  <si>
    <t>15A, 240V: Outdoor Receptacle 2 pole, 3-pin modular (type RO)  as per technical specifications</t>
  </si>
  <si>
    <t>63A, 415V : Interlocked switch socket outdoor Receptacle (type RP) as per technical specifications</t>
  </si>
  <si>
    <t>Pole Mounted LED Post Top Luminaire TYPE SL-D1 (= 30W)as per technical specification</t>
  </si>
  <si>
    <t>Type L1 Street Lighting Pole of 6 meter as per technical specification.</t>
  </si>
  <si>
    <t>Type D1 Post top lantern pole of  4 meter  as per technical specification.</t>
  </si>
  <si>
    <t>Illumination System for switchyard panel room</t>
  </si>
  <si>
    <t>Erection Hardware for 220kV layout (Double Main and Transfer Scheme as per SLD)-Transformer Bay as per specification</t>
  </si>
  <si>
    <t>Erection Hardware for 400kV I type layout for GIS termination arrangement-Transformer bay as per technical specification</t>
  </si>
  <si>
    <t>Erection Hardware for 400kV I type layout for GIS termination arrangement-Line bay as per technical specification</t>
  </si>
  <si>
    <t>Erection Hardware for 400kV I type layout for GIS termination arrangement-Bus Reactor bay as per technical specification</t>
  </si>
  <si>
    <t>Erection Hardware for 400kV I type layout for GIS termination arrangement-Line Reactors as per technical specification</t>
  </si>
  <si>
    <t>220 KV Cable end termination(s) (AIS TYPE) at  substation as per technical specification</t>
  </si>
  <si>
    <t>STRAIGHT THROUGH JOINT SUITABLE FOR 1C X 1600 SQMM CU CABLE .</t>
  </si>
  <si>
    <t>Construction of buried cable trench  along with excavation, PCC, back filling, restoration  and construction of jointing bays (asper requirement) etc. as per technical specification</t>
  </si>
  <si>
    <t>On line insulating oil drying system (Cartridge type) (As per technical specification)</t>
  </si>
  <si>
    <t>Digital RTCC Panel consist of digital RTCC relays as per technical specification</t>
  </si>
  <si>
    <t>315MVA, 400KV/220/33 KV, 3-phase Autotransformer excluding Insulating Oil</t>
  </si>
  <si>
    <t>Controlled Switching Device for 420 kV, 3-ph Circuit Breaker</t>
  </si>
  <si>
    <t>420 kV, 3150 A, 50 kA, SF6 GIS Line feeder bay module(without PIR) as per Section-Project, Technical specification</t>
  </si>
  <si>
    <t>420kV, 3150 A, 50 kA, SF6 GIS Tie bay module(without PIR) as per Section-Project, Technical specification</t>
  </si>
  <si>
    <t>420kV, 3000A, 50kA,  Single phase, SF6Gas Insulated Bus Duct (GIB) outsideGIS Hall alongwith associated supportstructure</t>
  </si>
  <si>
    <t>420kV, 2000A, 50kA, SF6 GIS Switchable Line Reactor feeder bay module   as per Section-Project, Technical specification</t>
  </si>
  <si>
    <t>420kV, 2000 A, 50 kA, 3-Phase SF6 GIS  ICT feeder bay module</t>
  </si>
  <si>
    <t>420kV, 5000 A, 50 kA, SF6 GIS Bus bar module as per Section-Project, Technical specification</t>
  </si>
  <si>
    <t>420KV, 2000A,50kA, SF6/AIR BUSHING</t>
  </si>
  <si>
    <t>420kV, 2000 A, 50 kA, SF6 GIS Tie bay module(without PIR) as per Section-Project, Technical specification</t>
  </si>
  <si>
    <t>145kV ,1 phase Bus Post Insulators</t>
  </si>
  <si>
    <t>Oil filled Neutral Grounding Reactor (NGR) along with support structure &amp; terminal connector</t>
  </si>
  <si>
    <t>Online Partial Discharge Monitoring System for 400kV GIS station</t>
  </si>
  <si>
    <t>400kV Circuit Breaker Relay Panel without Auto Reclose (with Automation)</t>
  </si>
  <si>
    <t>400kV Transformer Protection Panel (For both HV &amp; MV side)-(with Automation)</t>
  </si>
  <si>
    <t>400kV Bus Sectionalizer Protection Panel (with Automation)</t>
  </si>
  <si>
    <t>HF CABLE FOR PLCC-75 OHM (KM)</t>
  </si>
  <si>
    <t>Protection Coupler (Analog)</t>
  </si>
  <si>
    <t>4-WIRE TELEPHONE</t>
  </si>
  <si>
    <t xml:space="preserve">PLCC Equipment at Muzaffarpur end       </t>
  </si>
  <si>
    <t>HVW spray system, Hydrant system and complete U/G &amp; O/G piping and accessories etc. out side the pump house for 80 MVAR, 420kV, 3phase Bus Reactor</t>
  </si>
  <si>
    <t>HVW spray system, Hydrant system and complete U/G &amp; O/G piping and accessories etc. out side the pump house  for 63 MVAR, 420kV, 3phase Shunt Reactor</t>
  </si>
  <si>
    <t>Fire Detection and Alarm System for Switchyard Panel Room of 6 m length</t>
  </si>
  <si>
    <t>Over Ground pipe from FFPH to Transformer for Hydrant System (extension)</t>
  </si>
  <si>
    <t>Fire Detection and Alarm System for Switchyard Panel Room .</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</si>
  <si>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</si>
  <si>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Earthing System including necessary Cu earth conductor, Cu earth electrode, Cu Flat, exothermic joints, connections/risers etc. aspertechnical specification .</t>
  </si>
  <si>
    <t>SDH Equipment (STM-4 MADM upto 5 MSP protected directions)-Common cards, Cross-connect/control cards, Optical base card, Powersupply cards, power cabling, other hardware &amp; accessories (each).</t>
  </si>
  <si>
    <t>Tributary interface- E1 interface (Minimum 16 nos.)</t>
  </si>
  <si>
    <t>Equipment Cabinets-For SDH Equipments</t>
  </si>
  <si>
    <t>Optical Interface Card (to support minimum 150 kms) for STM-4</t>
  </si>
  <si>
    <t>Optical Interface Card (to support minimum 200 kms) for STM-4</t>
  </si>
  <si>
    <t>Ethernet Interface 10/100 Base T with Layer-2 switching (Min 8 Interfaces per card)</t>
  </si>
  <si>
    <t>NMS-Craft Terminal-Hardware</t>
  </si>
  <si>
    <t>NMS-Craft Terminal-Software</t>
  </si>
  <si>
    <t>VOIP telephone instrument with one common switch (min. 8 port)</t>
  </si>
  <si>
    <t>Optical Interface Cards/SFP# -S4.1 SDH Equipment -STM-4</t>
  </si>
  <si>
    <t>1.1kV grade 3.5Cx300 sqmm (PVC) Power Cable</t>
  </si>
  <si>
    <t>400V ACDB (Extn.) as per technical specification</t>
  </si>
  <si>
    <t xml:space="preserve">TOTAL SCHEDULE-3 </t>
  </si>
  <si>
    <t xml:space="preserve">Civil works  </t>
  </si>
  <si>
    <t xml:space="preserve">Substation automation system </t>
  </si>
  <si>
    <t xml:space="preserve">Power &amp; Control cables </t>
  </si>
  <si>
    <t xml:space="preserve">Steel structures   </t>
  </si>
  <si>
    <t xml:space="preserve">Illumination </t>
  </si>
  <si>
    <t xml:space="preserve">Erection hardwares   </t>
  </si>
  <si>
    <t xml:space="preserve">Power Transformer </t>
  </si>
  <si>
    <t xml:space="preserve">420KV Shunt Reactor </t>
  </si>
  <si>
    <t xml:space="preserve">400kV AIS Equipment  </t>
  </si>
  <si>
    <t>400kV GIS Equipment</t>
  </si>
  <si>
    <t xml:space="preserve">132kV AIS Equipment    </t>
  </si>
  <si>
    <t xml:space="preserve">Relay &amp; Protection Panel (400kV) </t>
  </si>
  <si>
    <t xml:space="preserve">PLCC Equipment at Dhalkebar end  </t>
  </si>
  <si>
    <t xml:space="preserve">PLCC Equipment at Arun-3 end  </t>
  </si>
  <si>
    <t xml:space="preserve">Fire Protection System      </t>
  </si>
  <si>
    <t xml:space="preserve">Visual Monitoring System (VMS)  </t>
  </si>
  <si>
    <t xml:space="preserve">Substation Auxiliaries        </t>
  </si>
  <si>
    <t>Training in the field of design, operation and maintenance of the GIS installation at Manufacturer's / Supplier's work</t>
  </si>
  <si>
    <t>Training at Manufacturer's / Supplier's work for Owner's personnel-Protection and automation</t>
  </si>
  <si>
    <t>Training at Manufacturer's / Supplier's work for Owner's personnel-Circuit Breaker</t>
  </si>
  <si>
    <t>Training at Manufacturer's / Supplier's work for Owner's personnel-Transformer</t>
  </si>
  <si>
    <t>Training at Manufacturer's / Supplier's work for Owner's personnel-Reactor</t>
  </si>
  <si>
    <t>MND</t>
  </si>
  <si>
    <t>(6)=(4) X (5)</t>
  </si>
  <si>
    <t xml:space="preserve">Total Quantity </t>
  </si>
  <si>
    <r>
      <t xml:space="preserve">Break-up of Training Charges for Training to be conducted abroad
</t>
    </r>
    <r>
      <rPr>
        <sz val="12"/>
        <rFont val="Bookman Old Style"/>
        <family val="1"/>
      </rPr>
      <t xml:space="preserve">
</t>
    </r>
  </si>
  <si>
    <r>
      <t xml:space="preserve">Break-up of Training Charges for Training to be conducted in Nepal
</t>
    </r>
    <r>
      <rPr>
        <sz val="12"/>
        <rFont val="Bookman Old Style"/>
        <family val="1"/>
      </rPr>
      <t xml:space="preserve">
</t>
    </r>
  </si>
  <si>
    <t>LIGHTING FIXTURE LED LUMINAIRES TYPE IHB AS PER TECH. SPECIFICATIONS</t>
  </si>
  <si>
    <t>LIGHTING FIXTURE LED LUMINAIRES TYPE SL-1 AS PER TECH. SPECIFICATIONS</t>
  </si>
  <si>
    <t>LIGHTING FIXTURE LED LUMINAIRES TYPE RHQ-I AS PER TECH. SPECIFICATIONS</t>
  </si>
  <si>
    <t>KM</t>
  </si>
  <si>
    <t>Optical Line Interface card To support minimum 200 km</t>
  </si>
  <si>
    <t>HVW spray system, Hydrant system and complete U/G &amp; O/G piping andaccessories etc. out side the pump house  for 315MVA, (400/√3)/(220/√3)/33kV, 3-phase  Autotransformer</t>
  </si>
  <si>
    <t>Illumination system  for standard Switchyard Panel Room of 6m length</t>
  </si>
  <si>
    <t>SDH EQUIPMENT (STM-4 MADM UPTO 5 MSP PROTECTED DIRECTIONS)-COMMONCARDS, CROSS-CONNECT/ CONTROL CARDS, OPTICAL BASE CARD, POWER SUPPLYCARDS, POWER CABLING, OTHER HARDWARE &amp; ACCESSORIES (EACH).</t>
  </si>
  <si>
    <t>Dismantling of existing boundary wall, stacking of steel, barbedwire, bricks and other usable materials including disposal ofrubbish</t>
  </si>
  <si>
    <t>INSTALLATION OF SINGLE PHASE EARTH LINK BOX WITHOUT SVL AS PER TECHNICAL SPECIFICATION</t>
  </si>
  <si>
    <t>Training for communication Equipments at Manufacturer's / Supplier's work for Owner's personnel</t>
  </si>
  <si>
    <t>Training at Manufacturer's / Supplier's work for Owner's personnel-DPC AND PLCC</t>
  </si>
  <si>
    <t>Training at substation Site in the area of erection, testing, commissioining, operation and maintenence of GIS Equipments and AIS CB, Isolator, CT, CVT &amp; Surge Arrester.</t>
  </si>
  <si>
    <t>Schedule-4b</t>
  </si>
  <si>
    <t>420 kV, 1 phase Bus Post Insulator (for Line Traps)</t>
  </si>
  <si>
    <t>EA</t>
  </si>
  <si>
    <t xml:space="preserve">Unit Charges </t>
  </si>
  <si>
    <t xml:space="preserve">Total Charges </t>
  </si>
  <si>
    <t xml:space="preserve">TOTAL  SCHEDULE-EX WORKS PRICE COMPONENT </t>
  </si>
  <si>
    <t xml:space="preserve">220kV AIS Equipments  </t>
  </si>
  <si>
    <t>Relay &amp; Protection Panels(220kV)</t>
  </si>
  <si>
    <t>Erection of fasteners ( nuts, bolts and washers ) including step bolts for lattice and pipe structures to be designed during detailed engineering</t>
  </si>
  <si>
    <t>Erection of foundation bolts including nuts, checknut and washers for lattice and pipe structures to be designed during detailed engineering</t>
  </si>
  <si>
    <t>Air Conditioning system for standard switchyard panel room  of 6M length</t>
  </si>
  <si>
    <t>Set</t>
  </si>
  <si>
    <t>Illumination System for standard switchyard panel room of 6 m length</t>
  </si>
  <si>
    <t xml:space="preserve">220kV Cable &amp; Accessories  </t>
  </si>
  <si>
    <t>INSTALLATION OF SINGLE PHASE EARTH LINK BOX WITH SVL AS PER TECHNICAL SPECIFICATION</t>
  </si>
  <si>
    <t>420KV, 1-PHASE BUS POST INSULATORS (EXCEPT FOR LINE TRAPS)</t>
  </si>
  <si>
    <t>420KV, 1-PHASE BUS POST INSULATORS (FOR LINE TRAPS)</t>
  </si>
  <si>
    <t>420kV,3150A, 50kA, 1sec Single phase 420kV SF6 to Air Bushing</t>
  </si>
  <si>
    <t xml:space="preserve">420kV, 5000 A, 50 kA, SF6 GIS Bus sectionaliser module as perSection-Project, Technical specification </t>
  </si>
  <si>
    <t>Insulating Oil for 63 MVAR, 420kV ,3-phase Shunt Reactor with associated NGR</t>
  </si>
  <si>
    <t>Telecom Equipment at Dhalkebar SS</t>
  </si>
  <si>
    <t>Telecom Equipment at Arun-3 End</t>
  </si>
  <si>
    <t>HVW spray system, Hydrant system and complete U/G &amp; O/G piping and accessories etc. out side the pump house  for 315MVA ,(400/√3)/(220/√3)/33kV, 3-phase  Autotransformer</t>
  </si>
  <si>
    <t xml:space="preserve">Break-up of Type Test Charges for Type Tests to be conducted abroad
</t>
  </si>
  <si>
    <t xml:space="preserve">Break-up of Type Test Charges for Type Tests to be conducted in Nepal. </t>
  </si>
  <si>
    <t xml:space="preserve">Schedule-1a : CIP Prices </t>
  </si>
  <si>
    <r>
      <t xml:space="preserve">Training Charges for Training to be imparted Abroad </t>
    </r>
    <r>
      <rPr>
        <b/>
        <sz val="12"/>
        <rFont val="Bookman Old Style"/>
        <family val="1"/>
      </rPr>
      <t>(in INR)</t>
    </r>
  </si>
  <si>
    <r>
      <t>Training Charges for Training to be imparted in Nepal</t>
    </r>
    <r>
      <rPr>
        <b/>
        <sz val="12"/>
        <rFont val="Bookman Old Style"/>
        <family val="1"/>
      </rPr>
      <t xml:space="preserve"> (in NPR)</t>
    </r>
  </si>
  <si>
    <r>
      <t xml:space="preserve">Break-up of Type Test Charges for Tests to be conducted in Nepal </t>
    </r>
    <r>
      <rPr>
        <b/>
        <sz val="12"/>
        <rFont val="Bookman Old Style"/>
        <family val="1"/>
      </rPr>
      <t>(in NPR)</t>
    </r>
    <r>
      <rPr>
        <sz val="12"/>
        <rFont val="Bookman Old Style"/>
        <family val="1"/>
      </rPr>
      <t xml:space="preserve">
</t>
    </r>
    <r>
      <rPr>
        <b/>
        <i/>
        <sz val="12"/>
        <rFont val="Bookman Old Style"/>
        <family val="1"/>
      </rPr>
      <t>[Total of this Schedule is included in Schedule - 1b above.]</t>
    </r>
  </si>
  <si>
    <r>
      <t xml:space="preserve">Break-up of Type Test Charges for Tests to be conducted abroad </t>
    </r>
    <r>
      <rPr>
        <b/>
        <sz val="12"/>
        <rFont val="Bookman Old Style"/>
        <family val="1"/>
      </rPr>
      <t>(in INR)</t>
    </r>
    <r>
      <rPr>
        <sz val="12"/>
        <rFont val="Bookman Old Style"/>
        <family val="1"/>
      </rPr>
      <t xml:space="preserve">
</t>
    </r>
    <r>
      <rPr>
        <b/>
        <i/>
        <sz val="12"/>
        <rFont val="Bookman Old Style"/>
        <family val="1"/>
      </rPr>
      <t>[Total of this Schedule is included in Schedule - 1a above.]</t>
    </r>
  </si>
  <si>
    <r>
      <t xml:space="preserve">Training Charges for Training to be imparted in Nepal </t>
    </r>
    <r>
      <rPr>
        <b/>
        <sz val="12"/>
        <rFont val="Bookman Old Style"/>
        <family val="1"/>
      </rPr>
      <t>(in NPR)</t>
    </r>
  </si>
  <si>
    <r>
      <t xml:space="preserve">Training Charges for Training to be imparted abroad </t>
    </r>
    <r>
      <rPr>
        <b/>
        <sz val="12"/>
        <rFont val="Bookman Old Style"/>
        <family val="1"/>
      </rPr>
      <t>(in INR)</t>
    </r>
  </si>
  <si>
    <r>
      <t xml:space="preserve">Break-up of Type Test Charges for Tests to be conducted in Nepal  </t>
    </r>
    <r>
      <rPr>
        <b/>
        <sz val="12"/>
        <rFont val="Bookman Old Style"/>
        <family val="1"/>
      </rPr>
      <t>(in NPR)</t>
    </r>
    <r>
      <rPr>
        <sz val="12"/>
        <rFont val="Bookman Old Style"/>
        <family val="1"/>
      </rPr>
      <t xml:space="preserve">
[Total of this Schedule is included in Schedule - 1b above.]</t>
    </r>
  </si>
  <si>
    <t>(8) = (6) X (7)</t>
  </si>
  <si>
    <t>245 kV, 1600A, 40KA, 1-Phase Current Transformer with 120% extended current rating</t>
  </si>
  <si>
    <t>Spares for 420 KV, 80MVAR, Three Phase Shunt Reactor</t>
  </si>
  <si>
    <t>Buchholz relay complete with float and contacts</t>
  </si>
  <si>
    <t>Local WTI with sensing device and contacts</t>
  </si>
  <si>
    <t>Remote WTI with sensing device and contacts</t>
  </si>
  <si>
    <t>Oil temperature indicator (OTI)  with contacts and sensing device</t>
  </si>
  <si>
    <t>420kV Bushing with metal parts and gaskets alongwith lifting tools</t>
  </si>
  <si>
    <t>145kV Bushing with metal parts and gaskets alongwith lifting tools</t>
  </si>
  <si>
    <t>No</t>
  </si>
  <si>
    <t>KL</t>
  </si>
  <si>
    <t>EOT Crane Extension for GIS Building for 400kV GIS station</t>
  </si>
  <si>
    <t xml:space="preserve">Fabrication, galvanising and supply of Standard Pipe Structure - 220kV  CT including nuts, bolts, all type of washers, pack plates, step bolts and gusset plates excluding foundation bolts
</t>
  </si>
  <si>
    <t>Erection of Pipe Structure - 220 kV 1-Phase CT including nuts, bolts, all type of washers, packplates, step bolts and gusset plates excluding foundation bolts</t>
  </si>
  <si>
    <t>400kV, 3150A, 1.0mH , 50kA Line Trap</t>
  </si>
  <si>
    <t>Augmentation of Substation automation System for 400kV Bus Sectionalizer bay as per Technical Specification</t>
  </si>
  <si>
    <t>Augmentation of existing 400kV bus bar protection scheme for 2 Nos.  Bus Sectionalizer Bays as per Technical specification -(with Automation)</t>
  </si>
  <si>
    <t xml:space="preserve">SET </t>
  </si>
  <si>
    <t>Extension of Ventilation System for GIS Hall</t>
  </si>
  <si>
    <t>12C Underground Fiber Optic Cable and associated FO approach cable &amp; patch chord cable required for duplicated overall Current differential protection as per technical specification</t>
  </si>
  <si>
    <t>Note</t>
  </si>
  <si>
    <t>The Taxes and Duties for which rate is indicated above are already included in Bid Prices of respective Schedules. In line with ITB 11.4 (p) in BDS Sectiom-II of the Bidding Documents for the purpose of Evaluation, Total Bid Prices, which are inclusive of Taxes and Duties, quoted by Bidder shall be considered.</t>
  </si>
  <si>
    <t xml:space="preserve">
</t>
  </si>
  <si>
    <t>420kV Gas insulated complete CT of each type and rating with enclosure.</t>
  </si>
  <si>
    <t>Mandatory
Spares-400kV
CVT (AIS)</t>
  </si>
  <si>
    <t>Spare insulating oil to be handed over to SAPDC after commissioning for O&amp;M requirement</t>
  </si>
  <si>
    <t>Insulating Oil for 80 MVAR,420kV ,3-phase Shunt Reactor</t>
  </si>
  <si>
    <t xml:space="preserve">Insulating Oil for 80 MVAR,420kV ,3-phase Shunt Reactor </t>
  </si>
  <si>
    <t xml:space="preserve">Insulating Oil for 80 MVAR, 420kV ,3-phase Shunt Reactor </t>
  </si>
</sst>
</file>

<file path=xl/styles.xml><?xml version="1.0" encoding="utf-8"?>
<styleSheet xmlns="http://schemas.openxmlformats.org/spreadsheetml/2006/main" xmlns:mc="http://schemas.openxmlformats.org/markup-compatibility/2006" xmlns:x14ac="http://schemas.microsoft.com/office/spreadsheetml/2009/9/ac" mc:Ignorable="x14ac">
  <numFmts count="30">
    <numFmt numFmtId="43" formatCode="_(* #,##0.00_);_(* \(#,##0.00\);_(* &quot;-&quot;??_);_(@_)"/>
    <numFmt numFmtId="164" formatCode="_-&quot;£&quot;* #,##0.00_-;\-&quot;£&quot;* #,##0.00_-;_-&quot;£&quot;* &quot;-&quot;??_-;_-@_-"/>
    <numFmt numFmtId="165" formatCode="_-* #,##0.00\ _D_M_-;\-* #,##0.00\ _D_M_-;_-* &quot;-&quot;??\ _D_M_-;_-@_-"/>
    <numFmt numFmtId="166" formatCode="&quot; &quot;@"/>
    <numFmt numFmtId="167" formatCode="#,##0&quot;  &quot;"/>
    <numFmt numFmtId="168" formatCode="0.0"/>
    <numFmt numFmtId="169" formatCode="0.000"/>
    <numFmt numFmtId="170" formatCode="_(* #,##0_);_(* \(#,##0\);_(* &quot;-&quot;??_);_(@_)"/>
    <numFmt numFmtId="171" formatCode="0.0_)"/>
    <numFmt numFmtId="172" formatCode="[$-809]d\ mmmm\ yyyy;@"/>
    <numFmt numFmtId="173" formatCode="[$-409]d\-mmm\-yyyy;@"/>
    <numFmt numFmtId="174" formatCode="dd/mm/yyyy;@"/>
    <numFmt numFmtId="175" formatCode="#,##0.0"/>
    <numFmt numFmtId="176" formatCode="#,##0.000_);\(#,##0.000\)"/>
    <numFmt numFmtId="177" formatCode=";;"/>
    <numFmt numFmtId="178" formatCode="&quot;\&quot;#,##0.00;[Red]\-&quot;\&quot;#,##0.00"/>
    <numFmt numFmtId="179" formatCode="[$-14009]dd\ mmmm\ yyyy;@"/>
    <numFmt numFmtId="180" formatCode="dd\.mm\.yyyy;@"/>
    <numFmt numFmtId="181" formatCode="_(* #,##0.0000_);_(* \(#,##0.0000\);_(* &quot;-&quot;??_);_(@_)"/>
    <numFmt numFmtId="182" formatCode="[$-409]dd\-mmm\-yy;@"/>
    <numFmt numFmtId="183" formatCode="_(* #,##0.0000000000_);_(* \(#,##0.0000000000\);_(* &quot;-&quot;??_);_(@_)"/>
    <numFmt numFmtId="184" formatCode="_-* #,##0\ _D_M_-;\-* #,##0\ _D_M_-;_-* &quot;-&quot;??\ _D_M_-;_-@_-"/>
    <numFmt numFmtId="185" formatCode="_(* #,##0.00000000_);_(* \(#,##0.00000000\);_(* &quot;-&quot;??_);_(@_)"/>
    <numFmt numFmtId="186" formatCode="0.00000000000"/>
    <numFmt numFmtId="187" formatCode="0.000000000000"/>
    <numFmt numFmtId="188" formatCode="_(* #,##0.0000000000000_);_(* \(#,##0.0000000000000\);_(* &quot;-&quot;??_);_(@_)"/>
    <numFmt numFmtId="189" formatCode="#,##0.0000000000"/>
    <numFmt numFmtId="190" formatCode="0.0000000000"/>
    <numFmt numFmtId="191" formatCode="#,##0.00000000"/>
    <numFmt numFmtId="192" formatCode="#,##0.00000000000"/>
  </numFmts>
  <fonts count="82">
    <font>
      <sz val="10"/>
      <name val="Arial"/>
    </font>
    <font>
      <sz val="10"/>
      <name val="Arial"/>
      <family val="2"/>
    </font>
    <font>
      <b/>
      <sz val="11"/>
      <name val="Arial"/>
      <family val="2"/>
    </font>
    <font>
      <sz val="12"/>
      <name val="Book Antiqua"/>
      <family val="1"/>
    </font>
    <font>
      <b/>
      <sz val="12"/>
      <name val="Book Antiqua"/>
      <family val="1"/>
    </font>
    <font>
      <b/>
      <sz val="12"/>
      <color indexed="8"/>
      <name val="Book Antiqua"/>
      <family val="1"/>
    </font>
    <font>
      <b/>
      <sz val="11"/>
      <name val="Book Antiqua"/>
      <family val="1"/>
    </font>
    <font>
      <sz val="11"/>
      <name val="Book Antiqua"/>
      <family val="1"/>
    </font>
    <font>
      <sz val="10"/>
      <name val="Book Antiqua"/>
      <family val="1"/>
    </font>
    <font>
      <sz val="8"/>
      <name val="Arial"/>
      <family val="2"/>
    </font>
    <font>
      <sz val="12"/>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Arial"/>
      <family val="2"/>
    </font>
    <font>
      <b/>
      <sz val="10"/>
      <name val="Arial"/>
      <family val="2"/>
    </font>
    <font>
      <b/>
      <sz val="14"/>
      <color indexed="9"/>
      <name val="Book Antiqua"/>
      <family val="1"/>
    </font>
    <font>
      <sz val="10"/>
      <name val="Arial"/>
      <family val="2"/>
    </font>
    <font>
      <strike/>
      <sz val="11"/>
      <name val="Arial"/>
      <family val="2"/>
    </font>
    <font>
      <b/>
      <u/>
      <sz val="10"/>
      <name val="Arial"/>
      <family val="2"/>
    </font>
    <font>
      <sz val="10"/>
      <name val="Bookman Old Style"/>
      <family val="1"/>
    </font>
    <font>
      <b/>
      <sz val="12"/>
      <name val="Bookman Old Style"/>
      <family val="1"/>
    </font>
    <font>
      <sz val="12"/>
      <name val="Bookman Old Style"/>
      <family val="1"/>
    </font>
    <font>
      <sz val="18"/>
      <name val="Bookman Old Style"/>
      <family val="1"/>
    </font>
    <font>
      <b/>
      <sz val="14"/>
      <name val="Bookman Old Style"/>
      <family val="1"/>
    </font>
    <font>
      <b/>
      <sz val="18"/>
      <name val="Bookman Old Style"/>
      <family val="1"/>
    </font>
    <font>
      <b/>
      <u/>
      <sz val="14"/>
      <name val="Bookman Old Style"/>
      <family val="1"/>
    </font>
    <font>
      <b/>
      <sz val="12"/>
      <color indexed="12"/>
      <name val="Bookman Old Style"/>
      <family val="1"/>
    </font>
    <font>
      <b/>
      <sz val="16"/>
      <color indexed="12"/>
      <name val="Bookman Old Style"/>
      <family val="1"/>
    </font>
    <font>
      <b/>
      <sz val="10"/>
      <name val="Bookman Old Style"/>
      <family val="1"/>
    </font>
    <font>
      <sz val="11"/>
      <color indexed="12"/>
      <name val="Bookman Old Style"/>
      <family val="1"/>
    </font>
    <font>
      <b/>
      <sz val="11"/>
      <name val="Bookman Old Style"/>
      <family val="1"/>
    </font>
    <font>
      <sz val="11"/>
      <name val="Bookman Old Style"/>
      <family val="1"/>
    </font>
    <font>
      <b/>
      <sz val="13"/>
      <name val="Bookman Old Style"/>
      <family val="1"/>
    </font>
    <font>
      <b/>
      <sz val="12"/>
      <color indexed="9"/>
      <name val="Bookman Old Style"/>
      <family val="1"/>
    </font>
    <font>
      <sz val="11"/>
      <color theme="0"/>
      <name val="Bookman Old Style"/>
      <family val="1"/>
    </font>
    <font>
      <sz val="11"/>
      <color rgb="FFFF0000"/>
      <name val="Bookman Old Style"/>
      <family val="1"/>
    </font>
    <font>
      <b/>
      <i/>
      <sz val="11"/>
      <name val="Bookman Old Style"/>
      <family val="1"/>
    </font>
    <font>
      <i/>
      <sz val="11"/>
      <name val="Bookman Old Style"/>
      <family val="1"/>
    </font>
    <font>
      <i/>
      <sz val="11"/>
      <color rgb="FFFF0000"/>
      <name val="Bookman Old Style"/>
      <family val="1"/>
    </font>
    <font>
      <b/>
      <sz val="13"/>
      <color rgb="FFFF0000"/>
      <name val="Bookman Old Style"/>
      <family val="1"/>
    </font>
    <font>
      <sz val="12"/>
      <color theme="0"/>
      <name val="Bookman Old Style"/>
      <family val="1"/>
    </font>
    <font>
      <b/>
      <i/>
      <sz val="12"/>
      <name val="Bookman Old Style"/>
      <family val="1"/>
    </font>
    <font>
      <i/>
      <sz val="12"/>
      <name val="Bookman Old Style"/>
      <family val="1"/>
    </font>
    <font>
      <sz val="13"/>
      <name val="Bookman Old Style"/>
      <family val="1"/>
    </font>
    <font>
      <sz val="12"/>
      <color indexed="10"/>
      <name val="Bookman Old Style"/>
      <family val="1"/>
    </font>
    <font>
      <b/>
      <vertAlign val="superscript"/>
      <sz val="12"/>
      <name val="Bookman Old Style"/>
      <family val="1"/>
    </font>
    <font>
      <sz val="12"/>
      <color indexed="9"/>
      <name val="Bookman Old Style"/>
      <family val="1"/>
    </font>
    <font>
      <i/>
      <sz val="10"/>
      <name val="Bookman Old Style"/>
      <family val="1"/>
    </font>
    <font>
      <sz val="14"/>
      <name val="Bookman Old Style"/>
      <family val="1"/>
    </font>
    <font>
      <b/>
      <i/>
      <sz val="10"/>
      <name val="Bookman Old Style"/>
      <family val="1"/>
    </font>
    <font>
      <b/>
      <u/>
      <sz val="12"/>
      <name val="Bookman Old Style"/>
      <family val="1"/>
    </font>
    <font>
      <b/>
      <sz val="10"/>
      <name val="Book Antiqua"/>
      <family val="1"/>
    </font>
    <font>
      <sz val="12"/>
      <color indexed="8"/>
      <name val="Book Antiqua"/>
      <family val="1"/>
    </font>
    <font>
      <b/>
      <i/>
      <sz val="12"/>
      <name val="Book Antiqua"/>
      <family val="1"/>
    </font>
    <font>
      <sz val="12"/>
      <color theme="1"/>
      <name val="Book Antiqua"/>
      <family val="1"/>
    </font>
    <font>
      <b/>
      <sz val="12"/>
      <color rgb="FF0070C0"/>
      <name val="Bookman Old Style"/>
      <family val="1"/>
    </font>
    <font>
      <b/>
      <sz val="36"/>
      <name val="Bookman Old Style"/>
      <family val="1"/>
    </font>
    <font>
      <sz val="13"/>
      <name val="Book Antiqua"/>
      <family val="1"/>
    </font>
    <font>
      <b/>
      <sz val="14"/>
      <name val="Book Antiqua"/>
      <family val="1"/>
    </font>
  </fonts>
  <fills count="36">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solid">
        <fgColor indexed="22"/>
        <bgColor indexed="64"/>
      </patternFill>
    </fill>
    <fill>
      <patternFill patternType="solid">
        <fgColor indexed="42"/>
        <bgColor indexed="64"/>
      </patternFill>
    </fill>
    <fill>
      <patternFill patternType="solid">
        <fgColor indexed="44"/>
        <bgColor indexed="64"/>
      </patternFill>
    </fill>
    <fill>
      <patternFill patternType="solid">
        <fgColor indexed="45"/>
        <bgColor indexed="64"/>
      </patternFill>
    </fill>
    <fill>
      <patternFill patternType="solid">
        <fgColor indexed="8"/>
        <bgColor indexed="64"/>
      </patternFill>
    </fill>
    <fill>
      <patternFill patternType="solid">
        <fgColor indexed="12"/>
        <bgColor indexed="64"/>
      </patternFill>
    </fill>
    <fill>
      <patternFill patternType="solid">
        <fgColor theme="0"/>
        <bgColor indexed="64"/>
      </patternFill>
    </fill>
    <fill>
      <patternFill patternType="solid">
        <fgColor rgb="FF8EFCB3"/>
        <bgColor indexed="64"/>
      </patternFill>
    </fill>
    <fill>
      <patternFill patternType="solid">
        <fgColor rgb="FFFFFF99"/>
        <bgColor indexed="64"/>
      </patternFill>
    </fill>
    <fill>
      <patternFill patternType="solid">
        <fgColor rgb="FF99FFCC"/>
        <bgColor indexed="64"/>
      </patternFill>
    </fill>
    <fill>
      <patternFill patternType="solid">
        <fgColor theme="5" tint="0.59996337778862885"/>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rgb="FFFFFF00"/>
        <bgColor indexed="64"/>
      </patternFill>
    </fill>
    <fill>
      <patternFill patternType="solid">
        <fgColor rgb="FFCCFFCC"/>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8"/>
        <bgColor indexed="64"/>
      </patternFill>
    </fill>
  </fills>
  <borders count="10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hair">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8"/>
      </right>
      <top style="medium">
        <color indexed="64"/>
      </top>
      <bottom/>
      <diagonal/>
    </border>
    <border>
      <left style="thin">
        <color indexed="8"/>
      </left>
      <right style="thin">
        <color indexed="8"/>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style="thin">
        <color indexed="64"/>
      </left>
      <right/>
      <top style="hair">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hair">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8"/>
      </right>
      <top/>
      <bottom/>
      <diagonal/>
    </border>
    <border>
      <left style="thin">
        <color indexed="8"/>
      </left>
      <right style="thin">
        <color indexed="8"/>
      </right>
      <top/>
      <bottom/>
      <diagonal/>
    </border>
    <border>
      <left style="thin">
        <color indexed="8"/>
      </left>
      <right/>
      <top style="medium">
        <color indexed="64"/>
      </top>
      <bottom/>
      <diagonal/>
    </border>
    <border>
      <left style="thin">
        <color indexed="8"/>
      </left>
      <right/>
      <top/>
      <bottom/>
      <diagonal/>
    </border>
    <border>
      <left style="medium">
        <color indexed="64"/>
      </left>
      <right/>
      <top style="thin">
        <color indexed="64"/>
      </top>
      <bottom/>
      <diagonal/>
    </border>
  </borders>
  <cellStyleXfs count="118">
    <xf numFmtId="0" fontId="0"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3"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6" borderId="0" applyNumberFormat="0" applyBorder="0" applyAlignment="0" applyProtection="0"/>
    <xf numFmtId="0" fontId="12" fillId="4" borderId="0" applyNumberFormat="0" applyBorder="0" applyAlignment="0" applyProtection="0"/>
    <xf numFmtId="0" fontId="13" fillId="6"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8" borderId="0" applyNumberFormat="0" applyBorder="0" applyAlignment="0" applyProtection="0"/>
    <xf numFmtId="0" fontId="13" fillId="6" borderId="0" applyNumberFormat="0" applyBorder="0" applyAlignment="0" applyProtection="0"/>
    <xf numFmtId="0" fontId="13" fillId="3" borderId="0" applyNumberFormat="0" applyBorder="0" applyAlignment="0" applyProtection="0"/>
    <xf numFmtId="9" fontId="28" fillId="0" borderId="0"/>
    <xf numFmtId="0" fontId="13" fillId="11"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164" fontId="1" fillId="0" borderId="0" applyFont="0" applyFill="0" applyBorder="0" applyAlignment="0" applyProtection="0"/>
    <xf numFmtId="171" fontId="1" fillId="0" borderId="0" applyFont="0" applyFill="0" applyBorder="0" applyAlignment="0" applyProtection="0"/>
    <xf numFmtId="176" fontId="1" fillId="0" borderId="0" applyFont="0" applyFill="0" applyBorder="0" applyAlignment="0" applyProtection="0"/>
    <xf numFmtId="177" fontId="1" fillId="0" borderId="0" applyFont="0" applyFill="0" applyBorder="0" applyAlignment="0" applyProtection="0"/>
    <xf numFmtId="0" fontId="14" fillId="15" borderId="0" applyNumberFormat="0" applyBorder="0" applyAlignment="0" applyProtection="0"/>
    <xf numFmtId="0" fontId="29" fillId="0" borderId="0"/>
    <xf numFmtId="0" fontId="15" fillId="16" borderId="1" applyNumberFormat="0" applyAlignment="0" applyProtection="0"/>
    <xf numFmtId="0" fontId="16" fillId="17" borderId="2" applyNumberFormat="0" applyAlignment="0" applyProtection="0"/>
    <xf numFmtId="165" fontId="1" fillId="0" borderId="0" applyFont="0" applyFill="0" applyBorder="0" applyAlignment="0" applyProtection="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0" fontId="17" fillId="0" borderId="0" applyNumberFormat="0" applyFill="0" applyBorder="0" applyAlignment="0" applyProtection="0"/>
    <xf numFmtId="175" fontId="30" fillId="0" borderId="3">
      <alignment horizontal="right"/>
    </xf>
    <xf numFmtId="0" fontId="18" fillId="6" borderId="0" applyNumberFormat="0" applyBorder="0" applyAlignment="0" applyProtection="0"/>
    <xf numFmtId="0" fontId="11" fillId="0" borderId="4" applyNumberFormat="0" applyAlignment="0" applyProtection="0">
      <alignment horizontal="left" vertical="center"/>
    </xf>
    <xf numFmtId="0" fontId="11" fillId="0" borderId="5">
      <alignment horizontal="left" vertical="center"/>
    </xf>
    <xf numFmtId="0" fontId="19" fillId="0" borderId="6" applyNumberFormat="0" applyFill="0" applyAlignment="0" applyProtection="0"/>
    <xf numFmtId="0" fontId="20" fillId="0" borderId="7" applyNumberFormat="0" applyFill="0" applyAlignment="0" applyProtection="0"/>
    <xf numFmtId="0" fontId="21" fillId="0" borderId="8" applyNumberFormat="0" applyFill="0" applyAlignment="0" applyProtection="0"/>
    <xf numFmtId="0" fontId="21" fillId="0" borderId="0" applyNumberFormat="0" applyFill="0" applyBorder="0" applyAlignment="0" applyProtection="0"/>
    <xf numFmtId="0" fontId="31" fillId="0" borderId="0" applyNumberFormat="0" applyFill="0" applyBorder="0" applyAlignment="0" applyProtection="0">
      <alignment vertical="top"/>
      <protection locked="0"/>
    </xf>
    <xf numFmtId="0" fontId="22" fillId="7" borderId="1" applyNumberFormat="0" applyAlignment="0" applyProtection="0"/>
    <xf numFmtId="0" fontId="23" fillId="0" borderId="9" applyNumberFormat="0" applyFill="0" applyAlignment="0" applyProtection="0"/>
    <xf numFmtId="0" fontId="24" fillId="7" borderId="0" applyNumberFormat="0" applyBorder="0" applyAlignment="0" applyProtection="0"/>
    <xf numFmtId="37" fontId="32" fillId="0" borderId="0"/>
    <xf numFmtId="169" fontId="1" fillId="0" borderId="0"/>
    <xf numFmtId="0" fontId="1" fillId="0" borderId="0"/>
    <xf numFmtId="0" fontId="1" fillId="0" borderId="0"/>
    <xf numFmtId="0" fontId="1" fillId="0" borderId="0"/>
    <xf numFmtId="0" fontId="7" fillId="0" borderId="0"/>
    <xf numFmtId="0" fontId="7" fillId="0" borderId="0"/>
    <xf numFmtId="0" fontId="1" fillId="0" borderId="0"/>
    <xf numFmtId="0" fontId="12" fillId="0" borderId="0"/>
    <xf numFmtId="0" fontId="1" fillId="0" borderId="0"/>
    <xf numFmtId="0" fontId="1" fillId="0" borderId="0"/>
    <xf numFmtId="0" fontId="1" fillId="0" borderId="0"/>
    <xf numFmtId="0" fontId="1" fillId="0" borderId="0"/>
    <xf numFmtId="0" fontId="7" fillId="0" borderId="0"/>
    <xf numFmtId="0" fontId="8" fillId="0" borderId="0"/>
    <xf numFmtId="0" fontId="8" fillId="0" borderId="0"/>
    <xf numFmtId="0" fontId="7" fillId="0" borderId="0"/>
    <xf numFmtId="0" fontId="8" fillId="0" borderId="0"/>
    <xf numFmtId="0" fontId="1" fillId="0" borderId="0"/>
    <xf numFmtId="0" fontId="1" fillId="0" borderId="0" applyNumberFormat="0" applyFill="0" applyBorder="0" applyProtection="0">
      <alignment vertical="top"/>
    </xf>
    <xf numFmtId="0" fontId="1" fillId="0" borderId="0" applyNumberFormat="0" applyFont="0" applyFill="0" applyBorder="0" applyAlignment="0" applyProtection="0">
      <alignment vertical="top"/>
    </xf>
    <xf numFmtId="0" fontId="1" fillId="0" borderId="0"/>
    <xf numFmtId="0" fontId="1" fillId="0" borderId="0"/>
    <xf numFmtId="0" fontId="1" fillId="0" borderId="0"/>
    <xf numFmtId="0" fontId="7" fillId="0" borderId="0"/>
    <xf numFmtId="0" fontId="7" fillId="0" borderId="0"/>
    <xf numFmtId="0" fontId="1" fillId="0" borderId="0"/>
    <xf numFmtId="0" fontId="1" fillId="0" borderId="0"/>
    <xf numFmtId="0" fontId="1" fillId="4" borderId="10" applyNumberFormat="0" applyFont="0" applyAlignment="0" applyProtection="0"/>
    <xf numFmtId="0" fontId="36" fillId="4" borderId="10" applyNumberFormat="0" applyFont="0" applyAlignment="0" applyProtection="0"/>
    <xf numFmtId="0" fontId="25" fillId="16" borderId="11" applyNumberFormat="0" applyAlignment="0" applyProtection="0"/>
    <xf numFmtId="9" fontId="1" fillId="0" borderId="0" applyFont="0" applyFill="0" applyBorder="0" applyAlignment="0" applyProtection="0"/>
    <xf numFmtId="0" fontId="33" fillId="0" borderId="0" applyFont="0"/>
    <xf numFmtId="0" fontId="34" fillId="0" borderId="0" applyNumberFormat="0" applyFill="0" applyBorder="0" applyAlignment="0" applyProtection="0">
      <alignment vertical="top"/>
      <protection locked="0"/>
    </xf>
    <xf numFmtId="0" fontId="35" fillId="0" borderId="0"/>
    <xf numFmtId="0" fontId="26" fillId="0" borderId="0" applyNumberFormat="0" applyFill="0" applyBorder="0" applyAlignment="0" applyProtection="0"/>
    <xf numFmtId="0" fontId="27" fillId="0" borderId="12" applyNumberFormat="0" applyFill="0" applyAlignment="0" applyProtection="0"/>
    <xf numFmtId="0" fontId="23" fillId="0" borderId="0" applyNumberForma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 borderId="10" applyNumberFormat="0" applyFont="0" applyAlignment="0" applyProtection="0"/>
    <xf numFmtId="0" fontId="8" fillId="0" borderId="0"/>
    <xf numFmtId="0" fontId="1"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cellStyleXfs>
  <cellXfs count="1485">
    <xf numFmtId="0" fontId="0" fillId="0" borderId="0" xfId="0"/>
    <xf numFmtId="0" fontId="3" fillId="0" borderId="0" xfId="0" applyFont="1" applyProtection="1"/>
    <xf numFmtId="0" fontId="3" fillId="0" borderId="0" xfId="0" applyFont="1" applyBorder="1" applyAlignment="1" applyProtection="1">
      <alignment vertical="top"/>
    </xf>
    <xf numFmtId="0" fontId="3" fillId="0" borderId="0" xfId="0" applyFont="1" applyAlignment="1" applyProtection="1">
      <alignment horizontal="left"/>
    </xf>
    <xf numFmtId="174" fontId="4" fillId="0" borderId="0" xfId="0" applyNumberFormat="1" applyFont="1" applyFill="1" applyBorder="1" applyAlignment="1" applyProtection="1">
      <alignment horizontal="left" vertical="top" wrapText="1"/>
    </xf>
    <xf numFmtId="0" fontId="3" fillId="0" borderId="0" xfId="0" applyFont="1" applyAlignment="1" applyProtection="1">
      <alignment vertical="top" wrapText="1"/>
    </xf>
    <xf numFmtId="0" fontId="3" fillId="0" borderId="0" xfId="82" applyFont="1" applyAlignment="1" applyProtection="1">
      <alignment horizontal="center"/>
    </xf>
    <xf numFmtId="0" fontId="3" fillId="0" borderId="0" xfId="0" applyFont="1" applyAlignment="1" applyProtection="1">
      <alignment horizontal="center" vertical="top"/>
    </xf>
    <xf numFmtId="0" fontId="3" fillId="0" borderId="0" xfId="0" applyFont="1" applyAlignment="1" applyProtection="1">
      <alignment horizontal="center" vertical="top" wrapText="1"/>
    </xf>
    <xf numFmtId="0" fontId="3" fillId="0" borderId="0" xfId="0" applyFont="1" applyAlignment="1" applyProtection="1">
      <alignment horizontal="right" vertical="top" wrapText="1"/>
    </xf>
    <xf numFmtId="0" fontId="4" fillId="0" borderId="0" xfId="82" applyFont="1" applyFill="1" applyAlignment="1" applyProtection="1">
      <alignment horizontal="left" vertical="top" wrapText="1"/>
    </xf>
    <xf numFmtId="0" fontId="4" fillId="0" borderId="0" xfId="0" applyFont="1" applyAlignment="1" applyProtection="1">
      <alignment horizontal="center" vertical="top" wrapText="1"/>
    </xf>
    <xf numFmtId="49" fontId="3" fillId="0" borderId="0" xfId="0" applyNumberFormat="1" applyFont="1" applyAlignment="1" applyProtection="1">
      <alignment vertical="top"/>
    </xf>
    <xf numFmtId="172" fontId="4" fillId="0" borderId="0" xfId="0" quotePrefix="1" applyNumberFormat="1" applyFont="1" applyAlignment="1" applyProtection="1">
      <alignment horizontal="left" vertical="top" wrapText="1"/>
    </xf>
    <xf numFmtId="0" fontId="4" fillId="0" borderId="0" xfId="0" quotePrefix="1" applyFont="1" applyBorder="1" applyAlignment="1" applyProtection="1">
      <alignment horizontal="center" vertical="top"/>
    </xf>
    <xf numFmtId="0" fontId="4" fillId="0" borderId="0" xfId="0" applyFont="1" applyFill="1" applyBorder="1" applyAlignment="1" applyProtection="1">
      <alignment vertical="center" wrapText="1"/>
    </xf>
    <xf numFmtId="0" fontId="4" fillId="18" borderId="53" xfId="0" applyFont="1" applyFill="1" applyBorder="1" applyAlignment="1" applyProtection="1">
      <alignment horizontal="center" vertical="top"/>
    </xf>
    <xf numFmtId="0" fontId="4" fillId="0" borderId="0" xfId="82" applyFont="1" applyFill="1" applyBorder="1" applyAlignment="1" applyProtection="1">
      <alignment horizontal="left" vertical="center"/>
      <protection hidden="1"/>
    </xf>
    <xf numFmtId="0" fontId="4" fillId="0" borderId="0" xfId="82" applyFont="1" applyFill="1" applyBorder="1" applyAlignment="1" applyProtection="1">
      <alignment horizontal="center" vertical="center"/>
      <protection hidden="1"/>
    </xf>
    <xf numFmtId="0" fontId="7" fillId="0" borderId="0" xfId="72" applyAlignment="1" applyProtection="1">
      <alignment horizontal="center" vertical="center" wrapText="1"/>
      <protection hidden="1"/>
    </xf>
    <xf numFmtId="0" fontId="7" fillId="0" borderId="0" xfId="72" applyAlignment="1" applyProtection="1">
      <alignment vertical="center" wrapText="1"/>
      <protection hidden="1"/>
    </xf>
    <xf numFmtId="0" fontId="7" fillId="0" borderId="0" xfId="72" applyProtection="1">
      <protection hidden="1"/>
    </xf>
    <xf numFmtId="0" fontId="6" fillId="0" borderId="13" xfId="72" applyFont="1" applyBorder="1" applyAlignment="1" applyProtection="1">
      <alignment horizontal="center" vertical="center" wrapText="1"/>
      <protection hidden="1"/>
    </xf>
    <xf numFmtId="0" fontId="6" fillId="0" borderId="13" xfId="72" applyFont="1" applyBorder="1" applyAlignment="1" applyProtection="1">
      <alignment vertical="center" wrapText="1"/>
      <protection hidden="1"/>
    </xf>
    <xf numFmtId="0" fontId="6" fillId="0" borderId="13" xfId="72" quotePrefix="1" applyFont="1" applyBorder="1" applyAlignment="1" applyProtection="1">
      <alignment horizontal="center" vertical="center"/>
      <protection hidden="1"/>
    </xf>
    <xf numFmtId="0" fontId="6" fillId="0" borderId="0" xfId="72" quotePrefix="1" applyFont="1" applyAlignment="1" applyProtection="1">
      <alignment horizontal="center" vertical="center"/>
      <protection hidden="1"/>
    </xf>
    <xf numFmtId="0" fontId="7" fillId="0" borderId="13" xfId="72" applyBorder="1" applyAlignment="1" applyProtection="1">
      <alignment horizontal="center" vertical="center"/>
      <protection hidden="1"/>
    </xf>
    <xf numFmtId="0" fontId="7" fillId="19" borderId="13" xfId="72" applyFill="1" applyBorder="1" applyAlignment="1" applyProtection="1">
      <alignment vertical="center"/>
      <protection locked="0"/>
    </xf>
    <xf numFmtId="2" fontId="7" fillId="19" borderId="13" xfId="72" applyNumberFormat="1" applyFill="1" applyBorder="1" applyAlignment="1" applyProtection="1">
      <alignment vertical="center"/>
      <protection locked="0"/>
    </xf>
    <xf numFmtId="10" fontId="7" fillId="19" borderId="13" xfId="72" applyNumberFormat="1" applyFill="1" applyBorder="1" applyAlignment="1" applyProtection="1">
      <alignment vertical="center"/>
      <protection locked="0"/>
    </xf>
    <xf numFmtId="0" fontId="7" fillId="0" borderId="13" xfId="72" applyBorder="1" applyAlignment="1" applyProtection="1">
      <alignment vertical="center"/>
      <protection hidden="1"/>
    </xf>
    <xf numFmtId="0" fontId="6" fillId="0" borderId="13" xfId="72" applyFont="1" applyBorder="1" applyAlignment="1" applyProtection="1">
      <alignment horizontal="center" vertical="center"/>
      <protection hidden="1"/>
    </xf>
    <xf numFmtId="0" fontId="6" fillId="0" borderId="13" xfId="72" applyFont="1" applyBorder="1" applyAlignment="1" applyProtection="1">
      <alignment vertical="center"/>
      <protection hidden="1"/>
    </xf>
    <xf numFmtId="0" fontId="6" fillId="0" borderId="0" xfId="72" applyFont="1" applyProtection="1">
      <protection hidden="1"/>
    </xf>
    <xf numFmtId="0" fontId="7" fillId="0" borderId="0" xfId="72" applyAlignment="1" applyProtection="1">
      <alignment horizontal="center" vertical="center"/>
      <protection hidden="1"/>
    </xf>
    <xf numFmtId="0" fontId="7" fillId="0" borderId="0" xfId="72" applyAlignment="1" applyProtection="1">
      <alignment vertical="center"/>
      <protection hidden="1"/>
    </xf>
    <xf numFmtId="0" fontId="4" fillId="0" borderId="0" xfId="0" applyFont="1" applyAlignment="1" applyProtection="1">
      <alignment horizontal="right" vertical="top"/>
    </xf>
    <xf numFmtId="0" fontId="7" fillId="0" borderId="0" xfId="72"/>
    <xf numFmtId="0" fontId="1" fillId="0" borderId="0" xfId="61" applyProtection="1">
      <protection hidden="1"/>
    </xf>
    <xf numFmtId="0" fontId="1" fillId="0" borderId="62" xfId="61" applyBorder="1" applyProtection="1">
      <protection hidden="1"/>
    </xf>
    <xf numFmtId="0" fontId="1" fillId="0" borderId="67" xfId="61" applyBorder="1" applyProtection="1">
      <protection hidden="1"/>
    </xf>
    <xf numFmtId="0" fontId="1" fillId="0" borderId="68" xfId="61" applyBorder="1" applyProtection="1">
      <protection hidden="1"/>
    </xf>
    <xf numFmtId="0" fontId="1" fillId="0" borderId="17" xfId="61" applyBorder="1" applyProtection="1">
      <protection hidden="1"/>
    </xf>
    <xf numFmtId="0" fontId="1" fillId="0" borderId="0" xfId="61" applyBorder="1" applyProtection="1">
      <protection hidden="1"/>
    </xf>
    <xf numFmtId="0" fontId="1" fillId="0" borderId="18" xfId="61" applyBorder="1" applyProtection="1">
      <protection hidden="1"/>
    </xf>
    <xf numFmtId="0" fontId="37" fillId="0" borderId="0" xfId="61" applyFont="1" applyAlignment="1" applyProtection="1">
      <alignment horizontal="center"/>
      <protection hidden="1"/>
    </xf>
    <xf numFmtId="0" fontId="1" fillId="0" borderId="0" xfId="77" applyBorder="1" applyAlignment="1" applyProtection="1">
      <alignment vertical="center"/>
      <protection hidden="1"/>
    </xf>
    <xf numFmtId="0" fontId="1" fillId="0" borderId="18" xfId="77" applyBorder="1" applyAlignment="1" applyProtection="1">
      <alignment vertical="center"/>
      <protection hidden="1"/>
    </xf>
    <xf numFmtId="0" fontId="1" fillId="0" borderId="0" xfId="77" applyAlignment="1" applyProtection="1">
      <alignment vertical="center"/>
      <protection hidden="1"/>
    </xf>
    <xf numFmtId="0" fontId="1" fillId="0" borderId="17" xfId="77" applyFont="1" applyFill="1" applyBorder="1" applyAlignment="1" applyProtection="1">
      <alignment vertical="center"/>
      <protection hidden="1"/>
    </xf>
    <xf numFmtId="0" fontId="1" fillId="0" borderId="0" xfId="77" applyBorder="1" applyProtection="1">
      <protection hidden="1"/>
    </xf>
    <xf numFmtId="0" fontId="1" fillId="0" borderId="18" xfId="77" applyBorder="1" applyProtection="1">
      <protection hidden="1"/>
    </xf>
    <xf numFmtId="0" fontId="1" fillId="0" borderId="0" xfId="77" applyProtection="1">
      <protection hidden="1"/>
    </xf>
    <xf numFmtId="0" fontId="1" fillId="0" borderId="0" xfId="77" applyFont="1" applyFill="1" applyBorder="1" applyAlignment="1" applyProtection="1">
      <alignment vertical="center"/>
      <protection hidden="1"/>
    </xf>
    <xf numFmtId="0" fontId="1" fillId="0" borderId="17" xfId="77" applyFont="1" applyFill="1" applyBorder="1" applyAlignment="1" applyProtection="1">
      <alignment horizontal="center" vertical="center"/>
      <protection hidden="1"/>
    </xf>
    <xf numFmtId="0" fontId="1" fillId="0" borderId="18" xfId="77" applyFont="1" applyFill="1" applyBorder="1" applyAlignment="1" applyProtection="1">
      <alignment horizontal="left" vertical="center"/>
      <protection hidden="1"/>
    </xf>
    <xf numFmtId="0" fontId="1" fillId="0" borderId="44" xfId="61" applyBorder="1" applyProtection="1">
      <protection hidden="1"/>
    </xf>
    <xf numFmtId="0" fontId="1" fillId="0" borderId="14" xfId="61" applyBorder="1" applyProtection="1">
      <protection hidden="1"/>
    </xf>
    <xf numFmtId="0" fontId="1" fillId="0" borderId="15" xfId="61" applyBorder="1" applyProtection="1">
      <protection hidden="1"/>
    </xf>
    <xf numFmtId="0" fontId="1" fillId="0" borderId="0" xfId="77" applyBorder="1" applyAlignment="1" applyProtection="1">
      <alignment horizontal="left"/>
      <protection hidden="1"/>
    </xf>
    <xf numFmtId="0" fontId="1" fillId="0" borderId="17" xfId="77" applyBorder="1" applyAlignment="1" applyProtection="1">
      <alignment horizontal="center"/>
      <protection hidden="1"/>
    </xf>
    <xf numFmtId="0" fontId="1" fillId="0" borderId="17" xfId="77" applyBorder="1" applyProtection="1">
      <protection hidden="1"/>
    </xf>
    <xf numFmtId="0" fontId="1" fillId="0" borderId="17" xfId="86" applyBorder="1" applyAlignment="1" applyProtection="1">
      <alignment horizontal="center"/>
      <protection hidden="1"/>
    </xf>
    <xf numFmtId="0" fontId="1" fillId="0" borderId="0" xfId="86" applyFont="1" applyBorder="1" applyProtection="1">
      <protection hidden="1"/>
    </xf>
    <xf numFmtId="0" fontId="1" fillId="0" borderId="16" xfId="61" applyBorder="1" applyProtection="1">
      <protection hidden="1"/>
    </xf>
    <xf numFmtId="0" fontId="1" fillId="0" borderId="0" xfId="86" applyBorder="1" applyProtection="1">
      <protection hidden="1"/>
    </xf>
    <xf numFmtId="0" fontId="1" fillId="0" borderId="69" xfId="86" applyBorder="1" applyAlignment="1" applyProtection="1">
      <alignment horizontal="center"/>
      <protection hidden="1"/>
    </xf>
    <xf numFmtId="0" fontId="1" fillId="0" borderId="48" xfId="86" applyBorder="1" applyProtection="1">
      <protection hidden="1"/>
    </xf>
    <xf numFmtId="0" fontId="1" fillId="0" borderId="48" xfId="77" applyBorder="1" applyProtection="1">
      <protection hidden="1"/>
    </xf>
    <xf numFmtId="0" fontId="1" fillId="0" borderId="70" xfId="77" applyBorder="1" applyProtection="1">
      <protection hidden="1"/>
    </xf>
    <xf numFmtId="0" fontId="41" fillId="0" borderId="0" xfId="61" applyFont="1" applyProtection="1">
      <protection hidden="1"/>
    </xf>
    <xf numFmtId="0" fontId="3" fillId="0" borderId="0" xfId="0" applyFont="1" applyAlignment="1" applyProtection="1">
      <alignment vertical="top"/>
    </xf>
    <xf numFmtId="0" fontId="4" fillId="0" borderId="25" xfId="0" applyFont="1" applyBorder="1" applyAlignment="1" applyProtection="1">
      <alignment vertical="top" wrapText="1"/>
    </xf>
    <xf numFmtId="0" fontId="42" fillId="0" borderId="13" xfId="80" applyFont="1" applyBorder="1" applyAlignment="1" applyProtection="1">
      <alignment vertical="center"/>
      <protection hidden="1"/>
    </xf>
    <xf numFmtId="0" fontId="43" fillId="0" borderId="13" xfId="80" applyFont="1" applyBorder="1" applyAlignment="1" applyProtection="1">
      <alignment vertical="center"/>
      <protection hidden="1"/>
    </xf>
    <xf numFmtId="0" fontId="44" fillId="0" borderId="0" xfId="80" applyFont="1" applyBorder="1" applyAlignment="1" applyProtection="1">
      <alignment vertical="center"/>
      <protection hidden="1"/>
    </xf>
    <xf numFmtId="0" fontId="44" fillId="0" borderId="0" xfId="80" applyFont="1" applyAlignment="1" applyProtection="1">
      <alignment vertical="center"/>
      <protection hidden="1"/>
    </xf>
    <xf numFmtId="0" fontId="44" fillId="0" borderId="0" xfId="80" applyFont="1" applyProtection="1">
      <protection hidden="1"/>
    </xf>
    <xf numFmtId="0" fontId="42" fillId="0" borderId="0" xfId="80" applyFont="1" applyProtection="1">
      <protection hidden="1"/>
    </xf>
    <xf numFmtId="0" fontId="43" fillId="0" borderId="0" xfId="80" quotePrefix="1" applyFont="1" applyAlignment="1" applyProtection="1">
      <alignment vertical="center"/>
      <protection hidden="1"/>
    </xf>
    <xf numFmtId="0" fontId="42" fillId="0" borderId="0" xfId="80" applyFont="1" applyAlignment="1" applyProtection="1">
      <alignment vertical="center"/>
      <protection hidden="1"/>
    </xf>
    <xf numFmtId="0" fontId="49" fillId="0" borderId="21" xfId="80" applyFont="1" applyBorder="1" applyAlignment="1" applyProtection="1">
      <alignment horizontal="center" vertical="top"/>
      <protection hidden="1"/>
    </xf>
    <xf numFmtId="0" fontId="44" fillId="0" borderId="22" xfId="80" applyFont="1" applyBorder="1" applyAlignment="1" applyProtection="1">
      <alignment vertical="center"/>
      <protection hidden="1"/>
    </xf>
    <xf numFmtId="0" fontId="44" fillId="0" borderId="23" xfId="80" applyFont="1" applyBorder="1" applyAlignment="1" applyProtection="1">
      <alignment vertical="center"/>
      <protection hidden="1"/>
    </xf>
    <xf numFmtId="0" fontId="44" fillId="0" borderId="24" xfId="80" applyFont="1" applyBorder="1" applyAlignment="1" applyProtection="1">
      <alignment vertical="center"/>
      <protection hidden="1"/>
    </xf>
    <xf numFmtId="0" fontId="44" fillId="0" borderId="25" xfId="80" applyFont="1" applyBorder="1" applyAlignment="1" applyProtection="1">
      <alignment vertical="center"/>
      <protection hidden="1"/>
    </xf>
    <xf numFmtId="0" fontId="44" fillId="0" borderId="26" xfId="80" applyFont="1" applyBorder="1" applyAlignment="1" applyProtection="1">
      <alignment vertical="center"/>
      <protection hidden="1"/>
    </xf>
    <xf numFmtId="0" fontId="51" fillId="0" borderId="23" xfId="80" applyFont="1" applyBorder="1" applyAlignment="1" applyProtection="1">
      <alignment vertical="center"/>
      <protection hidden="1"/>
    </xf>
    <xf numFmtId="0" fontId="42" fillId="0" borderId="23" xfId="80" applyFont="1" applyBorder="1" applyAlignment="1" applyProtection="1">
      <alignment vertical="center"/>
      <protection hidden="1"/>
    </xf>
    <xf numFmtId="0" fontId="50" fillId="0" borderId="0" xfId="80" applyFont="1" applyBorder="1" applyAlignment="1" applyProtection="1">
      <alignment vertical="center"/>
      <protection hidden="1"/>
    </xf>
    <xf numFmtId="0" fontId="42" fillId="0" borderId="26" xfId="80" applyFont="1" applyBorder="1" applyAlignment="1" applyProtection="1">
      <alignment vertical="center"/>
      <protection hidden="1"/>
    </xf>
    <xf numFmtId="0" fontId="44" fillId="0" borderId="27" xfId="80" applyFont="1" applyBorder="1" applyAlignment="1" applyProtection="1">
      <alignment vertical="center"/>
      <protection hidden="1"/>
    </xf>
    <xf numFmtId="0" fontId="54" fillId="0" borderId="0" xfId="61" applyFont="1" applyProtection="1">
      <protection hidden="1"/>
    </xf>
    <xf numFmtId="0" fontId="42" fillId="0" borderId="0" xfId="0" applyFont="1"/>
    <xf numFmtId="0" fontId="54" fillId="0" borderId="17" xfId="61" applyFont="1" applyBorder="1" applyProtection="1">
      <protection hidden="1"/>
    </xf>
    <xf numFmtId="0" fontId="54" fillId="0" borderId="0" xfId="61" applyFont="1" applyBorder="1" applyProtection="1">
      <protection hidden="1"/>
    </xf>
    <xf numFmtId="0" fontId="54" fillId="0" borderId="18" xfId="61" applyFont="1" applyBorder="1" applyProtection="1">
      <protection hidden="1"/>
    </xf>
    <xf numFmtId="0" fontId="53" fillId="0" borderId="17" xfId="61" applyFont="1" applyBorder="1" applyAlignment="1" applyProtection="1">
      <alignment horizontal="center" vertical="top" wrapText="1"/>
      <protection hidden="1"/>
    </xf>
    <xf numFmtId="0" fontId="54" fillId="0" borderId="0" xfId="61" applyFont="1" applyAlignment="1" applyProtection="1">
      <alignment vertical="top" wrapText="1"/>
      <protection hidden="1"/>
    </xf>
    <xf numFmtId="0" fontId="54" fillId="0" borderId="17" xfId="61" applyFont="1" applyBorder="1" applyAlignment="1" applyProtection="1">
      <alignment horizontal="right" vertical="top" wrapText="1"/>
      <protection hidden="1"/>
    </xf>
    <xf numFmtId="0" fontId="54" fillId="0" borderId="17" xfId="61" applyFont="1" applyBorder="1" applyAlignment="1" applyProtection="1">
      <alignment vertical="top" wrapText="1"/>
      <protection hidden="1"/>
    </xf>
    <xf numFmtId="0" fontId="54" fillId="0" borderId="0" xfId="61" applyFont="1" applyBorder="1" applyAlignment="1" applyProtection="1">
      <alignment vertical="top" wrapText="1"/>
      <protection hidden="1"/>
    </xf>
    <xf numFmtId="0" fontId="54" fillId="0" borderId="18" xfId="61" applyFont="1" applyBorder="1" applyAlignment="1" applyProtection="1">
      <alignment vertical="top" wrapText="1"/>
      <protection hidden="1"/>
    </xf>
    <xf numFmtId="0" fontId="53" fillId="0" borderId="0" xfId="61" applyFont="1" applyBorder="1" applyAlignment="1" applyProtection="1">
      <alignment vertical="top" wrapText="1"/>
      <protection hidden="1"/>
    </xf>
    <xf numFmtId="0" fontId="54" fillId="0" borderId="0" xfId="61" applyFont="1" applyBorder="1" applyAlignment="1" applyProtection="1">
      <alignment horizontal="left" vertical="top" wrapText="1"/>
      <protection hidden="1"/>
    </xf>
    <xf numFmtId="0" fontId="54" fillId="0" borderId="18" xfId="61" applyFont="1" applyBorder="1" applyAlignment="1" applyProtection="1">
      <alignment horizontal="left" vertical="top" wrapText="1"/>
      <protection hidden="1"/>
    </xf>
    <xf numFmtId="0" fontId="53" fillId="0" borderId="0" xfId="61" applyFont="1" applyBorder="1" applyAlignment="1" applyProtection="1">
      <alignment horizontal="justify" vertical="top" wrapText="1"/>
      <protection hidden="1"/>
    </xf>
    <xf numFmtId="0" fontId="53" fillId="0" borderId="0" xfId="61" applyFont="1" applyFill="1" applyBorder="1" applyAlignment="1" applyProtection="1">
      <alignment horizontal="justify" vertical="top" wrapText="1"/>
      <protection hidden="1"/>
    </xf>
    <xf numFmtId="0" fontId="54" fillId="0" borderId="0" xfId="61" applyFont="1" applyBorder="1" applyAlignment="1" applyProtection="1">
      <alignment horizontal="justify" vertical="top" wrapText="1"/>
      <protection hidden="1"/>
    </xf>
    <xf numFmtId="0" fontId="54" fillId="0" borderId="18" xfId="61" applyFont="1" applyBorder="1" applyAlignment="1" applyProtection="1">
      <alignment horizontal="justify" vertical="top" wrapText="1"/>
      <protection hidden="1"/>
    </xf>
    <xf numFmtId="0" fontId="53" fillId="0" borderId="0" xfId="61" applyFont="1" applyAlignment="1" applyProtection="1">
      <alignment horizontal="right" vertical="top" wrapText="1"/>
      <protection hidden="1"/>
    </xf>
    <xf numFmtId="0" fontId="54" fillId="0" borderId="0" xfId="61" applyFont="1" applyAlignment="1" applyProtection="1">
      <alignment horizontal="left" vertical="top" wrapText="1"/>
      <protection hidden="1"/>
    </xf>
    <xf numFmtId="0" fontId="55" fillId="0" borderId="21" xfId="80" applyFont="1" applyBorder="1" applyAlignment="1" applyProtection="1">
      <alignment horizontal="center" vertical="center"/>
      <protection hidden="1"/>
    </xf>
    <xf numFmtId="0" fontId="55" fillId="0" borderId="41" xfId="80" applyFont="1" applyBorder="1" applyAlignment="1" applyProtection="1">
      <alignment vertical="center"/>
      <protection hidden="1"/>
    </xf>
    <xf numFmtId="0" fontId="55" fillId="0" borderId="36" xfId="80" applyFont="1" applyBorder="1" applyAlignment="1" applyProtection="1">
      <alignment vertical="center"/>
      <protection hidden="1"/>
    </xf>
    <xf numFmtId="0" fontId="59" fillId="0" borderId="13" xfId="0" quotePrefix="1" applyFont="1" applyBorder="1" applyAlignment="1" applyProtection="1">
      <alignment horizontal="center" vertical="center" wrapText="1"/>
      <protection hidden="1"/>
    </xf>
    <xf numFmtId="0" fontId="59" fillId="0" borderId="19" xfId="0" quotePrefix="1" applyFont="1" applyBorder="1" applyAlignment="1" applyProtection="1">
      <alignment horizontal="center" vertical="center" wrapText="1"/>
      <protection hidden="1"/>
    </xf>
    <xf numFmtId="0" fontId="44" fillId="0" borderId="0" xfId="0" applyFont="1" applyBorder="1" applyAlignment="1" applyProtection="1">
      <alignment horizontal="center" vertical="top" wrapText="1"/>
      <protection hidden="1"/>
    </xf>
    <xf numFmtId="0" fontId="43" fillId="0" borderId="0" xfId="0" applyFont="1" applyBorder="1" applyAlignment="1" applyProtection="1">
      <alignment horizontal="left" vertical="top" wrapText="1"/>
      <protection hidden="1"/>
    </xf>
    <xf numFmtId="1" fontId="43" fillId="0" borderId="0" xfId="0" applyNumberFormat="1" applyFont="1" applyFill="1" applyBorder="1" applyAlignment="1" applyProtection="1">
      <alignment horizontal="center" vertical="top" wrapText="1"/>
      <protection hidden="1"/>
    </xf>
    <xf numFmtId="0" fontId="44" fillId="0" borderId="0" xfId="82" applyFont="1" applyAlignment="1" applyProtection="1">
      <alignment horizontal="left" vertical="top"/>
    </xf>
    <xf numFmtId="0" fontId="44" fillId="0" borderId="0" xfId="82" applyFont="1" applyFill="1" applyBorder="1" applyProtection="1"/>
    <xf numFmtId="184" fontId="43" fillId="0" borderId="0" xfId="34" applyNumberFormat="1" applyFont="1" applyFill="1" applyBorder="1" applyAlignment="1" applyProtection="1">
      <alignment vertical="center"/>
      <protection hidden="1"/>
    </xf>
    <xf numFmtId="184" fontId="43" fillId="0" borderId="0" xfId="34" applyNumberFormat="1" applyFont="1" applyBorder="1" applyAlignment="1" applyProtection="1">
      <alignment horizontal="center" vertical="center" wrapText="1"/>
      <protection hidden="1"/>
    </xf>
    <xf numFmtId="0" fontId="43" fillId="0" borderId="0" xfId="0" applyFont="1" applyBorder="1" applyAlignment="1" applyProtection="1">
      <alignment horizontal="center" vertical="center" wrapText="1"/>
      <protection hidden="1"/>
    </xf>
    <xf numFmtId="184" fontId="43" fillId="0" borderId="0" xfId="34" applyNumberFormat="1" applyFont="1" applyBorder="1" applyAlignment="1" applyProtection="1">
      <alignment vertical="center"/>
      <protection hidden="1"/>
    </xf>
    <xf numFmtId="0" fontId="43" fillId="0" borderId="0" xfId="82" applyFont="1" applyFill="1" applyAlignment="1" applyProtection="1">
      <alignment horizontal="left" vertical="top" wrapText="1"/>
    </xf>
    <xf numFmtId="0" fontId="64" fillId="0" borderId="13" xfId="0" quotePrefix="1" applyFont="1" applyBorder="1" applyAlignment="1" applyProtection="1">
      <alignment horizontal="center" vertical="center" wrapText="1"/>
      <protection hidden="1"/>
    </xf>
    <xf numFmtId="184" fontId="44" fillId="0" borderId="0" xfId="34" applyNumberFormat="1" applyFont="1" applyBorder="1" applyAlignment="1" applyProtection="1">
      <alignment vertical="center"/>
      <protection hidden="1"/>
    </xf>
    <xf numFmtId="0" fontId="43" fillId="0" borderId="25" xfId="0" applyFont="1" applyBorder="1" applyAlignment="1" applyProtection="1">
      <alignment horizontal="left" vertical="top"/>
    </xf>
    <xf numFmtId="0" fontId="43" fillId="0" borderId="0" xfId="0" applyFont="1" applyAlignment="1" applyProtection="1">
      <alignment horizontal="right" vertical="top"/>
    </xf>
    <xf numFmtId="0" fontId="44" fillId="0" borderId="0" xfId="82" applyFont="1" applyBorder="1" applyProtection="1"/>
    <xf numFmtId="0" fontId="43" fillId="0" borderId="0" xfId="0" applyNumberFormat="1" applyFont="1" applyFill="1" applyBorder="1" applyAlignment="1" applyProtection="1">
      <alignment vertical="center"/>
      <protection hidden="1"/>
    </xf>
    <xf numFmtId="0" fontId="44" fillId="0" borderId="0" xfId="82" applyFont="1" applyAlignment="1" applyProtection="1">
      <alignment horizontal="center"/>
    </xf>
    <xf numFmtId="0" fontId="44" fillId="0" borderId="0" xfId="82" applyFont="1" applyBorder="1" applyAlignment="1" applyProtection="1">
      <alignment vertical="center"/>
      <protection hidden="1"/>
    </xf>
    <xf numFmtId="1" fontId="44" fillId="0" borderId="0" xfId="82" applyNumberFormat="1" applyFont="1" applyFill="1" applyBorder="1" applyAlignment="1" applyProtection="1">
      <alignment horizontal="left" vertical="center"/>
      <protection hidden="1"/>
    </xf>
    <xf numFmtId="0" fontId="43" fillId="0" borderId="0" xfId="0" applyFont="1" applyBorder="1" applyAlignment="1" applyProtection="1">
      <alignment vertical="top" wrapText="1"/>
      <protection hidden="1"/>
    </xf>
    <xf numFmtId="0" fontId="43" fillId="0" borderId="0" xfId="82" applyFont="1" applyFill="1" applyBorder="1" applyAlignment="1" applyProtection="1">
      <alignment vertical="center"/>
      <protection hidden="1"/>
    </xf>
    <xf numFmtId="0" fontId="44" fillId="0" borderId="0" xfId="82" applyFont="1" applyAlignment="1" applyProtection="1">
      <alignment horizontal="left"/>
    </xf>
    <xf numFmtId="0" fontId="44" fillId="0" borderId="0" xfId="0" applyFont="1"/>
    <xf numFmtId="0" fontId="44" fillId="0" borderId="0" xfId="82" applyFont="1" applyProtection="1"/>
    <xf numFmtId="0" fontId="44" fillId="0" borderId="0" xfId="0" applyFont="1" applyAlignment="1" applyProtection="1">
      <alignment horizontal="center" vertical="top" wrapText="1"/>
    </xf>
    <xf numFmtId="0" fontId="44" fillId="0" borderId="0" xfId="82" applyFont="1" applyFill="1" applyBorder="1" applyAlignment="1" applyProtection="1">
      <alignment horizontal="left" vertical="center"/>
      <protection hidden="1"/>
    </xf>
    <xf numFmtId="0" fontId="43" fillId="0" borderId="0" xfId="82" applyFont="1" applyProtection="1"/>
    <xf numFmtId="0" fontId="44" fillId="0" borderId="0" xfId="82" applyFont="1" applyFill="1" applyBorder="1" applyAlignment="1" applyProtection="1">
      <alignment vertical="center"/>
      <protection hidden="1"/>
    </xf>
    <xf numFmtId="0" fontId="44" fillId="0" borderId="25" xfId="61" applyFont="1" applyBorder="1" applyAlignment="1" applyProtection="1">
      <alignment horizontal="justify" vertical="top" wrapText="1"/>
      <protection hidden="1"/>
    </xf>
    <xf numFmtId="0" fontId="43" fillId="0" borderId="0" xfId="61" applyFont="1" applyBorder="1" applyAlignment="1" applyProtection="1">
      <alignment vertical="top" wrapText="1"/>
      <protection hidden="1"/>
    </xf>
    <xf numFmtId="0" fontId="44" fillId="0" borderId="0" xfId="61" applyFont="1" applyBorder="1" applyAlignment="1" applyProtection="1">
      <alignment horizontal="justify" vertical="top" wrapText="1"/>
      <protection hidden="1"/>
    </xf>
    <xf numFmtId="0" fontId="43" fillId="0" borderId="0" xfId="63" applyFont="1" applyAlignment="1" applyProtection="1">
      <alignment horizontal="center" vertical="center" wrapText="1"/>
      <protection hidden="1"/>
    </xf>
    <xf numFmtId="0" fontId="44" fillId="0" borderId="0" xfId="63" applyFont="1" applyAlignment="1" applyProtection="1">
      <alignment vertical="top"/>
      <protection hidden="1"/>
    </xf>
    <xf numFmtId="10" fontId="44" fillId="0" borderId="0" xfId="63" applyNumberFormat="1" applyFont="1" applyAlignment="1" applyProtection="1">
      <alignment vertical="top"/>
      <protection hidden="1"/>
    </xf>
    <xf numFmtId="0" fontId="43" fillId="0" borderId="0" xfId="61" applyNumberFormat="1" applyFont="1" applyFill="1" applyBorder="1" applyAlignment="1" applyProtection="1">
      <alignment vertical="center"/>
      <protection hidden="1"/>
    </xf>
    <xf numFmtId="0" fontId="44" fillId="0" borderId="0" xfId="83" applyFont="1" applyBorder="1" applyAlignment="1" applyProtection="1">
      <alignment vertical="center"/>
      <protection hidden="1"/>
    </xf>
    <xf numFmtId="10" fontId="43" fillId="0" borderId="0" xfId="63" applyNumberFormat="1" applyFont="1" applyBorder="1" applyAlignment="1" applyProtection="1">
      <alignment horizontal="left" vertical="top" wrapText="1"/>
      <protection hidden="1"/>
    </xf>
    <xf numFmtId="0" fontId="43" fillId="0" borderId="0" xfId="63" applyFont="1" applyBorder="1" applyAlignment="1" applyProtection="1">
      <alignment horizontal="center" vertical="top" wrapText="1"/>
      <protection hidden="1"/>
    </xf>
    <xf numFmtId="0" fontId="44" fillId="0" borderId="0" xfId="63" applyFont="1" applyBorder="1" applyAlignment="1" applyProtection="1">
      <alignment vertical="top"/>
      <protection hidden="1"/>
    </xf>
    <xf numFmtId="0" fontId="43" fillId="0" borderId="0" xfId="63" applyFont="1" applyBorder="1" applyAlignment="1" applyProtection="1">
      <alignment horizontal="left" vertical="top" wrapText="1"/>
      <protection hidden="1"/>
    </xf>
    <xf numFmtId="0" fontId="43" fillId="29" borderId="49" xfId="63" applyFont="1" applyFill="1" applyBorder="1" applyAlignment="1" applyProtection="1">
      <alignment horizontal="center" vertical="center" wrapText="1"/>
      <protection hidden="1"/>
    </xf>
    <xf numFmtId="0" fontId="43" fillId="29" borderId="46" xfId="63" applyFont="1" applyFill="1" applyBorder="1" applyAlignment="1" applyProtection="1">
      <alignment horizontal="left" vertical="center" wrapText="1"/>
      <protection hidden="1"/>
    </xf>
    <xf numFmtId="166" fontId="43" fillId="26" borderId="19" xfId="63" applyNumberFormat="1" applyFont="1" applyFill="1" applyBorder="1" applyAlignment="1" applyProtection="1">
      <alignment horizontal="center" vertical="top"/>
      <protection hidden="1"/>
    </xf>
    <xf numFmtId="169" fontId="44" fillId="0" borderId="0" xfId="63" applyNumberFormat="1" applyFont="1" applyAlignment="1" applyProtection="1">
      <alignment vertical="top"/>
      <protection hidden="1"/>
    </xf>
    <xf numFmtId="0" fontId="44" fillId="0" borderId="0" xfId="63" applyFont="1" applyFill="1" applyBorder="1" applyAlignment="1" applyProtection="1">
      <alignment vertical="top"/>
      <protection hidden="1"/>
    </xf>
    <xf numFmtId="0" fontId="43" fillId="0" borderId="0" xfId="63" applyFont="1" applyFill="1" applyBorder="1" applyAlignment="1" applyProtection="1">
      <alignment vertical="top" wrapText="1"/>
      <protection hidden="1"/>
    </xf>
    <xf numFmtId="10" fontId="43" fillId="0" borderId="0" xfId="63" applyNumberFormat="1" applyFont="1" applyFill="1" applyBorder="1" applyAlignment="1" applyProtection="1">
      <alignment vertical="top" wrapText="1"/>
      <protection hidden="1"/>
    </xf>
    <xf numFmtId="4" fontId="43" fillId="0" borderId="0" xfId="63" applyNumberFormat="1" applyFont="1" applyFill="1" applyBorder="1" applyAlignment="1" applyProtection="1">
      <alignment vertical="top"/>
      <protection hidden="1"/>
    </xf>
    <xf numFmtId="0" fontId="44" fillId="0" borderId="0" xfId="63" applyFont="1" applyProtection="1">
      <protection hidden="1"/>
    </xf>
    <xf numFmtId="10" fontId="44" fillId="0" borderId="0" xfId="63" applyNumberFormat="1" applyFont="1" applyProtection="1">
      <protection hidden="1"/>
    </xf>
    <xf numFmtId="0" fontId="43" fillId="0" borderId="0" xfId="63" applyFont="1" applyAlignment="1" applyProtection="1">
      <alignment horizontal="left" vertical="top" wrapText="1"/>
      <protection hidden="1"/>
    </xf>
    <xf numFmtId="0" fontId="44" fillId="0" borderId="0" xfId="63" applyFont="1" applyAlignment="1" applyProtection="1">
      <alignment horizontal="left" vertical="top" wrapText="1"/>
      <protection hidden="1"/>
    </xf>
    <xf numFmtId="10" fontId="44" fillId="0" borderId="0" xfId="63" applyNumberFormat="1" applyFont="1" applyAlignment="1" applyProtection="1">
      <alignment horizontal="left" vertical="top" wrapText="1"/>
      <protection hidden="1"/>
    </xf>
    <xf numFmtId="179" fontId="43" fillId="0" borderId="0" xfId="62" applyNumberFormat="1" applyFont="1" applyFill="1" applyBorder="1" applyAlignment="1" applyProtection="1">
      <alignment horizontal="left" vertical="center" wrapText="1"/>
      <protection hidden="1"/>
    </xf>
    <xf numFmtId="0" fontId="44" fillId="0" borderId="0" xfId="61" applyFont="1" applyBorder="1" applyAlignment="1" applyProtection="1">
      <alignment vertical="top" wrapText="1"/>
      <protection hidden="1"/>
    </xf>
    <xf numFmtId="0" fontId="44" fillId="0" borderId="0" xfId="63" applyFont="1" applyAlignment="1" applyProtection="1">
      <alignment horizontal="right"/>
      <protection hidden="1"/>
    </xf>
    <xf numFmtId="0" fontId="44" fillId="0" borderId="0" xfId="63" applyFont="1" applyBorder="1" applyAlignment="1" applyProtection="1">
      <protection hidden="1"/>
    </xf>
    <xf numFmtId="10" fontId="44" fillId="0" borderId="0" xfId="63" applyNumberFormat="1" applyFont="1" applyAlignment="1" applyProtection="1">
      <alignment horizontal="right"/>
      <protection hidden="1"/>
    </xf>
    <xf numFmtId="0" fontId="44" fillId="0" borderId="0" xfId="63" applyFont="1" applyBorder="1" applyAlignment="1" applyProtection="1">
      <alignment horizontal="left"/>
      <protection hidden="1"/>
    </xf>
    <xf numFmtId="0" fontId="43" fillId="0" borderId="0" xfId="63" applyFont="1" applyAlignment="1" applyProtection="1">
      <alignment vertical="center" wrapText="1"/>
      <protection hidden="1"/>
    </xf>
    <xf numFmtId="0" fontId="43" fillId="0" borderId="25" xfId="0" applyFont="1" applyBorder="1" applyAlignment="1" applyProtection="1">
      <alignment horizontal="right" vertical="top" wrapText="1"/>
      <protection hidden="1"/>
    </xf>
    <xf numFmtId="0" fontId="44" fillId="0" borderId="0" xfId="0" applyFont="1" applyAlignment="1" applyProtection="1">
      <alignment vertical="top"/>
      <protection hidden="1"/>
    </xf>
    <xf numFmtId="49" fontId="44" fillId="0" borderId="0" xfId="0" applyNumberFormat="1" applyFont="1" applyAlignment="1" applyProtection="1">
      <alignment vertical="top"/>
      <protection hidden="1"/>
    </xf>
    <xf numFmtId="0" fontId="44" fillId="24" borderId="0" xfId="0" applyFont="1" applyFill="1" applyAlignment="1" applyProtection="1">
      <alignment vertical="top"/>
      <protection hidden="1"/>
    </xf>
    <xf numFmtId="0" fontId="43" fillId="0" borderId="0" xfId="0" applyFont="1" applyBorder="1" applyAlignment="1" applyProtection="1">
      <alignment horizontal="center" vertical="top"/>
      <protection hidden="1"/>
    </xf>
    <xf numFmtId="0" fontId="44" fillId="0" borderId="13" xfId="0" applyFont="1" applyBorder="1" applyAlignment="1" applyProtection="1">
      <alignment horizontal="center" vertical="top"/>
      <protection hidden="1"/>
    </xf>
    <xf numFmtId="0" fontId="43" fillId="0" borderId="49" xfId="0" applyFont="1" applyBorder="1" applyAlignment="1" applyProtection="1">
      <alignment vertical="center" wrapText="1"/>
      <protection hidden="1"/>
    </xf>
    <xf numFmtId="166" fontId="43" fillId="18" borderId="54" xfId="0" applyNumberFormat="1" applyFont="1" applyFill="1" applyBorder="1" applyAlignment="1" applyProtection="1">
      <alignment horizontal="center" vertical="top"/>
      <protection hidden="1"/>
    </xf>
    <xf numFmtId="166" fontId="43" fillId="18" borderId="55" xfId="0" applyNumberFormat="1" applyFont="1" applyFill="1" applyBorder="1" applyAlignment="1" applyProtection="1">
      <alignment horizontal="center" vertical="top"/>
      <protection hidden="1"/>
    </xf>
    <xf numFmtId="168" fontId="44" fillId="0" borderId="51" xfId="0" applyNumberFormat="1" applyFont="1" applyBorder="1" applyAlignment="1" applyProtection="1">
      <alignment horizontal="right" vertical="top"/>
      <protection hidden="1"/>
    </xf>
    <xf numFmtId="166" fontId="43" fillId="18" borderId="50" xfId="0" applyNumberFormat="1" applyFont="1" applyFill="1" applyBorder="1" applyAlignment="1" applyProtection="1">
      <alignment horizontal="center" vertical="top"/>
      <protection hidden="1"/>
    </xf>
    <xf numFmtId="0" fontId="44" fillId="0" borderId="19" xfId="0" applyFont="1" applyBorder="1" applyAlignment="1" applyProtection="1">
      <alignment horizontal="center" vertical="top"/>
      <protection hidden="1"/>
    </xf>
    <xf numFmtId="0" fontId="44" fillId="0" borderId="55" xfId="0" applyFont="1" applyBorder="1" applyAlignment="1" applyProtection="1">
      <alignment vertical="top"/>
      <protection hidden="1"/>
    </xf>
    <xf numFmtId="0" fontId="44" fillId="0" borderId="51" xfId="0" applyFont="1" applyBorder="1" applyAlignment="1" applyProtection="1">
      <alignment horizontal="justify" vertical="top" wrapText="1"/>
      <protection hidden="1"/>
    </xf>
    <xf numFmtId="0" fontId="44" fillId="0" borderId="5" xfId="0" applyFont="1" applyBorder="1" applyAlignment="1" applyProtection="1">
      <alignment horizontal="center" vertical="center" wrapText="1"/>
      <protection hidden="1"/>
    </xf>
    <xf numFmtId="166" fontId="43" fillId="18" borderId="19" xfId="0" applyNumberFormat="1" applyFont="1" applyFill="1" applyBorder="1" applyAlignment="1" applyProtection="1">
      <alignment horizontal="center" vertical="top"/>
      <protection hidden="1"/>
    </xf>
    <xf numFmtId="0" fontId="44" fillId="0" borderId="51" xfId="0" applyFont="1" applyBorder="1" applyAlignment="1" applyProtection="1">
      <alignment horizontal="center" vertical="top"/>
      <protection hidden="1"/>
    </xf>
    <xf numFmtId="0" fontId="44" fillId="0" borderId="51" xfId="0" applyFont="1" applyBorder="1" applyAlignment="1" applyProtection="1">
      <alignment vertical="top"/>
      <protection hidden="1"/>
    </xf>
    <xf numFmtId="0" fontId="44" fillId="0" borderId="0" xfId="0" applyFont="1" applyBorder="1" applyAlignment="1" applyProtection="1">
      <alignment vertical="top"/>
      <protection hidden="1"/>
    </xf>
    <xf numFmtId="4" fontId="43" fillId="0" borderId="0" xfId="0" applyNumberFormat="1" applyFont="1" applyBorder="1" applyAlignment="1" applyProtection="1">
      <alignment vertical="top"/>
      <protection hidden="1"/>
    </xf>
    <xf numFmtId="0" fontId="43" fillId="0" borderId="0" xfId="0" applyFont="1" applyAlignment="1" applyProtection="1">
      <alignment vertical="top"/>
      <protection hidden="1"/>
    </xf>
    <xf numFmtId="0" fontId="44" fillId="0" borderId="0" xfId="0" applyFont="1" applyAlignment="1" applyProtection="1">
      <alignment horizontal="left" vertical="top" wrapText="1"/>
      <protection hidden="1"/>
    </xf>
    <xf numFmtId="0" fontId="44" fillId="0" borderId="0" xfId="0" applyFont="1" applyProtection="1">
      <protection hidden="1"/>
    </xf>
    <xf numFmtId="0" fontId="44" fillId="0" borderId="0" xfId="0" applyFont="1" applyAlignment="1" applyProtection="1">
      <alignment horizontal="left"/>
      <protection hidden="1"/>
    </xf>
    <xf numFmtId="0" fontId="43" fillId="0" borderId="0" xfId="0" applyFont="1" applyBorder="1" applyAlignment="1" applyProtection="1">
      <alignment horizontal="left"/>
      <protection hidden="1"/>
    </xf>
    <xf numFmtId="0" fontId="43" fillId="0" borderId="0" xfId="0" applyFont="1" applyAlignment="1" applyProtection="1">
      <alignment horizontal="left"/>
      <protection hidden="1"/>
    </xf>
    <xf numFmtId="0" fontId="44" fillId="0" borderId="0" xfId="0" applyFont="1" applyAlignment="1" applyProtection="1">
      <alignment horizontal="right"/>
      <protection hidden="1"/>
    </xf>
    <xf numFmtId="4" fontId="44" fillId="0" borderId="0" xfId="0" applyNumberFormat="1" applyFont="1" applyAlignment="1" applyProtection="1">
      <alignment vertical="top"/>
      <protection hidden="1"/>
    </xf>
    <xf numFmtId="43" fontId="44" fillId="0" borderId="0" xfId="0" applyNumberFormat="1" applyFont="1" applyAlignment="1" applyProtection="1">
      <alignment vertical="top"/>
      <protection hidden="1"/>
    </xf>
    <xf numFmtId="0" fontId="44" fillId="0" borderId="25" xfId="0" applyFont="1" applyBorder="1" applyAlignment="1" applyProtection="1">
      <alignment horizontal="justify" vertical="top" wrapText="1"/>
      <protection hidden="1"/>
    </xf>
    <xf numFmtId="0" fontId="44" fillId="0" borderId="0" xfId="0" applyFont="1" applyBorder="1" applyAlignment="1" applyProtection="1">
      <alignment horizontal="justify" vertical="top" wrapText="1"/>
      <protection hidden="1"/>
    </xf>
    <xf numFmtId="49" fontId="44" fillId="0" borderId="0" xfId="0" applyNumberFormat="1" applyFont="1" applyBorder="1" applyAlignment="1" applyProtection="1">
      <alignment horizontal="justify" vertical="top" wrapText="1"/>
      <protection hidden="1"/>
    </xf>
    <xf numFmtId="0" fontId="63" fillId="24" borderId="0" xfId="0" applyFont="1" applyFill="1" applyAlignment="1" applyProtection="1">
      <alignment horizontal="center" vertical="top" wrapText="1"/>
    </xf>
    <xf numFmtId="4" fontId="44" fillId="0" borderId="47" xfId="43" applyNumberFormat="1" applyFont="1" applyBorder="1" applyAlignment="1" applyProtection="1">
      <alignment horizontal="right" vertical="top" wrapText="1"/>
      <protection hidden="1"/>
    </xf>
    <xf numFmtId="49" fontId="44" fillId="0" borderId="0" xfId="61" applyNumberFormat="1" applyFont="1" applyBorder="1" applyAlignment="1" applyProtection="1">
      <alignment horizontal="justify" vertical="top" wrapText="1"/>
      <protection hidden="1"/>
    </xf>
    <xf numFmtId="0" fontId="44" fillId="0" borderId="0" xfId="61" applyFont="1" applyAlignment="1" applyProtection="1">
      <alignment vertical="top"/>
      <protection hidden="1"/>
    </xf>
    <xf numFmtId="0" fontId="43" fillId="0" borderId="0" xfId="61" applyFont="1" applyBorder="1" applyAlignment="1" applyProtection="1">
      <alignment horizontal="center" vertical="top"/>
      <protection hidden="1"/>
    </xf>
    <xf numFmtId="0" fontId="43" fillId="0" borderId="0" xfId="61" applyFont="1" applyBorder="1" applyAlignment="1" applyProtection="1">
      <alignment horizontal="left" vertical="top" wrapText="1"/>
      <protection hidden="1"/>
    </xf>
    <xf numFmtId="0" fontId="43" fillId="0" borderId="49" xfId="61" applyFont="1" applyBorder="1" applyAlignment="1" applyProtection="1">
      <alignment vertical="center" wrapText="1"/>
      <protection hidden="1"/>
    </xf>
    <xf numFmtId="166" fontId="43" fillId="18" borderId="19" xfId="61" applyNumberFormat="1" applyFont="1" applyFill="1" applyBorder="1" applyAlignment="1" applyProtection="1">
      <alignment horizontal="center" vertical="top"/>
      <protection hidden="1"/>
    </xf>
    <xf numFmtId="0" fontId="44" fillId="0" borderId="31" xfId="61" applyFont="1" applyBorder="1" applyAlignment="1" applyProtection="1">
      <alignment horizontal="center" vertical="top"/>
      <protection hidden="1"/>
    </xf>
    <xf numFmtId="0" fontId="44" fillId="0" borderId="51" xfId="61" applyFont="1" applyBorder="1" applyAlignment="1" applyProtection="1">
      <alignment horizontal="justify" vertical="top" wrapText="1"/>
      <protection hidden="1"/>
    </xf>
    <xf numFmtId="0" fontId="44" fillId="0" borderId="19" xfId="61" applyFont="1" applyBorder="1" applyAlignment="1" applyProtection="1">
      <alignment horizontal="center" vertical="top"/>
      <protection hidden="1"/>
    </xf>
    <xf numFmtId="168" fontId="44" fillId="0" borderId="51" xfId="61" applyNumberFormat="1" applyFont="1" applyBorder="1" applyAlignment="1" applyProtection="1">
      <alignment horizontal="right" vertical="top"/>
      <protection hidden="1"/>
    </xf>
    <xf numFmtId="0" fontId="44" fillId="0" borderId="19" xfId="61" applyFont="1" applyBorder="1" applyAlignment="1" applyProtection="1">
      <alignment vertical="top"/>
      <protection hidden="1"/>
    </xf>
    <xf numFmtId="4" fontId="43" fillId="0" borderId="47" xfId="61" applyNumberFormat="1" applyFont="1" applyBorder="1" applyAlignment="1" applyProtection="1">
      <alignment vertical="top"/>
      <protection hidden="1"/>
    </xf>
    <xf numFmtId="0" fontId="44" fillId="0" borderId="51" xfId="61" applyFont="1" applyBorder="1" applyAlignment="1" applyProtection="1">
      <alignment vertical="top"/>
      <protection hidden="1"/>
    </xf>
    <xf numFmtId="0" fontId="44" fillId="0" borderId="55" xfId="61" applyFont="1" applyBorder="1" applyAlignment="1" applyProtection="1">
      <alignment vertical="top"/>
      <protection hidden="1"/>
    </xf>
    <xf numFmtId="0" fontId="44" fillId="0" borderId="47" xfId="61" applyFont="1" applyBorder="1" applyAlignment="1" applyProtection="1">
      <alignment horizontal="center" vertical="top"/>
      <protection hidden="1"/>
    </xf>
    <xf numFmtId="0" fontId="44" fillId="0" borderId="5" xfId="61" applyFont="1" applyBorder="1" applyAlignment="1" applyProtection="1">
      <alignment horizontal="center" vertical="center" wrapText="1"/>
      <protection hidden="1"/>
    </xf>
    <xf numFmtId="0" fontId="44" fillId="0" borderId="51" xfId="61" applyFont="1" applyBorder="1" applyAlignment="1" applyProtection="1">
      <alignment horizontal="center" vertical="top"/>
      <protection hidden="1"/>
    </xf>
    <xf numFmtId="4" fontId="44" fillId="0" borderId="0" xfId="61" applyNumberFormat="1" applyFont="1" applyBorder="1" applyAlignment="1" applyProtection="1">
      <alignment horizontal="right" vertical="center" wrapText="1"/>
      <protection hidden="1"/>
    </xf>
    <xf numFmtId="0" fontId="44" fillId="0" borderId="0" xfId="61" applyFont="1" applyBorder="1" applyAlignment="1" applyProtection="1">
      <alignment vertical="top"/>
      <protection hidden="1"/>
    </xf>
    <xf numFmtId="0" fontId="43" fillId="0" borderId="0" xfId="61" applyFont="1" applyAlignment="1" applyProtection="1">
      <alignment vertical="top"/>
      <protection hidden="1"/>
    </xf>
    <xf numFmtId="0" fontId="44" fillId="0" borderId="0" xfId="61" applyFont="1" applyAlignment="1" applyProtection="1">
      <alignment horizontal="left" vertical="top" wrapText="1"/>
      <protection hidden="1"/>
    </xf>
    <xf numFmtId="0" fontId="44" fillId="0" borderId="0" xfId="61" applyFont="1" applyProtection="1">
      <protection hidden="1"/>
    </xf>
    <xf numFmtId="173" fontId="43" fillId="0" borderId="0" xfId="61" quotePrefix="1" applyNumberFormat="1" applyFont="1" applyAlignment="1" applyProtection="1">
      <alignment horizontal="left"/>
      <protection hidden="1"/>
    </xf>
    <xf numFmtId="0" fontId="44" fillId="0" borderId="0" xfId="61" applyFont="1" applyAlignment="1" applyProtection="1">
      <alignment horizontal="left"/>
      <protection hidden="1"/>
    </xf>
    <xf numFmtId="14" fontId="44" fillId="0" borderId="0" xfId="61" quotePrefix="1" applyNumberFormat="1" applyFont="1" applyAlignment="1" applyProtection="1">
      <alignment horizontal="left"/>
      <protection hidden="1"/>
    </xf>
    <xf numFmtId="0" fontId="43" fillId="0" borderId="0" xfId="61" applyFont="1" applyAlignment="1" applyProtection="1">
      <alignment horizontal="left"/>
      <protection hidden="1"/>
    </xf>
    <xf numFmtId="0" fontId="44" fillId="0" borderId="0" xfId="61" applyFont="1" applyAlignment="1" applyProtection="1">
      <alignment horizontal="right"/>
      <protection hidden="1"/>
    </xf>
    <xf numFmtId="0" fontId="44" fillId="0" borderId="0" xfId="61" applyFont="1" applyBorder="1" applyAlignment="1" applyProtection="1">
      <alignment horizontal="left"/>
      <protection hidden="1"/>
    </xf>
    <xf numFmtId="0" fontId="43" fillId="0" borderId="0" xfId="61" applyFont="1" applyBorder="1" applyAlignment="1" applyProtection="1">
      <alignment horizontal="left"/>
      <protection hidden="1"/>
    </xf>
    <xf numFmtId="0" fontId="43" fillId="0" borderId="13" xfId="61" applyFont="1" applyBorder="1" applyAlignment="1" applyProtection="1">
      <alignment horizontal="center" vertical="center" wrapText="1"/>
      <protection hidden="1"/>
    </xf>
    <xf numFmtId="0" fontId="44" fillId="0" borderId="13" xfId="61" applyFont="1" applyBorder="1" applyAlignment="1" applyProtection="1">
      <alignment vertical="top"/>
      <protection hidden="1"/>
    </xf>
    <xf numFmtId="4" fontId="44" fillId="0" borderId="13" xfId="61" applyNumberFormat="1" applyFont="1" applyBorder="1" applyAlignment="1" applyProtection="1">
      <alignment vertical="top"/>
      <protection hidden="1"/>
    </xf>
    <xf numFmtId="43" fontId="44" fillId="0" borderId="13" xfId="43" applyFont="1" applyBorder="1" applyAlignment="1" applyProtection="1">
      <alignment vertical="top"/>
      <protection hidden="1"/>
    </xf>
    <xf numFmtId="43" fontId="43" fillId="0" borderId="13" xfId="43" applyFont="1" applyBorder="1" applyAlignment="1" applyProtection="1">
      <alignment vertical="top"/>
      <protection hidden="1"/>
    </xf>
    <xf numFmtId="0" fontId="44" fillId="0" borderId="13" xfId="61" applyFont="1" applyBorder="1" applyAlignment="1" applyProtection="1">
      <alignment horizontal="right" vertical="top" wrapText="1"/>
      <protection hidden="1"/>
    </xf>
    <xf numFmtId="3" fontId="44" fillId="0" borderId="13" xfId="61" applyNumberFormat="1" applyFont="1" applyBorder="1" applyAlignment="1" applyProtection="1">
      <alignment vertical="top"/>
      <protection hidden="1"/>
    </xf>
    <xf numFmtId="10" fontId="44" fillId="0" borderId="13" xfId="90" applyNumberFormat="1" applyFont="1" applyBorder="1" applyAlignment="1" applyProtection="1">
      <alignment vertical="top"/>
      <protection hidden="1"/>
    </xf>
    <xf numFmtId="0" fontId="66" fillId="0" borderId="25" xfId="61" applyFont="1" applyBorder="1" applyAlignment="1" applyProtection="1">
      <alignment horizontal="justify" vertical="top" wrapText="1"/>
      <protection hidden="1"/>
    </xf>
    <xf numFmtId="0" fontId="66" fillId="0" borderId="0" xfId="61" applyFont="1" applyBorder="1" applyAlignment="1" applyProtection="1">
      <alignment horizontal="justify" vertical="top" wrapText="1"/>
      <protection hidden="1"/>
    </xf>
    <xf numFmtId="0" fontId="55" fillId="0" borderId="0" xfId="61" applyFont="1" applyBorder="1" applyAlignment="1" applyProtection="1">
      <alignment vertical="top" wrapText="1"/>
      <protection hidden="1"/>
    </xf>
    <xf numFmtId="49" fontId="66" fillId="0" borderId="0" xfId="61" applyNumberFormat="1" applyFont="1" applyBorder="1" applyAlignment="1" applyProtection="1">
      <alignment horizontal="justify" vertical="top" wrapText="1"/>
      <protection hidden="1"/>
    </xf>
    <xf numFmtId="0" fontId="44" fillId="0" borderId="13" xfId="61" applyFont="1" applyBorder="1" applyProtection="1">
      <protection hidden="1"/>
    </xf>
    <xf numFmtId="0" fontId="43" fillId="0" borderId="25" xfId="61" applyNumberFormat="1" applyFont="1" applyFill="1" applyBorder="1" applyAlignment="1" applyProtection="1">
      <alignment horizontal="left" vertical="center"/>
      <protection hidden="1"/>
    </xf>
    <xf numFmtId="0" fontId="43" fillId="0" borderId="25" xfId="61" applyNumberFormat="1" applyFont="1" applyFill="1" applyBorder="1" applyAlignment="1" applyProtection="1">
      <alignment horizontal="justify" vertical="center"/>
      <protection hidden="1"/>
    </xf>
    <xf numFmtId="0" fontId="43" fillId="0" borderId="25" xfId="61" applyNumberFormat="1" applyFont="1" applyFill="1" applyBorder="1" applyAlignment="1" applyProtection="1">
      <alignment horizontal="center" vertical="center"/>
      <protection hidden="1"/>
    </xf>
    <xf numFmtId="0" fontId="43" fillId="0" borderId="25" xfId="61" applyNumberFormat="1" applyFont="1" applyFill="1" applyBorder="1" applyAlignment="1" applyProtection="1">
      <alignment horizontal="right" vertical="center"/>
      <protection hidden="1"/>
    </xf>
    <xf numFmtId="0" fontId="44" fillId="0" borderId="0" xfId="61" applyNumberFormat="1" applyFont="1" applyFill="1" applyBorder="1" applyAlignment="1" applyProtection="1">
      <alignment horizontal="left" vertical="center"/>
      <protection hidden="1"/>
    </xf>
    <xf numFmtId="0" fontId="44" fillId="0" borderId="0" xfId="61" applyNumberFormat="1" applyFont="1" applyFill="1" applyBorder="1" applyAlignment="1" applyProtection="1">
      <alignment horizontal="justify" vertical="center"/>
      <protection hidden="1"/>
    </xf>
    <xf numFmtId="0" fontId="44" fillId="0" borderId="0" xfId="61" applyNumberFormat="1" applyFont="1" applyFill="1" applyBorder="1" applyAlignment="1" applyProtection="1">
      <alignment horizontal="center" vertical="center"/>
      <protection hidden="1"/>
    </xf>
    <xf numFmtId="0" fontId="44" fillId="0" borderId="51" xfId="61" applyFont="1" applyBorder="1" applyAlignment="1" applyProtection="1">
      <alignment vertical="top" wrapText="1"/>
      <protection hidden="1"/>
    </xf>
    <xf numFmtId="0" fontId="44" fillId="0" borderId="0" xfId="61" applyFont="1" applyBorder="1" applyProtection="1">
      <protection hidden="1"/>
    </xf>
    <xf numFmtId="0" fontId="43" fillId="0" borderId="0" xfId="61" applyNumberFormat="1" applyFont="1" applyFill="1" applyBorder="1" applyAlignment="1" applyProtection="1">
      <alignment horizontal="left" vertical="center" indent="1"/>
      <protection hidden="1"/>
    </xf>
    <xf numFmtId="0" fontId="43" fillId="0" borderId="0" xfId="61" applyFont="1" applyFill="1" applyAlignment="1" applyProtection="1">
      <alignment horizontal="center" vertical="center"/>
      <protection hidden="1"/>
    </xf>
    <xf numFmtId="181" fontId="44" fillId="0" borderId="0" xfId="61" applyNumberFormat="1" applyFont="1" applyBorder="1" applyProtection="1">
      <protection hidden="1"/>
    </xf>
    <xf numFmtId="43" fontId="44" fillId="0" borderId="13" xfId="61" applyNumberFormat="1" applyFont="1" applyBorder="1" applyProtection="1">
      <protection hidden="1"/>
    </xf>
    <xf numFmtId="0" fontId="43" fillId="0" borderId="0" xfId="79" applyFont="1" applyAlignment="1" applyProtection="1">
      <alignment vertical="top"/>
      <protection hidden="1"/>
    </xf>
    <xf numFmtId="0" fontId="44" fillId="0" borderId="0" xfId="79" applyFont="1" applyAlignment="1" applyProtection="1">
      <alignment vertical="top"/>
      <protection hidden="1"/>
    </xf>
    <xf numFmtId="0" fontId="44" fillId="0" borderId="0" xfId="61" applyNumberFormat="1" applyFont="1" applyFill="1" applyBorder="1" applyAlignment="1" applyProtection="1">
      <alignment horizontal="justify" vertical="top" wrapText="1"/>
      <protection hidden="1"/>
    </xf>
    <xf numFmtId="4" fontId="44" fillId="0" borderId="0" xfId="61" applyNumberFormat="1" applyFont="1" applyBorder="1" applyAlignment="1" applyProtection="1">
      <alignment vertical="center" wrapText="1"/>
      <protection hidden="1"/>
    </xf>
    <xf numFmtId="4" fontId="44" fillId="0" borderId="0" xfId="61" applyNumberFormat="1" applyFont="1" applyBorder="1" applyProtection="1">
      <protection hidden="1"/>
    </xf>
    <xf numFmtId="0" fontId="44" fillId="0" borderId="0" xfId="79" applyFont="1" applyAlignment="1" applyProtection="1">
      <alignment vertical="center"/>
      <protection hidden="1"/>
    </xf>
    <xf numFmtId="0" fontId="44" fillId="0" borderId="0" xfId="79" applyFont="1" applyAlignment="1" applyProtection="1">
      <alignment vertical="center" wrapText="1"/>
      <protection hidden="1"/>
    </xf>
    <xf numFmtId="0" fontId="44" fillId="0" borderId="0" xfId="79" applyFont="1" applyAlignment="1" applyProtection="1">
      <alignment horizontal="justify" vertical="center"/>
      <protection hidden="1"/>
    </xf>
    <xf numFmtId="0" fontId="43" fillId="0" borderId="62" xfId="61" applyFont="1" applyBorder="1" applyAlignment="1" applyProtection="1">
      <alignment horizontal="center"/>
      <protection hidden="1"/>
    </xf>
    <xf numFmtId="0" fontId="44" fillId="0" borderId="16" xfId="79" applyFont="1" applyBorder="1" applyAlignment="1" applyProtection="1">
      <alignment horizontal="center" vertical="center"/>
      <protection hidden="1"/>
    </xf>
    <xf numFmtId="0" fontId="44" fillId="0" borderId="63" xfId="79" applyNumberFormat="1" applyFont="1" applyFill="1" applyBorder="1" applyAlignment="1" applyProtection="1">
      <alignment vertical="center"/>
      <protection hidden="1"/>
    </xf>
    <xf numFmtId="0" fontId="44" fillId="0" borderId="64" xfId="79" applyFont="1" applyBorder="1" applyAlignment="1" applyProtection="1">
      <alignment horizontal="center" vertical="top"/>
      <protection hidden="1"/>
    </xf>
    <xf numFmtId="43" fontId="44" fillId="0" borderId="13" xfId="43" applyFont="1" applyBorder="1" applyAlignment="1" applyProtection="1">
      <alignment horizontal="center"/>
      <protection hidden="1"/>
    </xf>
    <xf numFmtId="43" fontId="44" fillId="0" borderId="13" xfId="43" applyFont="1" applyBorder="1" applyAlignment="1" applyProtection="1">
      <alignment horizontal="center" vertical="center" wrapText="1"/>
      <protection hidden="1"/>
    </xf>
    <xf numFmtId="0" fontId="44" fillId="0" borderId="17" xfId="79" applyNumberFormat="1" applyFont="1" applyFill="1" applyBorder="1" applyAlignment="1" applyProtection="1">
      <alignment vertical="center"/>
      <protection hidden="1"/>
    </xf>
    <xf numFmtId="0" fontId="44" fillId="0" borderId="13" xfId="79" applyFont="1" applyBorder="1" applyAlignment="1" applyProtection="1">
      <alignment horizontal="center" vertical="top"/>
      <protection hidden="1"/>
    </xf>
    <xf numFmtId="0" fontId="44" fillId="0" borderId="17" xfId="79" applyNumberFormat="1" applyFont="1" applyFill="1" applyBorder="1" applyAlignment="1" applyProtection="1">
      <alignment vertical="top"/>
      <protection hidden="1"/>
    </xf>
    <xf numFmtId="0" fontId="44" fillId="0" borderId="47" xfId="79" applyFont="1" applyBorder="1" applyAlignment="1" applyProtection="1">
      <alignment horizontal="center" vertical="top"/>
      <protection hidden="1"/>
    </xf>
    <xf numFmtId="0" fontId="44" fillId="0" borderId="52" xfId="61" applyFont="1" applyBorder="1" applyProtection="1">
      <protection hidden="1"/>
    </xf>
    <xf numFmtId="43" fontId="44" fillId="0" borderId="13" xfId="43" applyFont="1" applyBorder="1" applyAlignment="1" applyProtection="1">
      <alignment horizontal="right" vertical="center" wrapText="1"/>
      <protection hidden="1"/>
    </xf>
    <xf numFmtId="43" fontId="44" fillId="0" borderId="13" xfId="43" applyNumberFormat="1" applyFont="1" applyBorder="1" applyAlignment="1" applyProtection="1">
      <alignment horizontal="right" vertical="center" wrapText="1"/>
      <protection hidden="1"/>
    </xf>
    <xf numFmtId="0" fontId="43" fillId="0" borderId="22" xfId="79" applyFont="1" applyBorder="1" applyAlignment="1" applyProtection="1">
      <alignment horizontal="center" vertical="center" wrapText="1"/>
      <protection hidden="1"/>
    </xf>
    <xf numFmtId="0" fontId="44" fillId="0" borderId="21" xfId="79" applyNumberFormat="1" applyFont="1" applyFill="1" applyBorder="1" applyAlignment="1" applyProtection="1">
      <alignment horizontal="left" vertical="center" indent="3"/>
      <protection hidden="1"/>
    </xf>
    <xf numFmtId="0" fontId="44" fillId="0" borderId="41" xfId="79" applyNumberFormat="1" applyFont="1" applyFill="1" applyBorder="1" applyAlignment="1" applyProtection="1">
      <alignment vertical="top"/>
      <protection hidden="1"/>
    </xf>
    <xf numFmtId="0" fontId="44" fillId="0" borderId="41" xfId="79" applyFont="1" applyBorder="1" applyAlignment="1" applyProtection="1">
      <alignment horizontal="center" vertical="center"/>
      <protection hidden="1"/>
    </xf>
    <xf numFmtId="0" fontId="44" fillId="0" borderId="36" xfId="79" applyFont="1" applyFill="1" applyBorder="1" applyAlignment="1" applyProtection="1">
      <alignment horizontal="right" vertical="center"/>
      <protection hidden="1"/>
    </xf>
    <xf numFmtId="0" fontId="44" fillId="0" borderId="41" xfId="79" applyFont="1" applyBorder="1" applyAlignment="1" applyProtection="1">
      <alignment horizontal="left" vertical="center"/>
      <protection hidden="1"/>
    </xf>
    <xf numFmtId="2" fontId="44" fillId="19" borderId="39" xfId="61" applyNumberFormat="1" applyFont="1" applyFill="1" applyBorder="1" applyAlignment="1" applyProtection="1">
      <alignment vertical="center" wrapText="1"/>
      <protection locked="0" hidden="1"/>
    </xf>
    <xf numFmtId="4" fontId="44" fillId="19" borderId="39" xfId="61" applyNumberFormat="1" applyFont="1" applyFill="1" applyBorder="1" applyAlignment="1" applyProtection="1">
      <alignment vertical="center" wrapText="1"/>
      <protection locked="0" hidden="1"/>
    </xf>
    <xf numFmtId="0" fontId="44" fillId="0" borderId="13" xfId="61" applyFont="1" applyBorder="1" applyAlignment="1" applyProtection="1">
      <alignment horizontal="center"/>
      <protection hidden="1"/>
    </xf>
    <xf numFmtId="0" fontId="44" fillId="0" borderId="0" xfId="79" applyNumberFormat="1" applyFont="1" applyFill="1" applyBorder="1" applyAlignment="1" applyProtection="1">
      <alignment vertical="top"/>
      <protection hidden="1"/>
    </xf>
    <xf numFmtId="0" fontId="43" fillId="0" borderId="24" xfId="79" applyFont="1" applyBorder="1" applyAlignment="1" applyProtection="1">
      <alignment horizontal="center" vertical="center" wrapText="1"/>
      <protection hidden="1"/>
    </xf>
    <xf numFmtId="0" fontId="44" fillId="0" borderId="14" xfId="79" applyFont="1" applyBorder="1" applyAlignment="1" applyProtection="1">
      <alignment horizontal="center" vertical="top"/>
      <protection hidden="1"/>
    </xf>
    <xf numFmtId="0" fontId="44" fillId="0" borderId="39" xfId="61" applyFont="1" applyBorder="1" applyAlignment="1" applyProtection="1">
      <alignment vertical="center" wrapText="1"/>
      <protection hidden="1"/>
    </xf>
    <xf numFmtId="0" fontId="43" fillId="0" borderId="17" xfId="79" applyFont="1" applyBorder="1" applyAlignment="1" applyProtection="1">
      <alignment horizontal="center" vertical="center" wrapText="1"/>
      <protection hidden="1"/>
    </xf>
    <xf numFmtId="0" fontId="43" fillId="0" borderId="15" xfId="79" applyFont="1" applyBorder="1" applyAlignment="1" applyProtection="1">
      <alignment horizontal="center" vertical="center" wrapText="1"/>
      <protection hidden="1"/>
    </xf>
    <xf numFmtId="0" fontId="44" fillId="0" borderId="41" xfId="79" applyFont="1" applyBorder="1" applyAlignment="1" applyProtection="1">
      <alignment horizontal="right" vertical="center"/>
      <protection hidden="1"/>
    </xf>
    <xf numFmtId="0" fontId="44" fillId="0" borderId="36" xfId="79" applyFont="1" applyBorder="1" applyAlignment="1" applyProtection="1">
      <alignment horizontal="right" vertical="center"/>
      <protection hidden="1"/>
    </xf>
    <xf numFmtId="4" fontId="44" fillId="19" borderId="13" xfId="79" applyNumberFormat="1" applyFont="1" applyFill="1" applyBorder="1" applyAlignment="1" applyProtection="1">
      <alignment horizontal="center" vertical="center"/>
      <protection hidden="1"/>
    </xf>
    <xf numFmtId="10" fontId="44" fillId="19" borderId="39" xfId="79" applyNumberFormat="1" applyFont="1" applyFill="1" applyBorder="1" applyAlignment="1" applyProtection="1">
      <alignment horizontal="right" vertical="center" wrapText="1"/>
      <protection locked="0" hidden="1"/>
    </xf>
    <xf numFmtId="43" fontId="44" fillId="0" borderId="0" xfId="61" applyNumberFormat="1" applyFont="1" applyBorder="1" applyProtection="1">
      <protection hidden="1"/>
    </xf>
    <xf numFmtId="0" fontId="43" fillId="0" borderId="38" xfId="79" applyFont="1" applyBorder="1" applyAlignment="1" applyProtection="1">
      <alignment horizontal="center" vertical="center" wrapText="1"/>
      <protection hidden="1"/>
    </xf>
    <xf numFmtId="0" fontId="43" fillId="0" borderId="16" xfId="79" applyFont="1" applyBorder="1" applyAlignment="1" applyProtection="1">
      <alignment horizontal="center" vertical="center" wrapText="1"/>
      <protection hidden="1"/>
    </xf>
    <xf numFmtId="0" fontId="44" fillId="0" borderId="65" xfId="79" applyNumberFormat="1" applyFont="1" applyFill="1" applyBorder="1" applyAlignment="1" applyProtection="1">
      <alignment vertical="top"/>
      <protection hidden="1"/>
    </xf>
    <xf numFmtId="0" fontId="44" fillId="0" borderId="65" xfId="79" applyFont="1" applyBorder="1" applyAlignment="1" applyProtection="1">
      <alignment horizontal="right" vertical="center"/>
      <protection hidden="1"/>
    </xf>
    <xf numFmtId="0" fontId="44" fillId="0" borderId="66" xfId="79" applyFont="1" applyBorder="1" applyAlignment="1" applyProtection="1">
      <alignment horizontal="right" vertical="center"/>
      <protection hidden="1"/>
    </xf>
    <xf numFmtId="0" fontId="44" fillId="0" borderId="13" xfId="79" applyNumberFormat="1" applyFont="1" applyFill="1" applyBorder="1" applyAlignment="1" applyProtection="1">
      <alignment vertical="center"/>
      <protection hidden="1"/>
    </xf>
    <xf numFmtId="0" fontId="44" fillId="0" borderId="13" xfId="79" applyFont="1" applyBorder="1" applyAlignment="1" applyProtection="1">
      <alignment vertical="top"/>
      <protection hidden="1"/>
    </xf>
    <xf numFmtId="43" fontId="44" fillId="0" borderId="13" xfId="61" applyNumberFormat="1" applyFont="1" applyBorder="1" applyAlignment="1" applyProtection="1">
      <alignment horizontal="center" vertical="center" wrapText="1"/>
      <protection hidden="1"/>
    </xf>
    <xf numFmtId="0" fontId="44" fillId="0" borderId="14" xfId="79" applyNumberFormat="1" applyFont="1" applyFill="1" applyBorder="1" applyAlignment="1" applyProtection="1">
      <alignment vertical="center"/>
      <protection hidden="1"/>
    </xf>
    <xf numFmtId="0" fontId="44" fillId="0" borderId="22" xfId="79" applyFont="1" applyBorder="1" applyAlignment="1" applyProtection="1">
      <alignment vertical="top"/>
      <protection hidden="1"/>
    </xf>
    <xf numFmtId="0" fontId="44" fillId="0" borderId="47" xfId="79" applyFont="1" applyBorder="1" applyAlignment="1" applyProtection="1">
      <alignment horizontal="left" vertical="top"/>
      <protection hidden="1"/>
    </xf>
    <xf numFmtId="0" fontId="44" fillId="0" borderId="27" xfId="79" applyFont="1" applyBorder="1" applyAlignment="1" applyProtection="1">
      <alignment horizontal="left" vertical="top"/>
      <protection hidden="1"/>
    </xf>
    <xf numFmtId="0" fontId="44" fillId="0" borderId="59" xfId="79" applyFont="1" applyBorder="1" applyAlignment="1" applyProtection="1">
      <alignment horizontal="left" vertical="top"/>
      <protection hidden="1"/>
    </xf>
    <xf numFmtId="0" fontId="44" fillId="0" borderId="15" xfId="79" applyNumberFormat="1" applyFont="1" applyFill="1" applyBorder="1" applyAlignment="1" applyProtection="1">
      <alignment vertical="center"/>
      <protection hidden="1"/>
    </xf>
    <xf numFmtId="0" fontId="44" fillId="0" borderId="24" xfId="79" applyFont="1" applyBorder="1" applyAlignment="1" applyProtection="1">
      <alignment vertical="top"/>
      <protection hidden="1"/>
    </xf>
    <xf numFmtId="0" fontId="44" fillId="0" borderId="16" xfId="79" applyNumberFormat="1" applyFont="1" applyFill="1" applyBorder="1" applyAlignment="1" applyProtection="1">
      <alignment vertical="center"/>
      <protection hidden="1"/>
    </xf>
    <xf numFmtId="0" fontId="44" fillId="0" borderId="0" xfId="79" applyNumberFormat="1" applyFont="1" applyFill="1" applyBorder="1" applyAlignment="1" applyProtection="1">
      <alignment vertical="center"/>
      <protection hidden="1"/>
    </xf>
    <xf numFmtId="0" fontId="44" fillId="0" borderId="0" xfId="79" applyFont="1" applyBorder="1" applyAlignment="1" applyProtection="1">
      <alignment vertical="top"/>
      <protection hidden="1"/>
    </xf>
    <xf numFmtId="0" fontId="43" fillId="0" borderId="0" xfId="79" applyFont="1" applyAlignment="1" applyProtection="1">
      <alignment horizontal="center" vertical="center" wrapText="1"/>
      <protection hidden="1"/>
    </xf>
    <xf numFmtId="0" fontId="44" fillId="0" borderId="0" xfId="79" applyFont="1" applyBorder="1" applyAlignment="1" applyProtection="1">
      <alignment vertical="center"/>
      <protection hidden="1"/>
    </xf>
    <xf numFmtId="0" fontId="44" fillId="0" borderId="0" xfId="79" applyFont="1" applyBorder="1" applyAlignment="1" applyProtection="1">
      <alignment horizontal="left" vertical="center"/>
      <protection hidden="1"/>
    </xf>
    <xf numFmtId="0" fontId="43" fillId="0" borderId="0" xfId="79" applyFont="1" applyBorder="1" applyAlignment="1" applyProtection="1">
      <alignment horizontal="center" vertical="center" wrapText="1"/>
      <protection hidden="1"/>
    </xf>
    <xf numFmtId="0" fontId="44" fillId="0" borderId="0" xfId="79" applyNumberFormat="1" applyFont="1" applyFill="1" applyBorder="1" applyAlignment="1" applyProtection="1">
      <alignment horizontal="left" vertical="center" indent="6"/>
      <protection hidden="1"/>
    </xf>
    <xf numFmtId="0" fontId="44" fillId="0" borderId="0" xfId="79" applyFont="1" applyBorder="1" applyAlignment="1" applyProtection="1">
      <alignment horizontal="justify" vertical="center"/>
      <protection hidden="1"/>
    </xf>
    <xf numFmtId="4" fontId="44" fillId="0" borderId="13" xfId="61" applyNumberFormat="1" applyFont="1" applyBorder="1" applyProtection="1">
      <protection hidden="1"/>
    </xf>
    <xf numFmtId="0" fontId="44" fillId="0" borderId="0" xfId="61" applyFont="1" applyAlignment="1" applyProtection="1">
      <alignment vertical="center"/>
      <protection hidden="1"/>
    </xf>
    <xf numFmtId="0" fontId="44" fillId="0" borderId="0" xfId="61" applyFont="1" applyAlignment="1" applyProtection="1">
      <alignment horizontal="left" vertical="center"/>
      <protection hidden="1"/>
    </xf>
    <xf numFmtId="182" fontId="43" fillId="0" borderId="0" xfId="73" applyNumberFormat="1" applyFont="1" applyAlignment="1" applyProtection="1">
      <alignment horizontal="left" vertical="center"/>
      <protection hidden="1"/>
    </xf>
    <xf numFmtId="0" fontId="44" fillId="0" borderId="0" xfId="61" applyFont="1" applyAlignment="1" applyProtection="1">
      <alignment horizontal="justify" vertical="center"/>
      <protection hidden="1"/>
    </xf>
    <xf numFmtId="183" fontId="44" fillId="0" borderId="0" xfId="61" applyNumberFormat="1" applyFont="1" applyProtection="1">
      <protection hidden="1"/>
    </xf>
    <xf numFmtId="182" fontId="43" fillId="0" borderId="0" xfId="73" applyNumberFormat="1" applyFont="1" applyAlignment="1" applyProtection="1">
      <alignment vertical="center"/>
      <protection hidden="1"/>
    </xf>
    <xf numFmtId="0" fontId="44" fillId="0" borderId="0" xfId="73" applyFont="1" applyAlignment="1" applyProtection="1">
      <alignment horizontal="left" vertical="center" indent="1"/>
      <protection hidden="1"/>
    </xf>
    <xf numFmtId="0" fontId="43" fillId="0" borderId="0" xfId="73" applyFont="1" applyAlignment="1" applyProtection="1">
      <alignment horizontal="right" vertical="center"/>
      <protection hidden="1"/>
    </xf>
    <xf numFmtId="0" fontId="44" fillId="0" borderId="0" xfId="83" applyFont="1" applyBorder="1" applyAlignment="1" applyProtection="1">
      <alignment horizontal="left" vertical="center" indent="1"/>
      <protection hidden="1"/>
    </xf>
    <xf numFmtId="0" fontId="44" fillId="0" borderId="83" xfId="79" applyNumberFormat="1" applyFont="1" applyFill="1" applyBorder="1" applyAlignment="1" applyProtection="1">
      <alignment horizontal="left" vertical="center" indent="3"/>
      <protection hidden="1"/>
    </xf>
    <xf numFmtId="0" fontId="44" fillId="0" borderId="65" xfId="79" applyFont="1" applyBorder="1" applyAlignment="1" applyProtection="1">
      <alignment horizontal="center" vertical="center"/>
      <protection hidden="1"/>
    </xf>
    <xf numFmtId="0" fontId="44" fillId="0" borderId="66" xfId="79" applyFont="1" applyFill="1" applyBorder="1" applyAlignment="1" applyProtection="1">
      <alignment horizontal="right" vertical="center"/>
      <protection hidden="1"/>
    </xf>
    <xf numFmtId="0" fontId="43" fillId="0" borderId="25" xfId="0" applyFont="1" applyBorder="1" applyAlignment="1" applyProtection="1">
      <alignment vertical="top" wrapText="1"/>
      <protection hidden="1"/>
    </xf>
    <xf numFmtId="49" fontId="44" fillId="0" borderId="0" xfId="82" applyNumberFormat="1" applyFont="1" applyProtection="1"/>
    <xf numFmtId="0" fontId="44" fillId="0" borderId="0" xfId="0" applyNumberFormat="1" applyFont="1" applyFill="1" applyBorder="1" applyAlignment="1" applyProtection="1">
      <alignment horizontal="left" vertical="top" indent="15"/>
    </xf>
    <xf numFmtId="0" fontId="44" fillId="0" borderId="0" xfId="82" applyFont="1" applyAlignment="1" applyProtection="1">
      <alignment horizontal="left" indent="15"/>
    </xf>
    <xf numFmtId="0" fontId="43" fillId="0" borderId="0" xfId="82" applyFont="1" applyBorder="1" applyAlignment="1" applyProtection="1">
      <alignment vertical="top" wrapText="1"/>
    </xf>
    <xf numFmtId="0" fontId="43" fillId="0" borderId="0" xfId="82" applyFont="1" applyAlignment="1" applyProtection="1">
      <alignment horizontal="left"/>
    </xf>
    <xf numFmtId="0" fontId="44" fillId="24" borderId="0" xfId="82" applyFont="1" applyFill="1" applyBorder="1" applyAlignment="1" applyProtection="1">
      <alignment vertical="top" wrapText="1"/>
    </xf>
    <xf numFmtId="0" fontId="43" fillId="24" borderId="0" xfId="0" applyFont="1" applyFill="1" applyBorder="1" applyAlignment="1" applyProtection="1">
      <alignment horizontal="left" vertical="top" wrapText="1"/>
      <protection hidden="1"/>
    </xf>
    <xf numFmtId="3" fontId="43" fillId="24" borderId="0" xfId="0" applyNumberFormat="1" applyFont="1" applyFill="1" applyBorder="1" applyAlignment="1" applyProtection="1">
      <alignment horizontal="right" vertical="top"/>
    </xf>
    <xf numFmtId="180" fontId="43" fillId="0" borderId="0" xfId="82" applyNumberFormat="1" applyFont="1" applyAlignment="1" applyProtection="1">
      <alignment horizontal="left"/>
    </xf>
    <xf numFmtId="0" fontId="44" fillId="0" borderId="0" xfId="82" applyFont="1" applyAlignment="1" applyProtection="1">
      <alignment horizontal="right"/>
    </xf>
    <xf numFmtId="0" fontId="44" fillId="0" borderId="0" xfId="0" applyFont="1" applyAlignment="1" applyProtection="1">
      <alignment horizontal="justify" vertical="top" wrapText="1"/>
    </xf>
    <xf numFmtId="0" fontId="44" fillId="0" borderId="0" xfId="82" applyFont="1" applyFill="1" applyProtection="1"/>
    <xf numFmtId="0" fontId="43" fillId="0" borderId="25" xfId="73" applyFont="1" applyBorder="1" applyAlignment="1" applyProtection="1">
      <alignment vertical="center"/>
      <protection hidden="1"/>
    </xf>
    <xf numFmtId="0" fontId="44" fillId="0" borderId="25" xfId="73" applyFont="1" applyBorder="1" applyAlignment="1" applyProtection="1">
      <alignment vertical="center"/>
      <protection hidden="1"/>
    </xf>
    <xf numFmtId="0" fontId="43" fillId="0" borderId="25" xfId="73" applyFont="1" applyBorder="1" applyAlignment="1" applyProtection="1">
      <alignment horizontal="right" vertical="center"/>
      <protection hidden="1"/>
    </xf>
    <xf numFmtId="0" fontId="44" fillId="0" borderId="0" xfId="73" applyFont="1" applyAlignment="1" applyProtection="1">
      <alignment vertical="center"/>
      <protection hidden="1"/>
    </xf>
    <xf numFmtId="0" fontId="44" fillId="0" borderId="0" xfId="73" applyFont="1" applyProtection="1">
      <protection hidden="1"/>
    </xf>
    <xf numFmtId="0" fontId="44" fillId="0" borderId="0" xfId="73" applyFont="1" applyBorder="1" applyProtection="1">
      <protection hidden="1"/>
    </xf>
    <xf numFmtId="0" fontId="69" fillId="0" borderId="0" xfId="73" applyFont="1" applyBorder="1" applyProtection="1">
      <protection hidden="1"/>
    </xf>
    <xf numFmtId="0" fontId="69" fillId="0" borderId="0" xfId="73" applyFont="1" applyBorder="1" applyAlignment="1" applyProtection="1">
      <alignment horizontal="center" vertical="center"/>
      <protection hidden="1"/>
    </xf>
    <xf numFmtId="0" fontId="43" fillId="0" borderId="0" xfId="73" applyFont="1" applyAlignment="1" applyProtection="1">
      <alignment horizontal="center" vertical="center"/>
      <protection hidden="1"/>
    </xf>
    <xf numFmtId="0" fontId="44" fillId="0" borderId="0" xfId="73" applyFont="1" applyAlignment="1" applyProtection="1">
      <alignment horizontal="left" vertical="center"/>
      <protection hidden="1"/>
    </xf>
    <xf numFmtId="0" fontId="69" fillId="0" borderId="0" xfId="73" applyFont="1" applyBorder="1" applyAlignment="1" applyProtection="1">
      <alignment horizontal="center"/>
      <protection hidden="1"/>
    </xf>
    <xf numFmtId="182" fontId="44" fillId="0" borderId="0" xfId="73" applyNumberFormat="1" applyFont="1" applyFill="1" applyAlignment="1" applyProtection="1">
      <alignment horizontal="left" vertical="center"/>
      <protection hidden="1"/>
    </xf>
    <xf numFmtId="0" fontId="43" fillId="0" borderId="0" xfId="75" applyNumberFormat="1" applyFont="1" applyFill="1" applyBorder="1" applyAlignment="1" applyProtection="1">
      <alignment horizontal="left" vertical="center"/>
      <protection hidden="1"/>
    </xf>
    <xf numFmtId="0" fontId="44" fillId="0" borderId="0" xfId="73" applyFont="1" applyAlignment="1" applyProtection="1">
      <alignment horizontal="justify" vertical="center"/>
      <protection hidden="1"/>
    </xf>
    <xf numFmtId="0" fontId="44" fillId="0" borderId="0" xfId="84" applyFont="1" applyBorder="1" applyAlignment="1" applyProtection="1">
      <alignment horizontal="left" vertical="center"/>
      <protection hidden="1"/>
    </xf>
    <xf numFmtId="0" fontId="44" fillId="0" borderId="0" xfId="73" applyFont="1" applyAlignment="1" applyProtection="1">
      <alignment vertical="top"/>
      <protection hidden="1"/>
    </xf>
    <xf numFmtId="168" fontId="44" fillId="0" borderId="0" xfId="73" applyNumberFormat="1" applyFont="1" applyAlignment="1" applyProtection="1">
      <alignment horizontal="center" vertical="top"/>
      <protection hidden="1"/>
    </xf>
    <xf numFmtId="0" fontId="44" fillId="0" borderId="13" xfId="73" applyNumberFormat="1" applyFont="1" applyBorder="1" applyAlignment="1" applyProtection="1">
      <alignment horizontal="justify"/>
      <protection hidden="1"/>
    </xf>
    <xf numFmtId="0" fontId="44" fillId="0" borderId="0" xfId="73" quotePrefix="1" applyNumberFormat="1" applyFont="1" applyBorder="1" applyAlignment="1" applyProtection="1">
      <alignment horizontal="justify"/>
      <protection hidden="1"/>
    </xf>
    <xf numFmtId="4" fontId="43" fillId="0" borderId="0" xfId="73" applyNumberFormat="1" applyFont="1" applyBorder="1" applyAlignment="1" applyProtection="1">
      <alignment vertical="center"/>
      <protection hidden="1"/>
    </xf>
    <xf numFmtId="0" fontId="43" fillId="0" borderId="0" xfId="73" applyFont="1" applyBorder="1" applyAlignment="1" applyProtection="1">
      <alignment horizontal="justify" vertical="center"/>
      <protection hidden="1"/>
    </xf>
    <xf numFmtId="168" fontId="44" fillId="0" borderId="0" xfId="73" applyNumberFormat="1" applyFont="1" applyAlignment="1" applyProtection="1">
      <alignment horizontal="center" vertical="center"/>
      <protection hidden="1"/>
    </xf>
    <xf numFmtId="0" fontId="44" fillId="0" borderId="0" xfId="73" applyFont="1" applyBorder="1" applyAlignment="1" applyProtection="1">
      <alignment vertical="center"/>
      <protection hidden="1"/>
    </xf>
    <xf numFmtId="0" fontId="69" fillId="0" borderId="0" xfId="73" applyFont="1" applyBorder="1" applyAlignment="1" applyProtection="1">
      <alignment vertical="center"/>
      <protection hidden="1"/>
    </xf>
    <xf numFmtId="0" fontId="44" fillId="0" borderId="0" xfId="74" applyFont="1" applyAlignment="1" applyProtection="1">
      <alignment horizontal="center" vertical="top"/>
      <protection hidden="1"/>
    </xf>
    <xf numFmtId="0" fontId="44" fillId="0" borderId="0" xfId="74" applyFont="1" applyAlignment="1" applyProtection="1">
      <alignment vertical="center"/>
      <protection hidden="1"/>
    </xf>
    <xf numFmtId="0" fontId="44" fillId="0" borderId="0" xfId="74" applyFont="1" applyProtection="1">
      <protection hidden="1"/>
    </xf>
    <xf numFmtId="0" fontId="44" fillId="0" borderId="0" xfId="74" applyFont="1" applyBorder="1" applyProtection="1">
      <protection hidden="1"/>
    </xf>
    <xf numFmtId="0" fontId="44" fillId="0" borderId="0" xfId="74" applyFont="1" applyBorder="1" applyAlignment="1" applyProtection="1">
      <alignment horizontal="center" vertical="center"/>
      <protection hidden="1"/>
    </xf>
    <xf numFmtId="0" fontId="44" fillId="0" borderId="18" xfId="61" applyFont="1" applyBorder="1" applyAlignment="1" applyProtection="1">
      <alignment vertical="top" wrapText="1"/>
      <protection hidden="1"/>
    </xf>
    <xf numFmtId="0" fontId="44" fillId="0" borderId="0" xfId="73" applyFont="1" applyAlignment="1" applyProtection="1">
      <alignment horizontal="center" vertical="top"/>
      <protection hidden="1"/>
    </xf>
    <xf numFmtId="0" fontId="44" fillId="0" borderId="0" xfId="72" applyFont="1" applyAlignment="1" applyProtection="1">
      <alignment vertical="center"/>
      <protection hidden="1"/>
    </xf>
    <xf numFmtId="0" fontId="44" fillId="0" borderId="0" xfId="72" applyFont="1" applyBorder="1" applyAlignment="1" applyProtection="1">
      <alignment horizontal="center" vertical="center" wrapText="1"/>
      <protection hidden="1"/>
    </xf>
    <xf numFmtId="0" fontId="44" fillId="0" borderId="0" xfId="72" applyFont="1" applyProtection="1">
      <protection hidden="1"/>
    </xf>
    <xf numFmtId="0" fontId="44" fillId="0" borderId="0" xfId="72" applyFont="1" applyAlignment="1" applyProtection="1">
      <alignment horizontal="justify" vertical="center"/>
      <protection hidden="1"/>
    </xf>
    <xf numFmtId="168" fontId="44" fillId="0" borderId="0" xfId="72" applyNumberFormat="1" applyFont="1" applyAlignment="1" applyProtection="1">
      <alignment horizontal="center" vertical="center"/>
      <protection hidden="1"/>
    </xf>
    <xf numFmtId="0" fontId="44" fillId="0" borderId="0" xfId="72" applyFont="1" applyAlignment="1" applyProtection="1">
      <alignment horizontal="right" vertical="center"/>
      <protection hidden="1"/>
    </xf>
    <xf numFmtId="0" fontId="43" fillId="0" borderId="0" xfId="73" applyFont="1" applyAlignment="1" applyProtection="1">
      <alignment horizontal="left" vertical="center" indent="2"/>
      <protection hidden="1"/>
    </xf>
    <xf numFmtId="182" fontId="43" fillId="0" borderId="0" xfId="72" applyNumberFormat="1" applyFont="1" applyAlignment="1" applyProtection="1">
      <alignment horizontal="left" vertical="center" indent="1"/>
      <protection hidden="1"/>
    </xf>
    <xf numFmtId="0" fontId="44" fillId="0" borderId="0" xfId="72" applyFont="1" applyFill="1" applyAlignment="1" applyProtection="1">
      <alignment vertical="center"/>
      <protection hidden="1"/>
    </xf>
    <xf numFmtId="0" fontId="44" fillId="0" borderId="0" xfId="72" applyFont="1" applyFill="1" applyAlignment="1" applyProtection="1">
      <alignment horizontal="left" vertical="center" indent="2"/>
      <protection hidden="1"/>
    </xf>
    <xf numFmtId="0" fontId="43" fillId="0" borderId="0" xfId="72" applyFont="1" applyFill="1" applyAlignment="1" applyProtection="1">
      <alignment horizontal="left" vertical="center"/>
      <protection hidden="1"/>
    </xf>
    <xf numFmtId="182" fontId="43" fillId="0" borderId="0" xfId="72" applyNumberFormat="1" applyFont="1" applyFill="1" applyAlignment="1" applyProtection="1">
      <alignment horizontal="left" vertical="center" indent="1"/>
      <protection hidden="1"/>
    </xf>
    <xf numFmtId="0" fontId="44" fillId="0" borderId="0" xfId="72" applyFont="1" applyFill="1" applyAlignment="1" applyProtection="1">
      <alignment horizontal="right" vertical="center"/>
      <protection hidden="1"/>
    </xf>
    <xf numFmtId="0" fontId="43" fillId="0" borderId="0" xfId="73" applyFont="1" applyAlignment="1" applyProtection="1">
      <alignment horizontal="left" vertical="center"/>
      <protection hidden="1"/>
    </xf>
    <xf numFmtId="0" fontId="44" fillId="0" borderId="0" xfId="82" applyFont="1" applyFill="1" applyBorder="1" applyAlignment="1" applyProtection="1">
      <alignment horizontal="left" vertical="top"/>
      <protection hidden="1"/>
    </xf>
    <xf numFmtId="0" fontId="55" fillId="0" borderId="25" xfId="0" applyFont="1" applyFill="1" applyBorder="1" applyAlignment="1" applyProtection="1">
      <alignment horizontal="center" vertical="top" wrapText="1"/>
      <protection hidden="1"/>
    </xf>
    <xf numFmtId="0" fontId="55" fillId="31" borderId="0" xfId="0" applyFont="1" applyFill="1" applyBorder="1" applyAlignment="1" applyProtection="1">
      <alignment horizontal="left" vertical="top"/>
      <protection hidden="1"/>
    </xf>
    <xf numFmtId="0" fontId="62" fillId="0" borderId="0" xfId="0" applyFont="1" applyBorder="1" applyAlignment="1" applyProtection="1">
      <alignment horizontal="left" vertical="top"/>
      <protection hidden="1"/>
    </xf>
    <xf numFmtId="0" fontId="55" fillId="0" borderId="0" xfId="0" applyFont="1" applyBorder="1" applyAlignment="1" applyProtection="1">
      <alignment horizontal="left" vertical="top"/>
      <protection hidden="1"/>
    </xf>
    <xf numFmtId="0" fontId="54" fillId="0" borderId="0" xfId="0" applyFont="1" applyFill="1" applyBorder="1" applyAlignment="1" applyProtection="1">
      <alignment horizontal="center" vertical="top"/>
      <protection hidden="1"/>
    </xf>
    <xf numFmtId="0" fontId="54" fillId="0" borderId="0" xfId="0" applyFont="1" applyFill="1" applyBorder="1" applyAlignment="1" applyProtection="1">
      <alignment horizontal="left" vertical="top" wrapText="1"/>
      <protection hidden="1"/>
    </xf>
    <xf numFmtId="184" fontId="54" fillId="0" borderId="0" xfId="34" applyNumberFormat="1" applyFont="1" applyFill="1" applyBorder="1" applyAlignment="1" applyProtection="1">
      <alignment horizontal="right" vertical="top"/>
      <protection hidden="1"/>
    </xf>
    <xf numFmtId="0" fontId="54" fillId="31" borderId="0" xfId="0" applyFont="1" applyFill="1" applyBorder="1" applyAlignment="1" applyProtection="1">
      <alignment horizontal="left" vertical="top"/>
      <protection hidden="1"/>
    </xf>
    <xf numFmtId="0" fontId="58" fillId="0" borderId="0" xfId="0" applyFont="1" applyBorder="1" applyAlignment="1" applyProtection="1">
      <alignment horizontal="left" vertical="top"/>
      <protection hidden="1"/>
    </xf>
    <xf numFmtId="0" fontId="57" fillId="24" borderId="0" xfId="0" applyFont="1" applyFill="1" applyBorder="1" applyAlignment="1" applyProtection="1">
      <alignment horizontal="center" vertical="top" wrapText="1"/>
      <protection hidden="1"/>
    </xf>
    <xf numFmtId="0" fontId="57" fillId="24" borderId="0" xfId="0" applyFont="1" applyFill="1" applyBorder="1" applyAlignment="1" applyProtection="1">
      <alignment horizontal="left" vertical="top" wrapText="1"/>
      <protection hidden="1"/>
    </xf>
    <xf numFmtId="184" fontId="57" fillId="24" borderId="0" xfId="34" applyNumberFormat="1" applyFont="1" applyFill="1" applyBorder="1" applyAlignment="1" applyProtection="1">
      <alignment horizontal="right" vertical="top" wrapText="1"/>
      <protection hidden="1"/>
    </xf>
    <xf numFmtId="0" fontId="58" fillId="24" borderId="0" xfId="0" applyFont="1" applyFill="1" applyBorder="1" applyAlignment="1" applyProtection="1">
      <alignment horizontal="left" vertical="top"/>
      <protection hidden="1"/>
    </xf>
    <xf numFmtId="0" fontId="54" fillId="24" borderId="0" xfId="0" applyFont="1" applyFill="1" applyBorder="1" applyAlignment="1" applyProtection="1">
      <alignment horizontal="left" vertical="top"/>
      <protection hidden="1"/>
    </xf>
    <xf numFmtId="0" fontId="53" fillId="0" borderId="0" xfId="0" applyFont="1" applyFill="1" applyBorder="1" applyAlignment="1" applyProtection="1">
      <alignment horizontal="left" vertical="top"/>
      <protection hidden="1"/>
    </xf>
    <xf numFmtId="0" fontId="53" fillId="0" borderId="0" xfId="82" applyFont="1" applyFill="1" applyBorder="1" applyAlignment="1" applyProtection="1">
      <alignment horizontal="left" vertical="top"/>
      <protection hidden="1"/>
    </xf>
    <xf numFmtId="0" fontId="44" fillId="0" borderId="0" xfId="82" applyFont="1" applyBorder="1" applyAlignment="1" applyProtection="1">
      <alignment horizontal="center" vertical="top"/>
      <protection hidden="1"/>
    </xf>
    <xf numFmtId="0" fontId="54" fillId="0" borderId="0" xfId="82" applyFont="1" applyBorder="1" applyAlignment="1" applyProtection="1">
      <alignment horizontal="left" vertical="top"/>
      <protection hidden="1"/>
    </xf>
    <xf numFmtId="0" fontId="44" fillId="0" borderId="0" xfId="82" applyFont="1" applyFill="1" applyBorder="1" applyAlignment="1" applyProtection="1">
      <alignment horizontal="left" vertical="top" wrapText="1"/>
      <protection hidden="1"/>
    </xf>
    <xf numFmtId="0" fontId="44" fillId="0" borderId="0" xfId="0" applyFont="1" applyBorder="1" applyAlignment="1" applyProtection="1">
      <alignment horizontal="center" vertical="top"/>
      <protection hidden="1"/>
    </xf>
    <xf numFmtId="0" fontId="44" fillId="0" borderId="48" xfId="0" applyFont="1" applyBorder="1" applyAlignment="1" applyProtection="1">
      <alignment horizontal="center" vertical="top"/>
      <protection hidden="1"/>
    </xf>
    <xf numFmtId="0" fontId="60" fillId="31" borderId="0" xfId="0" applyFont="1" applyFill="1" applyBorder="1" applyAlignment="1" applyProtection="1">
      <alignment horizontal="left" vertical="top"/>
      <protection hidden="1"/>
    </xf>
    <xf numFmtId="0" fontId="61" fillId="0" borderId="0" xfId="0" applyFont="1" applyBorder="1" applyAlignment="1" applyProtection="1">
      <alignment horizontal="left" vertical="top"/>
      <protection hidden="1"/>
    </xf>
    <xf numFmtId="0" fontId="60" fillId="0" borderId="0" xfId="0" applyFont="1" applyBorder="1" applyAlignment="1" applyProtection="1">
      <alignment horizontal="left" vertical="top"/>
      <protection hidden="1"/>
    </xf>
    <xf numFmtId="0" fontId="44" fillId="0" borderId="19" xfId="0" applyFont="1" applyBorder="1" applyAlignment="1" applyProtection="1">
      <alignment horizontal="center" vertical="top" wrapText="1"/>
      <protection hidden="1"/>
    </xf>
    <xf numFmtId="0" fontId="44" fillId="0" borderId="13" xfId="0" applyFont="1" applyBorder="1" applyAlignment="1" applyProtection="1">
      <alignment horizontal="center" vertical="top" wrapText="1"/>
      <protection hidden="1"/>
    </xf>
    <xf numFmtId="0" fontId="44" fillId="18" borderId="13" xfId="0" applyFont="1" applyFill="1" applyBorder="1" applyAlignment="1" applyProtection="1">
      <alignment horizontal="center" vertical="top"/>
      <protection hidden="1"/>
    </xf>
    <xf numFmtId="4" fontId="55" fillId="18" borderId="13" xfId="34" applyNumberFormat="1" applyFont="1" applyFill="1" applyBorder="1" applyAlignment="1" applyProtection="1">
      <alignment horizontal="right" vertical="top" wrapText="1"/>
      <protection hidden="1"/>
    </xf>
    <xf numFmtId="1" fontId="44" fillId="0" borderId="13" xfId="0" applyNumberFormat="1" applyFont="1" applyBorder="1" applyAlignment="1" applyProtection="1">
      <alignment horizontal="center" vertical="top"/>
      <protection hidden="1"/>
    </xf>
    <xf numFmtId="0" fontId="43" fillId="18" borderId="19" xfId="0" applyFont="1" applyFill="1" applyBorder="1" applyAlignment="1" applyProtection="1">
      <alignment horizontal="center" vertical="top"/>
      <protection hidden="1"/>
    </xf>
    <xf numFmtId="0" fontId="54" fillId="24" borderId="0" xfId="0" applyFont="1" applyFill="1" applyBorder="1" applyAlignment="1" applyProtection="1">
      <alignment horizontal="center" vertical="top"/>
      <protection hidden="1"/>
    </xf>
    <xf numFmtId="0" fontId="54" fillId="24" borderId="0" xfId="0" applyFont="1" applyFill="1" applyBorder="1" applyAlignment="1" applyProtection="1">
      <alignment horizontal="left" vertical="top" wrapText="1"/>
      <protection hidden="1"/>
    </xf>
    <xf numFmtId="184" fontId="54" fillId="24" borderId="0" xfId="34" applyNumberFormat="1" applyFont="1" applyFill="1" applyBorder="1" applyAlignment="1" applyProtection="1">
      <alignment horizontal="right" vertical="top"/>
      <protection hidden="1"/>
    </xf>
    <xf numFmtId="0" fontId="54" fillId="0" borderId="0" xfId="0" applyFont="1" applyBorder="1" applyAlignment="1" applyProtection="1">
      <alignment horizontal="center" vertical="top" wrapText="1"/>
      <protection hidden="1"/>
    </xf>
    <xf numFmtId="0" fontId="54" fillId="0" borderId="0" xfId="0" applyFont="1" applyBorder="1" applyAlignment="1" applyProtection="1">
      <alignment horizontal="right" vertical="top" wrapText="1"/>
      <protection hidden="1"/>
    </xf>
    <xf numFmtId="0" fontId="54" fillId="0" borderId="0" xfId="0" applyFont="1" applyBorder="1" applyAlignment="1" applyProtection="1">
      <alignment horizontal="center" vertical="top"/>
      <protection hidden="1"/>
    </xf>
    <xf numFmtId="184" fontId="54" fillId="0" borderId="0" xfId="34" applyNumberFormat="1" applyFont="1" applyBorder="1" applyAlignment="1" applyProtection="1">
      <alignment horizontal="right" vertical="top"/>
      <protection hidden="1"/>
    </xf>
    <xf numFmtId="4" fontId="54" fillId="0" borderId="0" xfId="0" applyNumberFormat="1" applyFont="1" applyBorder="1" applyAlignment="1" applyProtection="1">
      <alignment horizontal="right" vertical="top"/>
      <protection hidden="1"/>
    </xf>
    <xf numFmtId="4" fontId="44" fillId="25" borderId="13" xfId="34" applyNumberFormat="1" applyFont="1" applyFill="1" applyBorder="1" applyAlignment="1" applyProtection="1">
      <alignment horizontal="right" vertical="top" wrapText="1"/>
      <protection locked="0" hidden="1"/>
    </xf>
    <xf numFmtId="0" fontId="55" fillId="0" borderId="25" xfId="0" applyFont="1" applyFill="1" applyBorder="1" applyAlignment="1" applyProtection="1">
      <alignment vertical="top" wrapText="1"/>
      <protection hidden="1"/>
    </xf>
    <xf numFmtId="0" fontId="66" fillId="0" borderId="25" xfId="0" applyFont="1" applyFill="1" applyBorder="1" applyAlignment="1" applyProtection="1">
      <alignment horizontal="center" vertical="top" wrapText="1"/>
      <protection hidden="1"/>
    </xf>
    <xf numFmtId="184" fontId="55" fillId="0" borderId="25" xfId="34" applyNumberFormat="1" applyFont="1" applyFill="1" applyBorder="1" applyAlignment="1" applyProtection="1">
      <alignment vertical="top" wrapText="1"/>
      <protection hidden="1"/>
    </xf>
    <xf numFmtId="4" fontId="55" fillId="0" borderId="25" xfId="0" applyNumberFormat="1" applyFont="1" applyFill="1" applyBorder="1" applyAlignment="1" applyProtection="1">
      <alignment horizontal="center" vertical="top" wrapText="1"/>
      <protection hidden="1"/>
    </xf>
    <xf numFmtId="0" fontId="66" fillId="0" borderId="0" xfId="0" applyFont="1" applyBorder="1" applyAlignment="1" applyProtection="1">
      <alignment vertical="top"/>
      <protection hidden="1"/>
    </xf>
    <xf numFmtId="0" fontId="55" fillId="0" borderId="0" xfId="0" applyFont="1" applyBorder="1" applyAlignment="1" applyProtection="1">
      <alignment horizontal="center" vertical="top"/>
      <protection hidden="1"/>
    </xf>
    <xf numFmtId="0" fontId="66" fillId="0" borderId="0" xfId="0" applyFont="1" applyFill="1" applyBorder="1" applyAlignment="1" applyProtection="1">
      <alignment vertical="top"/>
      <protection hidden="1"/>
    </xf>
    <xf numFmtId="0" fontId="55" fillId="0" borderId="0" xfId="0" applyFont="1" applyFill="1" applyAlignment="1" applyProtection="1">
      <alignment horizontal="center" vertical="top"/>
      <protection hidden="1"/>
    </xf>
    <xf numFmtId="0" fontId="55" fillId="0" borderId="0" xfId="0" applyFont="1" applyFill="1" applyAlignment="1" applyProtection="1">
      <alignment vertical="top"/>
      <protection hidden="1"/>
    </xf>
    <xf numFmtId="184" fontId="55" fillId="0" borderId="0" xfId="34" applyNumberFormat="1" applyFont="1" applyFill="1" applyAlignment="1" applyProtection="1">
      <alignment horizontal="center" vertical="top"/>
      <protection hidden="1"/>
    </xf>
    <xf numFmtId="0" fontId="66" fillId="0" borderId="0" xfId="0" applyFont="1" applyBorder="1" applyAlignment="1" applyProtection="1">
      <alignment horizontal="center" vertical="top"/>
      <protection hidden="1"/>
    </xf>
    <xf numFmtId="0" fontId="44" fillId="0" borderId="0" xfId="82" applyFont="1" applyAlignment="1" applyProtection="1">
      <alignment horizontal="center" vertical="top"/>
      <protection hidden="1"/>
    </xf>
    <xf numFmtId="0" fontId="44" fillId="0" borderId="0" xfId="82" applyFont="1" applyFill="1" applyAlignment="1" applyProtection="1">
      <alignment vertical="top" wrapText="1"/>
      <protection hidden="1"/>
    </xf>
    <xf numFmtId="0" fontId="44" fillId="0" borderId="0" xfId="82" applyFont="1" applyAlignment="1" applyProtection="1">
      <alignment vertical="top"/>
      <protection hidden="1"/>
    </xf>
    <xf numFmtId="0" fontId="44" fillId="0" borderId="0" xfId="0" applyNumberFormat="1" applyFont="1" applyFill="1" applyBorder="1" applyAlignment="1" applyProtection="1">
      <alignment horizontal="center" vertical="top"/>
      <protection hidden="1"/>
    </xf>
    <xf numFmtId="184" fontId="44" fillId="0" borderId="0" xfId="34" applyNumberFormat="1" applyFont="1" applyFill="1" applyBorder="1" applyAlignment="1" applyProtection="1">
      <alignment horizontal="center" vertical="top"/>
      <protection hidden="1"/>
    </xf>
    <xf numFmtId="184" fontId="44" fillId="0" borderId="0" xfId="34" applyNumberFormat="1" applyFont="1" applyAlignment="1" applyProtection="1">
      <alignment horizontal="center" vertical="top"/>
      <protection hidden="1"/>
    </xf>
    <xf numFmtId="0" fontId="44" fillId="0" borderId="0" xfId="0" applyFont="1" applyBorder="1" applyProtection="1">
      <protection hidden="1"/>
    </xf>
    <xf numFmtId="0" fontId="44" fillId="0" borderId="0" xfId="0" applyFont="1" applyBorder="1" applyAlignment="1" applyProtection="1">
      <alignment horizontal="center"/>
      <protection hidden="1"/>
    </xf>
    <xf numFmtId="0" fontId="44" fillId="0" borderId="0" xfId="0" applyFont="1" applyFill="1" applyBorder="1" applyProtection="1">
      <protection hidden="1"/>
    </xf>
    <xf numFmtId="0" fontId="44" fillId="0" borderId="0" xfId="82" applyFont="1" applyFill="1" applyBorder="1" applyProtection="1">
      <protection hidden="1"/>
    </xf>
    <xf numFmtId="0" fontId="43" fillId="0" borderId="0" xfId="0" applyFont="1" applyFill="1" applyBorder="1" applyProtection="1">
      <protection hidden="1"/>
    </xf>
    <xf numFmtId="0" fontId="43" fillId="0" borderId="0" xfId="0" applyFont="1" applyFill="1" applyBorder="1" applyAlignment="1" applyProtection="1">
      <alignment horizontal="center"/>
      <protection hidden="1"/>
    </xf>
    <xf numFmtId="0" fontId="43" fillId="0" borderId="0" xfId="0" applyFont="1" applyFill="1" applyBorder="1" applyAlignment="1" applyProtection="1">
      <alignment vertical="top"/>
      <protection hidden="1"/>
    </xf>
    <xf numFmtId="0" fontId="43" fillId="0" borderId="0" xfId="82" applyFont="1" applyFill="1" applyBorder="1" applyProtection="1">
      <protection hidden="1"/>
    </xf>
    <xf numFmtId="0" fontId="44" fillId="0" borderId="0" xfId="0" applyFont="1" applyBorder="1" applyAlignment="1" applyProtection="1">
      <alignment horizontal="left" vertical="top"/>
      <protection hidden="1"/>
    </xf>
    <xf numFmtId="0" fontId="44" fillId="0" borderId="0" xfId="0" applyFont="1" applyAlignment="1" applyProtection="1">
      <alignment horizontal="left" vertical="top"/>
      <protection hidden="1"/>
    </xf>
    <xf numFmtId="0" fontId="44" fillId="0" borderId="0" xfId="0" applyFont="1" applyAlignment="1" applyProtection="1">
      <alignment horizontal="center" vertical="top"/>
      <protection hidden="1"/>
    </xf>
    <xf numFmtId="184" fontId="44" fillId="0" borderId="0" xfId="34" applyNumberFormat="1" applyFont="1" applyAlignment="1" applyProtection="1">
      <alignment vertical="top"/>
      <protection hidden="1"/>
    </xf>
    <xf numFmtId="184" fontId="44" fillId="0" borderId="0" xfId="34" applyNumberFormat="1" applyFont="1" applyAlignment="1" applyProtection="1">
      <alignment horizontal="center"/>
      <protection hidden="1"/>
    </xf>
    <xf numFmtId="4" fontId="44" fillId="0" borderId="0" xfId="82" applyNumberFormat="1" applyFont="1" applyAlignment="1" applyProtection="1">
      <alignment horizontal="center" vertical="top"/>
      <protection hidden="1"/>
    </xf>
    <xf numFmtId="0" fontId="44" fillId="0" borderId="0" xfId="0" applyFont="1" applyFill="1" applyBorder="1" applyAlignment="1" applyProtection="1">
      <alignment vertical="top"/>
      <protection hidden="1"/>
    </xf>
    <xf numFmtId="0" fontId="43" fillId="0" borderId="48" xfId="0" applyFont="1" applyBorder="1" applyAlignment="1" applyProtection="1">
      <alignment horizontal="center" vertical="top"/>
      <protection hidden="1"/>
    </xf>
    <xf numFmtId="0" fontId="44" fillId="0" borderId="48" xfId="0" applyFont="1" applyBorder="1" applyAlignment="1" applyProtection="1">
      <alignment horizontal="left" vertical="top"/>
      <protection hidden="1"/>
    </xf>
    <xf numFmtId="0" fontId="65" fillId="0" borderId="0" xfId="0" applyFont="1" applyBorder="1" applyAlignment="1" applyProtection="1">
      <alignment horizontal="center" vertical="top"/>
      <protection hidden="1"/>
    </xf>
    <xf numFmtId="0" fontId="65" fillId="0" borderId="0" xfId="0" applyFont="1" applyBorder="1" applyAlignment="1" applyProtection="1">
      <alignment vertical="top"/>
      <protection hidden="1"/>
    </xf>
    <xf numFmtId="0" fontId="65" fillId="0" borderId="0" xfId="0" applyFont="1" applyFill="1" applyBorder="1" applyAlignment="1" applyProtection="1">
      <alignment vertical="top"/>
      <protection hidden="1"/>
    </xf>
    <xf numFmtId="0" fontId="43" fillId="0" borderId="19" xfId="0" applyFont="1" applyBorder="1" applyAlignment="1" applyProtection="1">
      <alignment horizontal="center" vertical="top"/>
      <protection hidden="1"/>
    </xf>
    <xf numFmtId="0" fontId="44" fillId="0" borderId="13" xfId="0" applyFont="1" applyBorder="1" applyAlignment="1" applyProtection="1">
      <alignment vertical="top"/>
      <protection hidden="1"/>
    </xf>
    <xf numFmtId="0" fontId="44" fillId="0" borderId="39" xfId="0" applyFont="1" applyBorder="1" applyAlignment="1" applyProtection="1">
      <alignment horizontal="center" vertical="top"/>
      <protection hidden="1"/>
    </xf>
    <xf numFmtId="0" fontId="44" fillId="24" borderId="60" xfId="0" applyFont="1" applyFill="1" applyBorder="1" applyAlignment="1" applyProtection="1">
      <alignment horizontal="center" vertical="top"/>
      <protection hidden="1"/>
    </xf>
    <xf numFmtId="0" fontId="44" fillId="24" borderId="0" xfId="0" applyFont="1" applyFill="1" applyBorder="1" applyProtection="1">
      <protection hidden="1"/>
    </xf>
    <xf numFmtId="0" fontId="44" fillId="24" borderId="0" xfId="0" applyFont="1" applyFill="1" applyBorder="1" applyAlignment="1" applyProtection="1">
      <alignment horizontal="center"/>
      <protection hidden="1"/>
    </xf>
    <xf numFmtId="0" fontId="44" fillId="24" borderId="0" xfId="0" applyFont="1" applyFill="1" applyBorder="1" applyAlignment="1" applyProtection="1">
      <alignment horizontal="center" vertical="top"/>
      <protection hidden="1"/>
    </xf>
    <xf numFmtId="184" fontId="43" fillId="24" borderId="0" xfId="34" applyNumberFormat="1" applyFont="1" applyFill="1" applyBorder="1" applyAlignment="1" applyProtection="1">
      <alignment horizontal="right" vertical="top"/>
      <protection hidden="1"/>
    </xf>
    <xf numFmtId="174" fontId="43" fillId="0" borderId="0" xfId="0" applyNumberFormat="1" applyFont="1" applyFill="1" applyBorder="1" applyAlignment="1" applyProtection="1">
      <alignment horizontal="left" vertical="top" wrapText="1"/>
      <protection hidden="1"/>
    </xf>
    <xf numFmtId="0" fontId="43" fillId="0" borderId="0" xfId="0" applyFont="1" applyFill="1" applyBorder="1" applyAlignment="1" applyProtection="1">
      <alignment horizontal="left" vertical="top" wrapText="1"/>
      <protection hidden="1"/>
    </xf>
    <xf numFmtId="184" fontId="44" fillId="0" borderId="0" xfId="34" applyNumberFormat="1" applyFont="1" applyBorder="1" applyAlignment="1" applyProtection="1">
      <alignment horizontal="center" vertical="top"/>
      <protection hidden="1"/>
    </xf>
    <xf numFmtId="1" fontId="44" fillId="0" borderId="0" xfId="0" applyNumberFormat="1" applyFont="1" applyAlignment="1" applyProtection="1">
      <alignment horizontal="center" vertical="top"/>
      <protection hidden="1"/>
    </xf>
    <xf numFmtId="0" fontId="44" fillId="0" borderId="25" xfId="0" applyFont="1" applyBorder="1" applyAlignment="1" applyProtection="1">
      <alignment horizontal="center" vertical="top"/>
      <protection hidden="1"/>
    </xf>
    <xf numFmtId="0" fontId="43" fillId="0" borderId="25" xfId="0" applyFont="1" applyBorder="1" applyAlignment="1" applyProtection="1">
      <alignment horizontal="right" vertical="top"/>
      <protection hidden="1"/>
    </xf>
    <xf numFmtId="1" fontId="43" fillId="0" borderId="0" xfId="0" applyNumberFormat="1" applyFont="1" applyAlignment="1" applyProtection="1">
      <alignment horizontal="center" vertical="top"/>
      <protection hidden="1"/>
    </xf>
    <xf numFmtId="0" fontId="43" fillId="0" borderId="0" xfId="0" applyFont="1" applyAlignment="1" applyProtection="1">
      <alignment horizontal="center" vertical="top"/>
      <protection hidden="1"/>
    </xf>
    <xf numFmtId="0" fontId="43" fillId="0" borderId="0" xfId="0" applyFont="1" applyAlignment="1" applyProtection="1">
      <alignment horizontal="right" vertical="top"/>
      <protection hidden="1"/>
    </xf>
    <xf numFmtId="0" fontId="44" fillId="0" borderId="0" xfId="82" applyFont="1" applyBorder="1" applyProtection="1">
      <protection hidden="1"/>
    </xf>
    <xf numFmtId="1" fontId="44" fillId="0" borderId="0" xfId="82" applyNumberFormat="1" applyFont="1" applyAlignment="1" applyProtection="1">
      <alignment horizontal="center"/>
      <protection hidden="1"/>
    </xf>
    <xf numFmtId="0" fontId="44" fillId="0" borderId="0" xfId="82" applyFont="1" applyAlignment="1" applyProtection="1">
      <alignment horizontal="center"/>
      <protection hidden="1"/>
    </xf>
    <xf numFmtId="0" fontId="44" fillId="0" borderId="0" xfId="82" applyFont="1" applyAlignment="1" applyProtection="1">
      <alignment horizontal="right" vertical="top"/>
      <protection hidden="1"/>
    </xf>
    <xf numFmtId="1" fontId="64" fillId="0" borderId="19" xfId="0" quotePrefix="1" applyNumberFormat="1" applyFont="1" applyBorder="1" applyAlignment="1" applyProtection="1">
      <alignment horizontal="center" vertical="top"/>
      <protection hidden="1"/>
    </xf>
    <xf numFmtId="0" fontId="64" fillId="0" borderId="13" xfId="0" quotePrefix="1" applyFont="1" applyBorder="1" applyAlignment="1" applyProtection="1">
      <alignment horizontal="center" vertical="top"/>
      <protection hidden="1"/>
    </xf>
    <xf numFmtId="1" fontId="44" fillId="0" borderId="19" xfId="0" applyNumberFormat="1" applyFont="1" applyBorder="1" applyAlignment="1" applyProtection="1">
      <alignment horizontal="center" vertical="top" wrapText="1"/>
      <protection hidden="1"/>
    </xf>
    <xf numFmtId="0" fontId="44" fillId="0" borderId="0" xfId="0" applyFont="1" applyAlignment="1" applyProtection="1">
      <alignment horizontal="right" vertical="top"/>
      <protection hidden="1"/>
    </xf>
    <xf numFmtId="0" fontId="43" fillId="0" borderId="25" xfId="0" applyFont="1" applyBorder="1" applyAlignment="1" applyProtection="1">
      <alignment horizontal="center" vertical="top"/>
      <protection hidden="1"/>
    </xf>
    <xf numFmtId="0" fontId="44" fillId="0" borderId="0" xfId="0" applyNumberFormat="1" applyFont="1" applyFill="1" applyBorder="1" applyAlignment="1" applyProtection="1">
      <alignment horizontal="right" vertical="top"/>
      <protection hidden="1"/>
    </xf>
    <xf numFmtId="0" fontId="44" fillId="0" borderId="0" xfId="82" applyFont="1" applyBorder="1" applyAlignment="1" applyProtection="1">
      <alignment horizontal="right" vertical="top"/>
      <protection hidden="1"/>
    </xf>
    <xf numFmtId="1" fontId="64" fillId="0" borderId="19" xfId="0" quotePrefix="1" applyNumberFormat="1" applyFont="1" applyBorder="1" applyAlignment="1" applyProtection="1">
      <alignment horizontal="center" vertical="top" wrapText="1"/>
      <protection hidden="1"/>
    </xf>
    <xf numFmtId="0" fontId="64" fillId="0" borderId="13" xfId="0" quotePrefix="1" applyFont="1" applyBorder="1" applyAlignment="1" applyProtection="1">
      <alignment horizontal="center" vertical="top" wrapText="1"/>
      <protection hidden="1"/>
    </xf>
    <xf numFmtId="1" fontId="44" fillId="0" borderId="0" xfId="0" applyNumberFormat="1" applyFont="1" applyBorder="1" applyAlignment="1" applyProtection="1">
      <alignment horizontal="left" vertical="top"/>
      <protection hidden="1"/>
    </xf>
    <xf numFmtId="1" fontId="44" fillId="0" borderId="0" xfId="0" applyNumberFormat="1" applyFont="1" applyAlignment="1" applyProtection="1">
      <alignment horizontal="left" vertical="top"/>
      <protection hidden="1"/>
    </xf>
    <xf numFmtId="0" fontId="44" fillId="0" borderId="0" xfId="0" applyFont="1" applyBorder="1" applyAlignment="1" applyProtection="1">
      <alignment horizontal="right" vertical="top"/>
      <protection hidden="1"/>
    </xf>
    <xf numFmtId="1" fontId="43" fillId="0" borderId="0" xfId="0" applyNumberFormat="1" applyFont="1" applyBorder="1" applyAlignment="1" applyProtection="1">
      <alignment horizontal="left" vertical="top"/>
      <protection hidden="1"/>
    </xf>
    <xf numFmtId="0" fontId="44" fillId="0" borderId="0" xfId="0" applyFont="1" applyFill="1" applyBorder="1" applyAlignment="1" applyProtection="1">
      <alignment horizontal="left" vertical="top"/>
      <protection hidden="1"/>
    </xf>
    <xf numFmtId="0" fontId="44" fillId="0" borderId="0" xfId="0" applyFont="1" applyFill="1" applyBorder="1" applyAlignment="1" applyProtection="1">
      <alignment horizontal="right" vertical="top"/>
      <protection hidden="1"/>
    </xf>
    <xf numFmtId="0" fontId="44" fillId="0" borderId="13" xfId="0" applyFont="1" applyFill="1" applyBorder="1" applyAlignment="1" applyProtection="1">
      <alignment horizontal="right" vertical="top"/>
      <protection hidden="1"/>
    </xf>
    <xf numFmtId="4" fontId="44" fillId="0" borderId="0" xfId="63" applyNumberFormat="1" applyFont="1" applyAlignment="1" applyProtection="1">
      <alignment vertical="top"/>
      <protection hidden="1"/>
    </xf>
    <xf numFmtId="2" fontId="43" fillId="19" borderId="0" xfId="0" applyNumberFormat="1" applyFont="1" applyFill="1" applyBorder="1" applyAlignment="1" applyProtection="1">
      <alignment horizontal="center" vertical="top"/>
      <protection hidden="1"/>
    </xf>
    <xf numFmtId="0" fontId="43" fillId="0" borderId="0" xfId="0" applyFont="1" applyAlignment="1" applyProtection="1">
      <alignment horizontal="left" vertical="top"/>
      <protection hidden="1"/>
    </xf>
    <xf numFmtId="0" fontId="43" fillId="0" borderId="0" xfId="0" applyFont="1" applyBorder="1" applyAlignment="1" applyProtection="1">
      <alignment horizontal="left" vertical="top"/>
      <protection hidden="1"/>
    </xf>
    <xf numFmtId="0" fontId="43" fillId="0" borderId="80" xfId="61" applyFont="1" applyBorder="1" applyAlignment="1" applyProtection="1">
      <alignment horizontal="center"/>
      <protection hidden="1"/>
    </xf>
    <xf numFmtId="167" fontId="67" fillId="0" borderId="51" xfId="0" applyNumberFormat="1" applyFont="1" applyBorder="1" applyAlignment="1" applyProtection="1">
      <alignment horizontal="center" vertical="top"/>
      <protection hidden="1"/>
    </xf>
    <xf numFmtId="4" fontId="43" fillId="0" borderId="51" xfId="0" applyNumberFormat="1" applyFont="1" applyBorder="1" applyAlignment="1" applyProtection="1">
      <alignment vertical="top"/>
      <protection hidden="1"/>
    </xf>
    <xf numFmtId="167" fontId="44" fillId="0" borderId="51" xfId="0" applyNumberFormat="1" applyFont="1" applyBorder="1" applyAlignment="1" applyProtection="1">
      <alignment horizontal="right" vertical="center" wrapText="1"/>
      <protection hidden="1"/>
    </xf>
    <xf numFmtId="0" fontId="44" fillId="0" borderId="51" xfId="0" applyFont="1" applyBorder="1" applyAlignment="1" applyProtection="1">
      <alignment horizontal="right" vertical="top"/>
      <protection hidden="1"/>
    </xf>
    <xf numFmtId="43" fontId="44" fillId="0" borderId="20" xfId="0" applyNumberFormat="1" applyFont="1" applyBorder="1" applyAlignment="1" applyProtection="1">
      <alignment horizontal="right" vertical="top" wrapText="1"/>
      <protection hidden="1"/>
    </xf>
    <xf numFmtId="3" fontId="44" fillId="0" borderId="20" xfId="0" applyNumberFormat="1" applyFont="1" applyBorder="1" applyAlignment="1" applyProtection="1">
      <alignment horizontal="right" vertical="top"/>
      <protection hidden="1"/>
    </xf>
    <xf numFmtId="0" fontId="44" fillId="0" borderId="19" xfId="0" applyFont="1" applyBorder="1" applyAlignment="1" applyProtection="1">
      <alignment vertical="top"/>
      <protection hidden="1"/>
    </xf>
    <xf numFmtId="4" fontId="44" fillId="0" borderId="20" xfId="0" applyNumberFormat="1" applyFont="1" applyBorder="1" applyAlignment="1" applyProtection="1">
      <alignment horizontal="right" vertical="top"/>
      <protection hidden="1"/>
    </xf>
    <xf numFmtId="173" fontId="43" fillId="0" borderId="0" xfId="0" quotePrefix="1" applyNumberFormat="1" applyFont="1" applyAlignment="1" applyProtection="1">
      <alignment horizontal="left" vertical="top"/>
      <protection hidden="1"/>
    </xf>
    <xf numFmtId="14" fontId="44" fillId="0" borderId="0" xfId="0" quotePrefix="1" applyNumberFormat="1" applyFont="1" applyAlignment="1" applyProtection="1">
      <alignment horizontal="left" vertical="top"/>
      <protection hidden="1"/>
    </xf>
    <xf numFmtId="184" fontId="54" fillId="0" borderId="0" xfId="34" applyNumberFormat="1" applyFont="1" applyBorder="1" applyAlignment="1" applyProtection="1">
      <alignment horizontal="center" vertical="top"/>
      <protection hidden="1"/>
    </xf>
    <xf numFmtId="0" fontId="44" fillId="18" borderId="13" xfId="0" applyFont="1" applyFill="1" applyBorder="1" applyAlignment="1" applyProtection="1">
      <alignment vertical="top"/>
      <protection hidden="1"/>
    </xf>
    <xf numFmtId="184" fontId="44" fillId="18" borderId="13" xfId="34" applyNumberFormat="1" applyFont="1" applyFill="1" applyBorder="1" applyAlignment="1" applyProtection="1">
      <alignment horizontal="center" vertical="top"/>
      <protection hidden="1"/>
    </xf>
    <xf numFmtId="167" fontId="67" fillId="0" borderId="51" xfId="61" applyNumberFormat="1" applyFont="1" applyBorder="1" applyAlignment="1" applyProtection="1">
      <alignment horizontal="center" vertical="top"/>
      <protection hidden="1"/>
    </xf>
    <xf numFmtId="167" fontId="44" fillId="0" borderId="51" xfId="61" applyNumberFormat="1" applyFont="1" applyBorder="1" applyAlignment="1" applyProtection="1">
      <alignment horizontal="right" vertical="center" wrapText="1"/>
      <protection hidden="1"/>
    </xf>
    <xf numFmtId="0" fontId="43" fillId="0" borderId="0" xfId="61" applyFont="1" applyBorder="1" applyAlignment="1" applyProtection="1">
      <alignment horizontal="center"/>
      <protection hidden="1"/>
    </xf>
    <xf numFmtId="0" fontId="44" fillId="0" borderId="0" xfId="79" applyFont="1" applyBorder="1" applyAlignment="1" applyProtection="1">
      <alignment horizontal="center" vertical="center"/>
      <protection hidden="1"/>
    </xf>
    <xf numFmtId="43" fontId="44" fillId="0" borderId="0" xfId="43" applyFont="1" applyBorder="1" applyAlignment="1" applyProtection="1">
      <alignment horizontal="center" vertical="center" wrapText="1"/>
      <protection hidden="1"/>
    </xf>
    <xf numFmtId="0" fontId="44" fillId="0" borderId="0" xfId="43" applyNumberFormat="1" applyFont="1" applyBorder="1" applyAlignment="1" applyProtection="1">
      <alignment horizontal="center" vertical="center" wrapText="1"/>
      <protection hidden="1"/>
    </xf>
    <xf numFmtId="43" fontId="44" fillId="0" borderId="0" xfId="43" applyFont="1" applyBorder="1" applyAlignment="1" applyProtection="1">
      <alignment horizontal="right" vertical="center" wrapText="1"/>
      <protection hidden="1"/>
    </xf>
    <xf numFmtId="43" fontId="43" fillId="0" borderId="0" xfId="43" applyFont="1" applyBorder="1" applyAlignment="1" applyProtection="1">
      <alignment horizontal="center" vertical="center" wrapText="1"/>
      <protection hidden="1"/>
    </xf>
    <xf numFmtId="43" fontId="44" fillId="0" borderId="0" xfId="43" applyFont="1" applyBorder="1" applyAlignment="1" applyProtection="1">
      <alignment horizontal="center"/>
      <protection hidden="1"/>
    </xf>
    <xf numFmtId="43" fontId="44" fillId="0" borderId="0" xfId="43" applyFont="1" applyBorder="1" applyAlignment="1" applyProtection="1">
      <alignment horizontal="right"/>
      <protection hidden="1"/>
    </xf>
    <xf numFmtId="43" fontId="44" fillId="0" borderId="0" xfId="43" applyFont="1" applyBorder="1" applyAlignment="1" applyProtection="1">
      <alignment horizontal="center" vertical="center"/>
      <protection hidden="1"/>
    </xf>
    <xf numFmtId="4" fontId="44" fillId="19" borderId="0" xfId="79" applyNumberFormat="1" applyFont="1" applyFill="1" applyBorder="1" applyAlignment="1" applyProtection="1">
      <alignment horizontal="right" vertical="center"/>
      <protection hidden="1"/>
    </xf>
    <xf numFmtId="4" fontId="44" fillId="19" borderId="0" xfId="79" applyNumberFormat="1" applyFont="1" applyFill="1" applyBorder="1" applyAlignment="1" applyProtection="1">
      <alignment horizontal="center" vertical="center"/>
      <protection hidden="1"/>
    </xf>
    <xf numFmtId="43" fontId="44" fillId="0" borderId="0" xfId="61" applyNumberFormat="1" applyFont="1" applyBorder="1" applyAlignment="1" applyProtection="1">
      <alignment horizontal="center" vertical="center" wrapText="1"/>
      <protection hidden="1"/>
    </xf>
    <xf numFmtId="10" fontId="44" fillId="0" borderId="0" xfId="61" applyNumberFormat="1" applyFont="1" applyBorder="1" applyProtection="1">
      <protection hidden="1"/>
    </xf>
    <xf numFmtId="43" fontId="43" fillId="0" borderId="0" xfId="61" applyNumberFormat="1" applyFont="1" applyBorder="1" applyProtection="1">
      <protection hidden="1"/>
    </xf>
    <xf numFmtId="183" fontId="44" fillId="0" borderId="0" xfId="61" applyNumberFormat="1" applyFont="1" applyBorder="1" applyProtection="1">
      <protection hidden="1"/>
    </xf>
    <xf numFmtId="0" fontId="44" fillId="0" borderId="0" xfId="61" applyNumberFormat="1" applyFont="1" applyBorder="1" applyProtection="1">
      <protection hidden="1"/>
    </xf>
    <xf numFmtId="0" fontId="44" fillId="0" borderId="51" xfId="61" applyFont="1" applyBorder="1" applyProtection="1">
      <protection hidden="1"/>
    </xf>
    <xf numFmtId="0" fontId="44" fillId="0" borderId="47" xfId="61" applyFont="1" applyBorder="1" applyAlignment="1" applyProtection="1">
      <alignment vertical="top" wrapText="1"/>
      <protection hidden="1"/>
    </xf>
    <xf numFmtId="0" fontId="44" fillId="0" borderId="51" xfId="61" applyFont="1" applyFill="1" applyBorder="1" applyAlignment="1" applyProtection="1">
      <alignment vertical="top" wrapText="1"/>
      <protection hidden="1"/>
    </xf>
    <xf numFmtId="49" fontId="43" fillId="0" borderId="0" xfId="61" applyNumberFormat="1" applyFont="1" applyBorder="1" applyAlignment="1" applyProtection="1">
      <alignment horizontal="center" vertical="center" wrapText="1"/>
      <protection hidden="1"/>
    </xf>
    <xf numFmtId="3" fontId="43" fillId="0" borderId="0" xfId="61" applyNumberFormat="1" applyFont="1" applyBorder="1" applyAlignment="1" applyProtection="1">
      <alignment horizontal="center"/>
      <protection hidden="1"/>
    </xf>
    <xf numFmtId="4" fontId="44" fillId="0" borderId="0" xfId="61" applyNumberFormat="1" applyFont="1" applyBorder="1" applyAlignment="1" applyProtection="1">
      <alignment vertical="top" wrapText="1"/>
      <protection hidden="1"/>
    </xf>
    <xf numFmtId="9" fontId="44" fillId="19" borderId="57" xfId="90" applyFont="1" applyFill="1" applyBorder="1" applyAlignment="1" applyProtection="1">
      <alignment vertical="center" wrapText="1"/>
      <protection locked="0" hidden="1"/>
    </xf>
    <xf numFmtId="3" fontId="43" fillId="0" borderId="13" xfId="61" applyNumberFormat="1" applyFont="1" applyBorder="1" applyAlignment="1" applyProtection="1">
      <alignment horizontal="right"/>
      <protection hidden="1"/>
    </xf>
    <xf numFmtId="43" fontId="44" fillId="0" borderId="51" xfId="43" applyFont="1" applyBorder="1" applyAlignment="1" applyProtection="1">
      <alignment horizontal="center" vertical="center" wrapText="1"/>
      <protection hidden="1"/>
    </xf>
    <xf numFmtId="39" fontId="43" fillId="0" borderId="62" xfId="61" applyNumberFormat="1" applyFont="1" applyBorder="1" applyProtection="1">
      <protection hidden="1"/>
    </xf>
    <xf numFmtId="43" fontId="43" fillId="0" borderId="62" xfId="61" applyNumberFormat="1" applyFont="1" applyBorder="1" applyProtection="1">
      <protection hidden="1"/>
    </xf>
    <xf numFmtId="0" fontId="44" fillId="0" borderId="0" xfId="61" applyFont="1" applyBorder="1" applyAlignment="1" applyProtection="1">
      <alignment horizontal="center" vertical="top"/>
      <protection hidden="1"/>
    </xf>
    <xf numFmtId="0" fontId="43" fillId="0" borderId="0" xfId="61" applyFont="1" applyAlignment="1" applyProtection="1">
      <alignment horizontal="center" vertical="top"/>
      <protection hidden="1"/>
    </xf>
    <xf numFmtId="0" fontId="43" fillId="0" borderId="0" xfId="61" applyFont="1" applyBorder="1" applyAlignment="1" applyProtection="1">
      <protection hidden="1"/>
    </xf>
    <xf numFmtId="49" fontId="66" fillId="0" borderId="0" xfId="0" applyNumberFormat="1" applyFont="1" applyFill="1" applyBorder="1" applyAlignment="1" applyProtection="1">
      <alignment horizontal="justify" vertical="top" wrapText="1"/>
      <protection hidden="1"/>
    </xf>
    <xf numFmtId="0" fontId="43" fillId="0" borderId="25" xfId="0" applyFont="1" applyBorder="1" applyAlignment="1" applyProtection="1">
      <alignment horizontal="right" vertical="top"/>
    </xf>
    <xf numFmtId="0" fontId="64" fillId="0" borderId="20" xfId="82" quotePrefix="1" applyFont="1" applyBorder="1" applyAlignment="1" applyProtection="1">
      <alignment horizontal="center"/>
    </xf>
    <xf numFmtId="0" fontId="64" fillId="0" borderId="0" xfId="82" applyFont="1" applyBorder="1" applyProtection="1"/>
    <xf numFmtId="0" fontId="64" fillId="0" borderId="0" xfId="82" applyFont="1" applyProtection="1"/>
    <xf numFmtId="0" fontId="64" fillId="0" borderId="0" xfId="82" applyFont="1" applyBorder="1" applyAlignment="1" applyProtection="1">
      <alignment horizontal="center"/>
    </xf>
    <xf numFmtId="0" fontId="64" fillId="0" borderId="0" xfId="82" applyFont="1" applyAlignment="1" applyProtection="1">
      <alignment horizontal="center"/>
    </xf>
    <xf numFmtId="0" fontId="44" fillId="0" borderId="13" xfId="61" applyFont="1" applyBorder="1" applyAlignment="1" applyProtection="1">
      <alignment horizontal="right" vertical="top"/>
      <protection hidden="1"/>
    </xf>
    <xf numFmtId="0" fontId="44" fillId="0" borderId="24" xfId="79" applyFont="1" applyBorder="1" applyAlignment="1" applyProtection="1">
      <alignment horizontal="center" vertical="center"/>
      <protection hidden="1"/>
    </xf>
    <xf numFmtId="43" fontId="44" fillId="0" borderId="51" xfId="43" applyFont="1" applyBorder="1" applyAlignment="1" applyProtection="1">
      <alignment horizontal="right" vertical="center" wrapText="1"/>
      <protection hidden="1"/>
    </xf>
    <xf numFmtId="43" fontId="44" fillId="0" borderId="51" xfId="43" applyFont="1" applyBorder="1" applyAlignment="1" applyProtection="1">
      <alignment horizontal="center"/>
      <protection hidden="1"/>
    </xf>
    <xf numFmtId="0" fontId="44" fillId="0" borderId="51" xfId="61" applyFont="1" applyBorder="1" applyAlignment="1" applyProtection="1">
      <alignment horizontal="center"/>
      <protection hidden="1"/>
    </xf>
    <xf numFmtId="4" fontId="44" fillId="19" borderId="51" xfId="79" applyNumberFormat="1" applyFont="1" applyFill="1" applyBorder="1" applyAlignment="1" applyProtection="1">
      <alignment horizontal="center" vertical="center"/>
      <protection hidden="1"/>
    </xf>
    <xf numFmtId="43" fontId="44" fillId="0" borderId="51" xfId="61" applyNumberFormat="1" applyFont="1" applyBorder="1" applyAlignment="1" applyProtection="1">
      <alignment horizontal="center" vertical="center" wrapText="1"/>
      <protection hidden="1"/>
    </xf>
    <xf numFmtId="43" fontId="44" fillId="0" borderId="44" xfId="43" applyFont="1" applyBorder="1" applyAlignment="1" applyProtection="1">
      <alignment horizontal="center" vertical="center" wrapText="1"/>
      <protection hidden="1"/>
    </xf>
    <xf numFmtId="43" fontId="44" fillId="0" borderId="59" xfId="43" applyFont="1" applyBorder="1" applyAlignment="1" applyProtection="1">
      <alignment horizontal="center" vertical="center" wrapText="1"/>
      <protection hidden="1"/>
    </xf>
    <xf numFmtId="0" fontId="44" fillId="0" borderId="62" xfId="61" applyFont="1" applyBorder="1" applyProtection="1">
      <protection hidden="1"/>
    </xf>
    <xf numFmtId="0" fontId="44" fillId="0" borderId="63" xfId="61" applyFont="1" applyBorder="1" applyProtection="1">
      <protection hidden="1"/>
    </xf>
    <xf numFmtId="0" fontId="44" fillId="0" borderId="17" xfId="61" applyFont="1" applyBorder="1" applyProtection="1">
      <protection hidden="1"/>
    </xf>
    <xf numFmtId="43" fontId="44" fillId="0" borderId="17" xfId="61" applyNumberFormat="1" applyFont="1" applyBorder="1" applyProtection="1">
      <protection hidden="1"/>
    </xf>
    <xf numFmtId="0" fontId="44" fillId="0" borderId="16" xfId="61" applyFont="1" applyBorder="1" applyProtection="1">
      <protection hidden="1"/>
    </xf>
    <xf numFmtId="0" fontId="43" fillId="0" borderId="62" xfId="61" applyFont="1" applyBorder="1" applyAlignment="1" applyProtection="1">
      <protection hidden="1"/>
    </xf>
    <xf numFmtId="0" fontId="44" fillId="0" borderId="44" xfId="61" applyFont="1" applyBorder="1" applyAlignment="1" applyProtection="1">
      <alignment horizontal="center"/>
      <protection hidden="1"/>
    </xf>
    <xf numFmtId="0" fontId="44" fillId="0" borderId="14" xfId="61" applyFont="1" applyBorder="1" applyProtection="1">
      <protection hidden="1"/>
    </xf>
    <xf numFmtId="0" fontId="44" fillId="0" borderId="59" xfId="61" applyFont="1" applyBorder="1" applyAlignment="1" applyProtection="1">
      <alignment horizontal="center"/>
      <protection hidden="1"/>
    </xf>
    <xf numFmtId="0" fontId="44" fillId="0" borderId="24" xfId="61" applyFont="1" applyBorder="1" applyAlignment="1" applyProtection="1">
      <alignment horizontal="center"/>
      <protection hidden="1"/>
    </xf>
    <xf numFmtId="0" fontId="44" fillId="0" borderId="62" xfId="61" applyFont="1" applyBorder="1" applyAlignment="1" applyProtection="1">
      <alignment horizontal="center"/>
      <protection hidden="1"/>
    </xf>
    <xf numFmtId="4" fontId="44" fillId="0" borderId="62" xfId="61" applyNumberFormat="1" applyFont="1" applyBorder="1" applyAlignment="1" applyProtection="1">
      <alignment horizontal="center"/>
      <protection hidden="1"/>
    </xf>
    <xf numFmtId="4" fontId="44" fillId="0" borderId="62" xfId="61" applyNumberFormat="1" applyFont="1" applyBorder="1" applyAlignment="1" applyProtection="1">
      <alignment horizontal="right"/>
      <protection hidden="1"/>
    </xf>
    <xf numFmtId="4" fontId="44" fillId="19" borderId="51" xfId="61" applyNumberFormat="1" applyFont="1" applyFill="1" applyBorder="1" applyAlignment="1" applyProtection="1">
      <alignment vertical="center" wrapText="1"/>
      <protection locked="0" hidden="1"/>
    </xf>
    <xf numFmtId="0" fontId="44" fillId="0" borderId="24" xfId="61" applyFont="1" applyBorder="1" applyProtection="1">
      <protection hidden="1"/>
    </xf>
    <xf numFmtId="43" fontId="44" fillId="0" borderId="62" xfId="61" applyNumberFormat="1" applyFont="1" applyBorder="1" applyProtection="1">
      <protection hidden="1"/>
    </xf>
    <xf numFmtId="43" fontId="44" fillId="0" borderId="24" xfId="61" applyNumberFormat="1" applyFont="1" applyBorder="1" applyAlignment="1" applyProtection="1">
      <alignment horizontal="center"/>
      <protection hidden="1"/>
    </xf>
    <xf numFmtId="43" fontId="44" fillId="0" borderId="13" xfId="61" applyNumberFormat="1" applyFont="1" applyBorder="1" applyAlignment="1" applyProtection="1">
      <alignment horizontal="center"/>
      <protection hidden="1"/>
    </xf>
    <xf numFmtId="43" fontId="44" fillId="0" borderId="44" xfId="61" applyNumberFormat="1" applyFont="1" applyBorder="1" applyAlignment="1" applyProtection="1">
      <alignment horizontal="center"/>
      <protection hidden="1"/>
    </xf>
    <xf numFmtId="10" fontId="44" fillId="19" borderId="51" xfId="79" applyNumberFormat="1" applyFont="1" applyFill="1" applyBorder="1" applyAlignment="1" applyProtection="1">
      <alignment horizontal="right" vertical="center" wrapText="1"/>
      <protection locked="0" hidden="1"/>
    </xf>
    <xf numFmtId="4" fontId="44" fillId="19" borderId="24" xfId="79" applyNumberFormat="1" applyFont="1" applyFill="1" applyBorder="1" applyAlignment="1" applyProtection="1">
      <alignment horizontal="center" vertical="center"/>
      <protection hidden="1"/>
    </xf>
    <xf numFmtId="4" fontId="44" fillId="19" borderId="59" xfId="79" applyNumberFormat="1" applyFont="1" applyFill="1" applyBorder="1" applyAlignment="1" applyProtection="1">
      <alignment horizontal="center" vertical="center"/>
      <protection hidden="1"/>
    </xf>
    <xf numFmtId="4" fontId="44" fillId="19" borderId="22" xfId="79" applyNumberFormat="1" applyFont="1" applyFill="1" applyBorder="1" applyAlignment="1" applyProtection="1">
      <alignment horizontal="center" vertical="center"/>
      <protection hidden="1"/>
    </xf>
    <xf numFmtId="4" fontId="44" fillId="19" borderId="62" xfId="79" applyNumberFormat="1" applyFont="1" applyFill="1" applyBorder="1" applyAlignment="1" applyProtection="1">
      <alignment horizontal="center" vertical="center"/>
      <protection hidden="1"/>
    </xf>
    <xf numFmtId="4" fontId="44" fillId="19" borderId="62" xfId="79" applyNumberFormat="1" applyFont="1" applyFill="1" applyBorder="1" applyAlignment="1" applyProtection="1">
      <alignment horizontal="right" vertical="center"/>
      <protection hidden="1"/>
    </xf>
    <xf numFmtId="43" fontId="44" fillId="0" borderId="59" xfId="43" applyFont="1" applyBorder="1" applyAlignment="1" applyProtection="1">
      <alignment horizontal="center"/>
      <protection hidden="1"/>
    </xf>
    <xf numFmtId="43" fontId="44" fillId="0" borderId="14" xfId="43" applyFont="1" applyBorder="1" applyAlignment="1" applyProtection="1">
      <alignment horizontal="right" vertical="center" wrapText="1"/>
      <protection hidden="1"/>
    </xf>
    <xf numFmtId="43" fontId="44" fillId="0" borderId="22" xfId="43" applyFont="1" applyBorder="1" applyAlignment="1" applyProtection="1">
      <alignment horizontal="center"/>
      <protection hidden="1"/>
    </xf>
    <xf numFmtId="43" fontId="44" fillId="0" borderId="62" xfId="43" applyFont="1" applyBorder="1" applyAlignment="1" applyProtection="1">
      <alignment horizontal="right"/>
      <protection hidden="1"/>
    </xf>
    <xf numFmtId="189" fontId="44" fillId="0" borderId="13" xfId="61" applyNumberFormat="1" applyFont="1" applyBorder="1" applyAlignment="1" applyProtection="1">
      <alignment horizontal="right" vertical="top"/>
      <protection hidden="1"/>
    </xf>
    <xf numFmtId="3" fontId="44" fillId="0" borderId="13" xfId="61" applyNumberFormat="1" applyFont="1" applyBorder="1" applyAlignment="1" applyProtection="1">
      <alignment horizontal="right" vertical="top"/>
      <protection hidden="1"/>
    </xf>
    <xf numFmtId="0" fontId="44" fillId="0" borderId="47" xfId="0" applyFont="1" applyBorder="1" applyAlignment="1" applyProtection="1">
      <alignment horizontal="center" vertical="top"/>
      <protection hidden="1"/>
    </xf>
    <xf numFmtId="3" fontId="44" fillId="0" borderId="56" xfId="0" applyNumberFormat="1" applyFont="1" applyBorder="1" applyAlignment="1" applyProtection="1">
      <alignment horizontal="right" vertical="top"/>
      <protection hidden="1"/>
    </xf>
    <xf numFmtId="0" fontId="44" fillId="20" borderId="85" xfId="61" applyFont="1" applyFill="1" applyBorder="1" applyAlignment="1" applyProtection="1">
      <alignment vertical="top"/>
      <protection hidden="1"/>
    </xf>
    <xf numFmtId="4" fontId="43" fillId="20" borderId="86" xfId="61" applyNumberFormat="1" applyFont="1" applyFill="1" applyBorder="1" applyAlignment="1" applyProtection="1">
      <alignment vertical="top"/>
      <protection hidden="1"/>
    </xf>
    <xf numFmtId="4" fontId="43" fillId="20" borderId="81" xfId="61" applyNumberFormat="1" applyFont="1" applyFill="1" applyBorder="1" applyAlignment="1" applyProtection="1">
      <alignment vertical="top"/>
      <protection hidden="1"/>
    </xf>
    <xf numFmtId="43" fontId="44" fillId="0" borderId="20" xfId="44" applyNumberFormat="1" applyFont="1" applyBorder="1" applyAlignment="1" applyProtection="1">
      <alignment horizontal="right" vertical="center" wrapText="1"/>
      <protection hidden="1"/>
    </xf>
    <xf numFmtId="0" fontId="44" fillId="0" borderId="0" xfId="61" applyFont="1" applyBorder="1" applyAlignment="1" applyProtection="1">
      <alignment horizontal="right"/>
      <protection hidden="1"/>
    </xf>
    <xf numFmtId="0" fontId="71" fillId="0" borderId="0" xfId="61" applyFont="1" applyAlignment="1" applyProtection="1">
      <alignment vertical="top"/>
      <protection hidden="1"/>
    </xf>
    <xf numFmtId="0" fontId="71" fillId="0" borderId="0" xfId="0" applyFont="1"/>
    <xf numFmtId="0" fontId="72" fillId="0" borderId="0" xfId="85" applyFont="1" applyProtection="1">
      <protection hidden="1"/>
    </xf>
    <xf numFmtId="4" fontId="44" fillId="0" borderId="64" xfId="0" applyNumberFormat="1" applyFont="1" applyBorder="1" applyAlignment="1" applyProtection="1">
      <alignment horizontal="right"/>
      <protection hidden="1"/>
    </xf>
    <xf numFmtId="4" fontId="43" fillId="0" borderId="62" xfId="34" applyNumberFormat="1" applyFont="1" applyBorder="1" applyAlignment="1" applyProtection="1">
      <alignment horizontal="right"/>
      <protection hidden="1"/>
    </xf>
    <xf numFmtId="4" fontId="44" fillId="0" borderId="5" xfId="34" applyNumberFormat="1" applyFont="1" applyBorder="1" applyAlignment="1" applyProtection="1">
      <alignment horizontal="right" vertical="top"/>
      <protection hidden="1"/>
    </xf>
    <xf numFmtId="4" fontId="44" fillId="0" borderId="20" xfId="34" applyNumberFormat="1" applyFont="1" applyBorder="1" applyAlignment="1" applyProtection="1">
      <alignment vertical="top"/>
      <protection hidden="1"/>
    </xf>
    <xf numFmtId="0" fontId="54" fillId="0" borderId="0" xfId="61" applyFont="1" applyFill="1" applyAlignment="1" applyProtection="1">
      <alignment horizontal="right" vertical="top" wrapText="1"/>
      <protection hidden="1"/>
    </xf>
    <xf numFmtId="4" fontId="43" fillId="0" borderId="0" xfId="0" applyNumberFormat="1" applyFont="1" applyBorder="1" applyAlignment="1" applyProtection="1">
      <alignment horizontal="left" vertical="top"/>
      <protection hidden="1"/>
    </xf>
    <xf numFmtId="0" fontId="44" fillId="0" borderId="0" xfId="85" applyFont="1" applyProtection="1">
      <protection hidden="1"/>
    </xf>
    <xf numFmtId="0" fontId="44" fillId="0" borderId="13" xfId="85" applyFont="1" applyBorder="1" applyAlignment="1" applyProtection="1">
      <alignment horizontal="center"/>
      <protection hidden="1"/>
    </xf>
    <xf numFmtId="0" fontId="44" fillId="0" borderId="13" xfId="76" applyFont="1" applyBorder="1" applyAlignment="1" applyProtection="1">
      <alignment vertical="center"/>
      <protection hidden="1"/>
    </xf>
    <xf numFmtId="0" fontId="44" fillId="0" borderId="13" xfId="85" applyFont="1" applyBorder="1" applyProtection="1">
      <protection hidden="1"/>
    </xf>
    <xf numFmtId="0" fontId="44" fillId="0" borderId="0" xfId="85" applyFont="1" applyBorder="1" applyProtection="1">
      <protection hidden="1"/>
    </xf>
    <xf numFmtId="0" fontId="43" fillId="0" borderId="0" xfId="76" applyFont="1" applyBorder="1" applyAlignment="1" applyProtection="1">
      <alignment horizontal="center" vertical="center"/>
      <protection hidden="1"/>
    </xf>
    <xf numFmtId="0" fontId="44" fillId="0" borderId="0" xfId="76" applyFont="1" applyAlignment="1" applyProtection="1">
      <alignment horizontal="justify" vertical="center"/>
      <protection hidden="1"/>
    </xf>
    <xf numFmtId="0" fontId="44" fillId="0" borderId="0" xfId="76" applyFont="1" applyAlignment="1" applyProtection="1">
      <alignment vertical="center"/>
      <protection hidden="1"/>
    </xf>
    <xf numFmtId="0" fontId="44" fillId="0" borderId="28" xfId="76" applyFont="1" applyBorder="1" applyAlignment="1" applyProtection="1">
      <alignment vertical="center" wrapText="1"/>
      <protection hidden="1"/>
    </xf>
    <xf numFmtId="0" fontId="43" fillId="0" borderId="62" xfId="85" applyFont="1" applyBorder="1" applyAlignment="1" applyProtection="1">
      <alignment horizontal="center"/>
      <protection hidden="1"/>
    </xf>
    <xf numFmtId="0" fontId="44" fillId="0" borderId="31" xfId="76" applyFont="1" applyBorder="1" applyAlignment="1" applyProtection="1">
      <alignment vertical="center" wrapText="1"/>
      <protection hidden="1"/>
    </xf>
    <xf numFmtId="0" fontId="44" fillId="0" borderId="0" xfId="85" applyFont="1" applyBorder="1" applyAlignment="1" applyProtection="1">
      <alignment horizontal="left" vertical="center" wrapText="1"/>
      <protection hidden="1"/>
    </xf>
    <xf numFmtId="0" fontId="44" fillId="0" borderId="0" xfId="85" applyFont="1" applyBorder="1" applyAlignment="1" applyProtection="1">
      <alignment horizontal="left"/>
      <protection hidden="1"/>
    </xf>
    <xf numFmtId="0" fontId="43" fillId="19" borderId="34" xfId="76" applyFont="1" applyFill="1" applyBorder="1" applyAlignment="1" applyProtection="1">
      <alignment horizontal="left" vertical="center" wrapText="1"/>
      <protection locked="0"/>
    </xf>
    <xf numFmtId="0" fontId="44" fillId="0" borderId="0" xfId="85" applyFont="1" applyBorder="1" applyAlignment="1" applyProtection="1">
      <alignment horizontal="center" vertical="center" wrapText="1"/>
      <protection hidden="1"/>
    </xf>
    <xf numFmtId="0" fontId="44" fillId="0" borderId="32" xfId="76" applyFont="1" applyBorder="1" applyAlignment="1" applyProtection="1">
      <alignment vertical="top" wrapText="1"/>
      <protection hidden="1"/>
    </xf>
    <xf numFmtId="0" fontId="44" fillId="19" borderId="34" xfId="76" applyFont="1" applyFill="1" applyBorder="1" applyAlignment="1" applyProtection="1">
      <alignment horizontal="left" vertical="center" wrapText="1"/>
      <protection locked="0"/>
    </xf>
    <xf numFmtId="0" fontId="44" fillId="0" borderId="37" xfId="76" applyFont="1" applyBorder="1" applyAlignment="1" applyProtection="1">
      <alignment vertical="center"/>
      <protection hidden="1"/>
    </xf>
    <xf numFmtId="0" fontId="44" fillId="0" borderId="38" xfId="76" applyFont="1" applyBorder="1" applyAlignment="1" applyProtection="1">
      <alignment vertical="center"/>
      <protection hidden="1"/>
    </xf>
    <xf numFmtId="0" fontId="44" fillId="19" borderId="39" xfId="76" applyFont="1" applyFill="1" applyBorder="1" applyAlignment="1" applyProtection="1">
      <alignment horizontal="left" vertical="center" wrapText="1"/>
      <protection locked="0"/>
    </xf>
    <xf numFmtId="0" fontId="44" fillId="0" borderId="17" xfId="76" applyFont="1" applyBorder="1" applyAlignment="1" applyProtection="1">
      <alignment vertical="center"/>
      <protection hidden="1"/>
    </xf>
    <xf numFmtId="0" fontId="44" fillId="0" borderId="18" xfId="76" applyFont="1" applyFill="1" applyBorder="1" applyAlignment="1" applyProtection="1">
      <alignment vertical="center" wrapText="1"/>
      <protection hidden="1"/>
    </xf>
    <xf numFmtId="0" fontId="44" fillId="0" borderId="35" xfId="76" applyFont="1" applyBorder="1" applyAlignment="1" applyProtection="1">
      <alignment vertical="top" wrapText="1"/>
      <protection hidden="1"/>
    </xf>
    <xf numFmtId="0" fontId="44" fillId="0" borderId="37" xfId="76" applyFont="1" applyBorder="1" applyAlignment="1" applyProtection="1">
      <alignment vertical="top" wrapText="1"/>
      <protection hidden="1"/>
    </xf>
    <xf numFmtId="0" fontId="44" fillId="0" borderId="38" xfId="76" applyFont="1" applyBorder="1" applyAlignment="1" applyProtection="1">
      <alignment vertical="top" wrapText="1"/>
      <protection hidden="1"/>
    </xf>
    <xf numFmtId="0" fontId="69" fillId="0" borderId="32" xfId="76" applyFont="1" applyBorder="1" applyAlignment="1" applyProtection="1">
      <alignment vertical="center"/>
      <protection hidden="1"/>
    </xf>
    <xf numFmtId="0" fontId="44" fillId="0" borderId="90" xfId="76" applyFont="1" applyFill="1" applyBorder="1" applyAlignment="1" applyProtection="1">
      <alignment horizontal="left" vertical="center" wrapText="1"/>
      <protection hidden="1"/>
    </xf>
    <xf numFmtId="0" fontId="69" fillId="0" borderId="35" xfId="76" applyFont="1" applyBorder="1" applyAlignment="1" applyProtection="1">
      <alignment vertical="center"/>
      <protection hidden="1"/>
    </xf>
    <xf numFmtId="0" fontId="44" fillId="0" borderId="34" xfId="76" applyFont="1" applyFill="1" applyBorder="1" applyAlignment="1" applyProtection="1">
      <alignment horizontal="left" vertical="center" wrapText="1"/>
      <protection hidden="1"/>
    </xf>
    <xf numFmtId="0" fontId="69" fillId="0" borderId="37" xfId="76" applyFont="1" applyBorder="1" applyAlignment="1" applyProtection="1">
      <alignment vertical="center"/>
      <protection hidden="1"/>
    </xf>
    <xf numFmtId="0" fontId="69" fillId="0" borderId="38" xfId="76" applyFont="1" applyBorder="1" applyAlignment="1" applyProtection="1">
      <alignment vertical="center"/>
      <protection hidden="1"/>
    </xf>
    <xf numFmtId="0" fontId="44" fillId="0" borderId="52" xfId="76" applyFont="1" applyFill="1" applyBorder="1" applyAlignment="1" applyProtection="1">
      <alignment horizontal="left" vertical="center" wrapText="1"/>
      <protection hidden="1"/>
    </xf>
    <xf numFmtId="0" fontId="44" fillId="0" borderId="38" xfId="76" applyFont="1" applyFill="1" applyBorder="1" applyAlignment="1" applyProtection="1">
      <alignment vertical="center"/>
      <protection hidden="1"/>
    </xf>
    <xf numFmtId="0" fontId="44" fillId="0" borderId="43" xfId="76" applyFont="1" applyFill="1" applyBorder="1" applyAlignment="1" applyProtection="1">
      <alignment horizontal="left" vertical="center" wrapText="1"/>
      <protection hidden="1"/>
    </xf>
    <xf numFmtId="0" fontId="44" fillId="0" borderId="31" xfId="76" applyFont="1" applyBorder="1" applyAlignment="1" applyProtection="1">
      <alignment horizontal="left" vertical="center"/>
      <protection hidden="1"/>
    </xf>
    <xf numFmtId="0" fontId="44" fillId="0" borderId="17" xfId="76" applyFont="1" applyBorder="1" applyAlignment="1" applyProtection="1">
      <alignment horizontal="left" vertical="center"/>
      <protection hidden="1"/>
    </xf>
    <xf numFmtId="0" fontId="44" fillId="0" borderId="18" xfId="76" applyFont="1" applyBorder="1" applyAlignment="1" applyProtection="1">
      <alignment horizontal="left" vertical="center"/>
      <protection hidden="1"/>
    </xf>
    <xf numFmtId="0" fontId="44" fillId="0" borderId="45" xfId="76" applyFont="1" applyBorder="1" applyAlignment="1" applyProtection="1">
      <alignment horizontal="left" vertical="center"/>
      <protection hidden="1"/>
    </xf>
    <xf numFmtId="0" fontId="43" fillId="0" borderId="0" xfId="85" applyFont="1" applyAlignment="1" applyProtection="1">
      <alignment horizontal="left"/>
      <protection hidden="1"/>
    </xf>
    <xf numFmtId="14" fontId="44" fillId="0" borderId="0" xfId="85" applyNumberFormat="1" applyFont="1" applyProtection="1">
      <protection hidden="1"/>
    </xf>
    <xf numFmtId="0" fontId="54" fillId="0" borderId="13" xfId="0" applyFont="1" applyBorder="1" applyAlignment="1" applyProtection="1">
      <alignment horizontal="left" vertical="top"/>
      <protection hidden="1"/>
    </xf>
    <xf numFmtId="0" fontId="43" fillId="24" borderId="0" xfId="0" applyFont="1" applyFill="1" applyAlignment="1" applyProtection="1">
      <alignment vertical="top"/>
      <protection hidden="1"/>
    </xf>
    <xf numFmtId="0" fontId="44" fillId="19" borderId="91" xfId="76" applyFont="1" applyFill="1" applyBorder="1" applyAlignment="1" applyProtection="1">
      <alignment vertical="center" wrapText="1"/>
      <protection locked="0"/>
    </xf>
    <xf numFmtId="1" fontId="43" fillId="0" borderId="0" xfId="61" applyNumberFormat="1" applyFont="1" applyAlignment="1" applyProtection="1">
      <alignment horizontal="left"/>
      <protection hidden="1"/>
    </xf>
    <xf numFmtId="4" fontId="43" fillId="0" borderId="25" xfId="61" applyNumberFormat="1" applyFont="1" applyBorder="1" applyAlignment="1" applyProtection="1">
      <alignment horizontal="left"/>
      <protection hidden="1"/>
    </xf>
    <xf numFmtId="1" fontId="43" fillId="0" borderId="0" xfId="82" applyNumberFormat="1" applyFont="1" applyAlignment="1" applyProtection="1">
      <alignment horizontal="left"/>
    </xf>
    <xf numFmtId="4" fontId="43" fillId="0" borderId="0" xfId="82" applyNumberFormat="1" applyFont="1" applyBorder="1" applyProtection="1"/>
    <xf numFmtId="4" fontId="43" fillId="0" borderId="0" xfId="73" applyNumberFormat="1" applyFont="1" applyAlignment="1" applyProtection="1">
      <alignment horizontal="left" vertical="center" indent="1"/>
      <protection hidden="1"/>
    </xf>
    <xf numFmtId="0" fontId="54" fillId="0" borderId="13" xfId="0" applyFont="1" applyBorder="1" applyAlignment="1" applyProtection="1">
      <alignment horizontal="center" vertical="top"/>
      <protection hidden="1"/>
    </xf>
    <xf numFmtId="9" fontId="54" fillId="0" borderId="13" xfId="0" applyNumberFormat="1" applyFont="1" applyBorder="1" applyAlignment="1" applyProtection="1">
      <alignment horizontal="center" vertical="top"/>
      <protection hidden="1"/>
    </xf>
    <xf numFmtId="3" fontId="44" fillId="0" borderId="0" xfId="0" applyNumberFormat="1" applyFont="1" applyBorder="1" applyAlignment="1" applyProtection="1">
      <alignment horizontal="center" vertical="top"/>
      <protection hidden="1"/>
    </xf>
    <xf numFmtId="0" fontId="73" fillId="0" borderId="0" xfId="0" applyFont="1" applyAlignment="1" applyProtection="1">
      <alignment horizontal="center" vertical="top"/>
      <protection hidden="1"/>
    </xf>
    <xf numFmtId="0" fontId="54" fillId="0" borderId="51" xfId="0" applyFont="1" applyBorder="1" applyAlignment="1" applyProtection="1">
      <alignment horizontal="center" vertical="top"/>
      <protection hidden="1"/>
    </xf>
    <xf numFmtId="0" fontId="43" fillId="0" borderId="62" xfId="0" applyFont="1" applyBorder="1" applyAlignment="1" applyProtection="1">
      <alignment horizontal="center" vertical="top"/>
      <protection hidden="1"/>
    </xf>
    <xf numFmtId="184" fontId="44" fillId="0" borderId="0" xfId="0" applyNumberFormat="1" applyFont="1" applyAlignment="1" applyProtection="1">
      <alignment horizontal="center" vertical="top"/>
      <protection hidden="1"/>
    </xf>
    <xf numFmtId="3" fontId="43" fillId="0" borderId="0" xfId="0" applyNumberFormat="1" applyFont="1" applyBorder="1" applyAlignment="1" applyProtection="1">
      <alignment horizontal="center" vertical="top"/>
      <protection hidden="1"/>
    </xf>
    <xf numFmtId="0" fontId="43" fillId="0" borderId="0" xfId="0" applyFont="1" applyBorder="1" applyAlignment="1" applyProtection="1">
      <alignment vertical="top"/>
      <protection hidden="1"/>
    </xf>
    <xf numFmtId="3" fontId="44" fillId="0" borderId="0" xfId="0" applyNumberFormat="1" applyFont="1" applyBorder="1" applyAlignment="1" applyProtection="1">
      <alignment vertical="top"/>
      <protection hidden="1"/>
    </xf>
    <xf numFmtId="0" fontId="43" fillId="19" borderId="71" xfId="76" applyFont="1" applyFill="1" applyBorder="1" applyAlignment="1" applyProtection="1">
      <alignment horizontal="left" vertical="center" wrapText="1"/>
      <protection locked="0"/>
    </xf>
    <xf numFmtId="3" fontId="44" fillId="0" borderId="14" xfId="0" applyNumberFormat="1" applyFont="1" applyBorder="1" applyAlignment="1" applyProtection="1">
      <alignment horizontal="center" vertical="top"/>
      <protection hidden="1"/>
    </xf>
    <xf numFmtId="3" fontId="44" fillId="0" borderId="13" xfId="0" applyNumberFormat="1" applyFont="1" applyBorder="1" applyAlignment="1" applyProtection="1">
      <alignment horizontal="center" vertical="top"/>
      <protection hidden="1"/>
    </xf>
    <xf numFmtId="0" fontId="44" fillId="0" borderId="13" xfId="0" applyFont="1" applyBorder="1" applyAlignment="1" applyProtection="1">
      <alignment horizontal="right" vertical="top"/>
      <protection hidden="1"/>
    </xf>
    <xf numFmtId="3" fontId="44" fillId="0" borderId="14" xfId="0" applyNumberFormat="1" applyFont="1" applyBorder="1" applyAlignment="1" applyProtection="1">
      <alignment horizontal="right" vertical="top"/>
      <protection hidden="1"/>
    </xf>
    <xf numFmtId="0" fontId="44" fillId="0" borderId="16" xfId="0" applyFont="1" applyBorder="1" applyAlignment="1" applyProtection="1">
      <alignment horizontal="center" vertical="top"/>
      <protection hidden="1"/>
    </xf>
    <xf numFmtId="49" fontId="44" fillId="0" borderId="0" xfId="0" applyNumberFormat="1" applyFont="1" applyBorder="1" applyAlignment="1" applyProtection="1">
      <alignment horizontal="center"/>
      <protection hidden="1"/>
    </xf>
    <xf numFmtId="0" fontId="54" fillId="0" borderId="0" xfId="0" applyFont="1" applyBorder="1" applyAlignment="1" applyProtection="1">
      <alignment horizontal="left" vertical="top"/>
      <protection hidden="1"/>
    </xf>
    <xf numFmtId="0" fontId="54" fillId="0" borderId="0" xfId="0" applyFont="1" applyBorder="1" applyAlignment="1" applyProtection="1">
      <alignment horizontal="left" vertical="top" wrapText="1"/>
      <protection hidden="1"/>
    </xf>
    <xf numFmtId="184" fontId="54" fillId="0" borderId="0" xfId="34" applyNumberFormat="1" applyFont="1" applyBorder="1" applyAlignment="1" applyProtection="1">
      <alignment horizontal="left" vertical="top"/>
      <protection hidden="1"/>
    </xf>
    <xf numFmtId="0" fontId="54" fillId="0" borderId="0" xfId="0" applyFont="1" applyBorder="1" applyAlignment="1" applyProtection="1">
      <alignment horizontal="left" vertical="top" wrapText="1"/>
      <protection hidden="1"/>
    </xf>
    <xf numFmtId="0" fontId="44" fillId="0" borderId="47" xfId="0" applyFont="1" applyBorder="1" applyAlignment="1" applyProtection="1">
      <alignment horizontal="left" vertical="top" wrapText="1"/>
      <protection hidden="1"/>
    </xf>
    <xf numFmtId="0" fontId="44" fillId="0" borderId="27" xfId="0" applyFont="1" applyBorder="1" applyAlignment="1" applyProtection="1">
      <alignment horizontal="left" vertical="top" wrapText="1"/>
      <protection hidden="1"/>
    </xf>
    <xf numFmtId="0" fontId="43" fillId="0" borderId="0" xfId="82" applyFont="1" applyBorder="1" applyAlignment="1" applyProtection="1">
      <alignment horizontal="left" vertical="top" wrapText="1"/>
    </xf>
    <xf numFmtId="4" fontId="55" fillId="18" borderId="86" xfId="0" applyNumberFormat="1" applyFont="1" applyFill="1" applyBorder="1" applyAlignment="1" applyProtection="1">
      <alignment horizontal="right" vertical="top" wrapText="1"/>
      <protection hidden="1"/>
    </xf>
    <xf numFmtId="0" fontId="55" fillId="0" borderId="0" xfId="0" applyFont="1" applyFill="1" applyAlignment="1" applyProtection="1">
      <alignment vertical="top" wrapText="1"/>
      <protection hidden="1"/>
    </xf>
    <xf numFmtId="184" fontId="64" fillId="0" borderId="48" xfId="34" applyNumberFormat="1" applyFont="1" applyBorder="1" applyAlignment="1" applyProtection="1">
      <alignment vertical="top"/>
      <protection hidden="1"/>
    </xf>
    <xf numFmtId="0" fontId="44" fillId="0" borderId="25" xfId="0" applyFont="1" applyBorder="1" applyAlignment="1" applyProtection="1">
      <alignment vertical="top"/>
      <protection hidden="1"/>
    </xf>
    <xf numFmtId="0" fontId="44" fillId="0" borderId="0" xfId="0" applyFont="1" applyBorder="1" applyAlignment="1" applyProtection="1">
      <alignment vertical="top" wrapText="1"/>
      <protection hidden="1"/>
    </xf>
    <xf numFmtId="0" fontId="43" fillId="0" borderId="0" xfId="61" applyFont="1" applyBorder="1" applyAlignment="1" applyProtection="1">
      <alignment horizontal="center"/>
      <protection hidden="1"/>
    </xf>
    <xf numFmtId="4" fontId="55" fillId="18" borderId="88" xfId="0" applyNumberFormat="1" applyFont="1" applyFill="1" applyBorder="1" applyAlignment="1" applyProtection="1">
      <alignment horizontal="right" vertical="top" wrapText="1"/>
      <protection hidden="1"/>
    </xf>
    <xf numFmtId="0" fontId="55" fillId="0" borderId="0" xfId="0" applyFont="1" applyFill="1" applyAlignment="1" applyProtection="1">
      <alignment vertical="top" wrapText="1"/>
    </xf>
    <xf numFmtId="0" fontId="64" fillId="0" borderId="48" xfId="82" applyFont="1" applyBorder="1" applyAlignment="1" applyProtection="1">
      <alignment vertical="top" wrapText="1"/>
    </xf>
    <xf numFmtId="0" fontId="44" fillId="0" borderId="0" xfId="82" applyFont="1" applyFill="1" applyAlignment="1" applyProtection="1"/>
    <xf numFmtId="0" fontId="43" fillId="24" borderId="0" xfId="82" applyFont="1" applyFill="1" applyBorder="1" applyAlignment="1" applyProtection="1">
      <alignment vertical="top" wrapText="1"/>
    </xf>
    <xf numFmtId="0" fontId="43" fillId="24" borderId="0" xfId="0" applyFont="1" applyFill="1" applyBorder="1" applyAlignment="1" applyProtection="1">
      <alignment vertical="top" wrapText="1"/>
      <protection hidden="1"/>
    </xf>
    <xf numFmtId="0" fontId="65" fillId="24" borderId="0" xfId="82" applyNumberFormat="1" applyFont="1" applyFill="1" applyBorder="1" applyAlignment="1" applyProtection="1">
      <alignment horizontal="center" vertical="top" wrapText="1"/>
    </xf>
    <xf numFmtId="0" fontId="43" fillId="24" borderId="0" xfId="82" applyFont="1" applyFill="1" applyBorder="1" applyAlignment="1" applyProtection="1">
      <alignment horizontal="center" vertical="top" wrapText="1"/>
    </xf>
    <xf numFmtId="43" fontId="44" fillId="0" borderId="44" xfId="44" applyNumberFormat="1" applyFont="1" applyBorder="1" applyAlignment="1" applyProtection="1">
      <alignment horizontal="right" vertical="center" wrapText="1"/>
      <protection hidden="1"/>
    </xf>
    <xf numFmtId="166" fontId="44" fillId="0" borderId="54" xfId="63" applyNumberFormat="1" applyFont="1" applyBorder="1" applyAlignment="1" applyProtection="1">
      <alignment horizontal="right" vertical="top"/>
      <protection hidden="1"/>
    </xf>
    <xf numFmtId="166" fontId="44" fillId="0" borderId="19" xfId="63" applyNumberFormat="1" applyFont="1" applyBorder="1" applyAlignment="1" applyProtection="1">
      <alignment horizontal="right" vertical="top"/>
      <protection hidden="1"/>
    </xf>
    <xf numFmtId="0" fontId="44" fillId="0" borderId="0" xfId="63" applyFont="1" applyBorder="1" applyAlignment="1" applyProtection="1">
      <alignment horizontal="right" vertical="top"/>
      <protection hidden="1"/>
    </xf>
    <xf numFmtId="2" fontId="44" fillId="0" borderId="0" xfId="63" applyNumberFormat="1" applyFont="1" applyBorder="1" applyAlignment="1" applyProtection="1">
      <alignment horizontal="right" vertical="top"/>
      <protection hidden="1"/>
    </xf>
    <xf numFmtId="0" fontId="43" fillId="0" borderId="0" xfId="0" applyFont="1" applyBorder="1" applyAlignment="1" applyProtection="1">
      <alignment horizontal="left" vertical="top"/>
      <protection hidden="1"/>
    </xf>
    <xf numFmtId="0" fontId="55" fillId="0" borderId="0" xfId="0" applyFont="1" applyFill="1" applyBorder="1" applyAlignment="1" applyProtection="1">
      <alignment horizontal="center" vertical="top"/>
      <protection hidden="1"/>
    </xf>
    <xf numFmtId="4" fontId="65" fillId="0" borderId="0" xfId="34" applyNumberFormat="1" applyFont="1" applyBorder="1" applyAlignment="1" applyProtection="1">
      <alignment horizontal="right" vertical="top"/>
      <protection hidden="1"/>
    </xf>
    <xf numFmtId="4" fontId="55" fillId="18" borderId="88" xfId="0" applyNumberFormat="1" applyFont="1" applyFill="1" applyBorder="1" applyAlignment="1" applyProtection="1">
      <alignment horizontal="center" vertical="top" wrapText="1"/>
      <protection hidden="1"/>
    </xf>
    <xf numFmtId="4" fontId="44" fillId="0" borderId="13" xfId="34" applyNumberFormat="1" applyFont="1" applyBorder="1" applyAlignment="1" applyProtection="1">
      <alignment horizontal="right" vertical="top"/>
      <protection hidden="1"/>
    </xf>
    <xf numFmtId="0" fontId="43" fillId="29" borderId="51" xfId="0" applyFont="1" applyFill="1" applyBorder="1" applyAlignment="1" applyProtection="1">
      <alignment horizontal="center" vertical="center" wrapText="1"/>
      <protection hidden="1"/>
    </xf>
    <xf numFmtId="0" fontId="64" fillId="0" borderId="51" xfId="0" quotePrefix="1" applyFont="1" applyBorder="1" applyAlignment="1" applyProtection="1">
      <alignment horizontal="center" vertical="top" wrapText="1"/>
      <protection hidden="1"/>
    </xf>
    <xf numFmtId="166" fontId="44" fillId="0" borderId="54" xfId="63" applyNumberFormat="1" applyFont="1" applyFill="1" applyBorder="1" applyAlignment="1" applyProtection="1">
      <alignment horizontal="center" vertical="top"/>
      <protection hidden="1"/>
    </xf>
    <xf numFmtId="0" fontId="43" fillId="0" borderId="19" xfId="0" applyFont="1" applyBorder="1" applyAlignment="1" applyProtection="1">
      <alignment horizontal="right" vertical="top"/>
      <protection hidden="1"/>
    </xf>
    <xf numFmtId="0" fontId="43" fillId="0" borderId="54" xfId="0" applyFont="1" applyBorder="1" applyAlignment="1" applyProtection="1">
      <alignment horizontal="right" vertical="top"/>
      <protection hidden="1"/>
    </xf>
    <xf numFmtId="4" fontId="43" fillId="0" borderId="95" xfId="61" applyNumberFormat="1" applyFont="1" applyBorder="1" applyAlignment="1" applyProtection="1">
      <alignment horizontal="right" vertical="top" wrapText="1"/>
      <protection hidden="1"/>
    </xf>
    <xf numFmtId="185" fontId="44" fillId="0" borderId="0" xfId="61" applyNumberFormat="1" applyFont="1" applyBorder="1" applyAlignment="1" applyProtection="1">
      <alignment horizontal="right"/>
      <protection hidden="1"/>
    </xf>
    <xf numFmtId="185" fontId="43" fillId="0" borderId="0" xfId="61" applyNumberFormat="1" applyFont="1" applyBorder="1" applyAlignment="1" applyProtection="1">
      <alignment horizontal="right"/>
      <protection hidden="1"/>
    </xf>
    <xf numFmtId="0" fontId="43" fillId="0" borderId="0" xfId="61" applyFont="1" applyBorder="1" applyProtection="1">
      <protection hidden="1"/>
    </xf>
    <xf numFmtId="186" fontId="43" fillId="0" borderId="0" xfId="61" applyNumberFormat="1" applyFont="1" applyBorder="1" applyAlignment="1" applyProtection="1">
      <alignment horizontal="right"/>
      <protection hidden="1"/>
    </xf>
    <xf numFmtId="187" fontId="43" fillId="0" borderId="0" xfId="61" applyNumberFormat="1" applyFont="1" applyBorder="1" applyAlignment="1" applyProtection="1">
      <alignment horizontal="right"/>
      <protection hidden="1"/>
    </xf>
    <xf numFmtId="188" fontId="44" fillId="0" borderId="0" xfId="61" applyNumberFormat="1" applyFont="1" applyBorder="1" applyProtection="1">
      <protection hidden="1"/>
    </xf>
    <xf numFmtId="43" fontId="43" fillId="0" borderId="14" xfId="61" applyNumberFormat="1" applyFont="1" applyBorder="1" applyProtection="1">
      <protection hidden="1"/>
    </xf>
    <xf numFmtId="190" fontId="44" fillId="0" borderId="85" xfId="61" applyNumberFormat="1" applyFont="1" applyBorder="1" applyProtection="1">
      <protection hidden="1"/>
    </xf>
    <xf numFmtId="183" fontId="44" fillId="0" borderId="88" xfId="61" applyNumberFormat="1" applyFont="1" applyBorder="1" applyProtection="1">
      <protection hidden="1"/>
    </xf>
    <xf numFmtId="183" fontId="44" fillId="0" borderId="89" xfId="61" applyNumberFormat="1" applyFont="1" applyBorder="1" applyProtection="1">
      <protection hidden="1"/>
    </xf>
    <xf numFmtId="186" fontId="44" fillId="0" borderId="88" xfId="61" applyNumberFormat="1" applyFont="1" applyBorder="1" applyProtection="1">
      <protection hidden="1"/>
    </xf>
    <xf numFmtId="43" fontId="44" fillId="0" borderId="27" xfId="43" applyFont="1" applyBorder="1" applyAlignment="1" applyProtection="1">
      <alignment horizontal="center"/>
      <protection hidden="1"/>
    </xf>
    <xf numFmtId="4" fontId="44" fillId="19" borderId="27" xfId="79" applyNumberFormat="1" applyFont="1" applyFill="1" applyBorder="1" applyAlignment="1" applyProtection="1">
      <alignment horizontal="center" vertical="center"/>
      <protection hidden="1"/>
    </xf>
    <xf numFmtId="0" fontId="44" fillId="0" borderId="48" xfId="61" applyFont="1" applyBorder="1" applyProtection="1">
      <protection hidden="1"/>
    </xf>
    <xf numFmtId="43" fontId="44" fillId="0" borderId="16" xfId="61" applyNumberFormat="1" applyFont="1" applyBorder="1" applyAlignment="1" applyProtection="1">
      <alignment horizontal="center" vertical="center" wrapText="1"/>
      <protection hidden="1"/>
    </xf>
    <xf numFmtId="43" fontId="44" fillId="0" borderId="13" xfId="43" applyNumberFormat="1" applyFont="1" applyBorder="1" applyAlignment="1" applyProtection="1">
      <alignment horizontal="center" vertical="center" wrapText="1"/>
      <protection hidden="1"/>
    </xf>
    <xf numFmtId="0" fontId="44" fillId="0" borderId="96" xfId="61" applyFont="1" applyBorder="1" applyAlignment="1" applyProtection="1">
      <alignment horizontal="center"/>
      <protection hidden="1"/>
    </xf>
    <xf numFmtId="0" fontId="43" fillId="0" borderId="0" xfId="82" applyFont="1" applyFill="1" applyAlignment="1" applyProtection="1">
      <protection hidden="1"/>
    </xf>
    <xf numFmtId="4" fontId="54" fillId="0" borderId="0" xfId="0" applyNumberFormat="1" applyFont="1" applyBorder="1" applyAlignment="1" applyProtection="1">
      <alignment horizontal="left" vertical="top"/>
      <protection hidden="1"/>
    </xf>
    <xf numFmtId="0" fontId="54" fillId="0" borderId="0" xfId="0" applyFont="1" applyBorder="1" applyAlignment="1" applyProtection="1">
      <alignment horizontal="left" vertical="top"/>
      <protection hidden="1"/>
    </xf>
    <xf numFmtId="0" fontId="54" fillId="0" borderId="0" xfId="0" applyFont="1" applyBorder="1" applyAlignment="1" applyProtection="1">
      <alignment horizontal="left" vertical="top" wrapText="1"/>
      <protection hidden="1"/>
    </xf>
    <xf numFmtId="0" fontId="43" fillId="0" borderId="48" xfId="0" applyFont="1" applyBorder="1" applyAlignment="1" applyProtection="1">
      <alignment vertical="center" wrapText="1"/>
      <protection hidden="1"/>
    </xf>
    <xf numFmtId="4" fontId="43" fillId="18" borderId="89" xfId="0" applyNumberFormat="1" applyFont="1" applyFill="1" applyBorder="1" applyAlignment="1" applyProtection="1">
      <alignment horizontal="right" vertical="top"/>
      <protection hidden="1"/>
    </xf>
    <xf numFmtId="1" fontId="43" fillId="0" borderId="0" xfId="82" applyNumberFormat="1" applyFont="1" applyFill="1" applyBorder="1" applyAlignment="1" applyProtection="1">
      <alignment vertical="center"/>
      <protection hidden="1"/>
    </xf>
    <xf numFmtId="0" fontId="43" fillId="0" borderId="56" xfId="0" applyFont="1" applyFill="1" applyBorder="1" applyAlignment="1" applyProtection="1">
      <alignment vertical="center" wrapText="1"/>
    </xf>
    <xf numFmtId="0" fontId="43" fillId="0" borderId="18" xfId="0" applyFont="1" applyFill="1" applyBorder="1" applyAlignment="1" applyProtection="1">
      <alignment vertical="center" wrapText="1"/>
    </xf>
    <xf numFmtId="0" fontId="43" fillId="0" borderId="43" xfId="0" applyFont="1" applyFill="1" applyBorder="1" applyAlignment="1" applyProtection="1">
      <alignment vertical="center" wrapText="1"/>
    </xf>
    <xf numFmtId="4" fontId="44" fillId="0" borderId="0" xfId="34" applyNumberFormat="1" applyFont="1" applyAlignment="1" applyProtection="1">
      <alignment horizontal="right" vertical="top"/>
      <protection hidden="1"/>
    </xf>
    <xf numFmtId="4" fontId="44" fillId="0" borderId="0" xfId="34" applyNumberFormat="1" applyFont="1" applyBorder="1" applyAlignment="1" applyProtection="1">
      <alignment horizontal="right" vertical="top"/>
      <protection hidden="1"/>
    </xf>
    <xf numFmtId="4" fontId="44" fillId="0" borderId="85" xfId="34" applyNumberFormat="1" applyFont="1" applyBorder="1" applyAlignment="1" applyProtection="1">
      <alignment horizontal="right" vertical="top"/>
      <protection hidden="1"/>
    </xf>
    <xf numFmtId="4" fontId="44" fillId="0" borderId="92" xfId="34" applyNumberFormat="1" applyFont="1" applyBorder="1" applyAlignment="1" applyProtection="1">
      <alignment horizontal="right" vertical="top"/>
      <protection hidden="1"/>
    </xf>
    <xf numFmtId="4" fontId="44" fillId="0" borderId="30" xfId="34" applyNumberFormat="1" applyFont="1" applyBorder="1" applyAlignment="1" applyProtection="1">
      <alignment horizontal="right" vertical="top"/>
      <protection hidden="1"/>
    </xf>
    <xf numFmtId="4" fontId="44" fillId="0" borderId="100" xfId="34" applyNumberFormat="1" applyFont="1" applyBorder="1" applyAlignment="1" applyProtection="1">
      <alignment horizontal="right" vertical="top"/>
      <protection hidden="1"/>
    </xf>
    <xf numFmtId="43" fontId="44" fillId="0" borderId="0" xfId="0" applyNumberFormat="1" applyFont="1" applyBorder="1" applyAlignment="1">
      <alignment vertical="top" wrapText="1"/>
    </xf>
    <xf numFmtId="0" fontId="44" fillId="19" borderId="13" xfId="76" applyFont="1" applyFill="1" applyBorder="1" applyAlignment="1" applyProtection="1">
      <alignment horizontal="left" vertical="center" wrapText="1"/>
      <protection locked="0"/>
    </xf>
    <xf numFmtId="4" fontId="43" fillId="0" borderId="0" xfId="0" applyNumberFormat="1" applyFont="1" applyAlignment="1" applyProtection="1">
      <alignment vertical="top"/>
      <protection hidden="1"/>
    </xf>
    <xf numFmtId="4" fontId="44" fillId="32" borderId="13" xfId="0" applyNumberFormat="1" applyFont="1" applyFill="1" applyBorder="1" applyAlignment="1" applyProtection="1">
      <alignment horizontal="right" vertical="top" wrapText="1"/>
      <protection locked="0"/>
    </xf>
    <xf numFmtId="165" fontId="44" fillId="32" borderId="13" xfId="34" applyFont="1" applyFill="1" applyBorder="1" applyAlignment="1" applyProtection="1">
      <alignment horizontal="right" vertical="top" wrapText="1"/>
      <protection locked="0"/>
    </xf>
    <xf numFmtId="0" fontId="44" fillId="32" borderId="13" xfId="0" applyFont="1" applyFill="1" applyBorder="1" applyAlignment="1" applyProtection="1">
      <alignment horizontal="center" vertical="top"/>
      <protection locked="0"/>
    </xf>
    <xf numFmtId="1" fontId="3" fillId="32" borderId="13" xfId="0" applyNumberFormat="1" applyFont="1" applyFill="1" applyBorder="1" applyAlignment="1" applyProtection="1">
      <alignment horizontal="center" vertical="top" wrapText="1"/>
      <protection locked="0"/>
    </xf>
    <xf numFmtId="0" fontId="4" fillId="0" borderId="25" xfId="0" applyFont="1" applyBorder="1" applyAlignment="1" applyProtection="1">
      <alignment horizontal="left" vertical="top" wrapText="1"/>
    </xf>
    <xf numFmtId="0" fontId="55" fillId="0" borderId="0" xfId="61" applyFont="1" applyAlignment="1" applyProtection="1">
      <alignment vertical="top"/>
      <protection hidden="1"/>
    </xf>
    <xf numFmtId="0" fontId="43" fillId="19" borderId="30" xfId="76" applyFont="1" applyFill="1" applyBorder="1" applyAlignment="1" applyProtection="1">
      <alignment horizontal="left" vertical="center" wrapText="1"/>
      <protection locked="0"/>
    </xf>
    <xf numFmtId="0" fontId="44" fillId="0" borderId="0" xfId="85" applyFont="1" applyBorder="1" applyAlignment="1" applyProtection="1">
      <alignment vertical="top"/>
      <protection hidden="1"/>
    </xf>
    <xf numFmtId="0" fontId="43" fillId="0" borderId="0" xfId="85" applyFont="1" applyBorder="1" applyAlignment="1" applyProtection="1">
      <alignment horizontal="center"/>
      <protection hidden="1"/>
    </xf>
    <xf numFmtId="0" fontId="43" fillId="32" borderId="51" xfId="76" applyFont="1" applyFill="1" applyBorder="1" applyAlignment="1" applyProtection="1">
      <alignment horizontal="center" vertical="center" wrapText="1"/>
      <protection locked="0"/>
    </xf>
    <xf numFmtId="0" fontId="43" fillId="0" borderId="0" xfId="76" applyFont="1" applyBorder="1" applyAlignment="1" applyProtection="1">
      <alignment vertical="top" wrapText="1"/>
      <protection hidden="1"/>
    </xf>
    <xf numFmtId="0" fontId="3" fillId="32" borderId="13" xfId="0" applyFont="1" applyFill="1" applyBorder="1" applyAlignment="1" applyProtection="1">
      <alignment horizontal="center" vertical="top" wrapText="1"/>
      <protection locked="0"/>
    </xf>
    <xf numFmtId="4" fontId="3" fillId="32" borderId="13" xfId="34" applyNumberFormat="1" applyFont="1" applyFill="1" applyBorder="1" applyAlignment="1" applyProtection="1">
      <alignment horizontal="right" vertical="top" wrapText="1"/>
      <protection locked="0"/>
    </xf>
    <xf numFmtId="0" fontId="3" fillId="0" borderId="13" xfId="0" applyFont="1" applyBorder="1" applyAlignment="1">
      <alignment horizontal="center" vertical="top" wrapText="1"/>
    </xf>
    <xf numFmtId="0" fontId="3" fillId="0" borderId="13" xfId="0" applyFont="1" applyFill="1" applyBorder="1" applyAlignment="1">
      <alignment horizontal="center" vertical="top" wrapText="1"/>
    </xf>
    <xf numFmtId="0" fontId="3" fillId="0" borderId="13" xfId="0" applyFont="1" applyFill="1" applyBorder="1" applyAlignment="1">
      <alignment vertical="top" wrapText="1"/>
    </xf>
    <xf numFmtId="4" fontId="43" fillId="18" borderId="91" xfId="0" applyNumberFormat="1" applyFont="1" applyFill="1" applyBorder="1" applyAlignment="1" applyProtection="1">
      <alignment horizontal="right" vertical="top"/>
      <protection hidden="1"/>
    </xf>
    <xf numFmtId="0" fontId="4" fillId="0" borderId="0" xfId="82" applyFont="1" applyProtection="1"/>
    <xf numFmtId="0" fontId="3" fillId="0" borderId="0" xfId="82" applyFont="1" applyProtection="1"/>
    <xf numFmtId="0" fontId="3" fillId="0" borderId="0" xfId="0" applyNumberFormat="1" applyFont="1" applyFill="1" applyBorder="1" applyAlignment="1" applyProtection="1">
      <alignment vertical="top"/>
    </xf>
    <xf numFmtId="0" fontId="3" fillId="0" borderId="0" xfId="82" applyFont="1" applyBorder="1" applyProtection="1"/>
    <xf numFmtId="0" fontId="3" fillId="0" borderId="0" xfId="0" applyFont="1" applyBorder="1" applyProtection="1"/>
    <xf numFmtId="0" fontId="3" fillId="0" borderId="0" xfId="78" applyNumberFormat="1" applyFont="1" applyFill="1" applyBorder="1" applyAlignment="1" applyProtection="1">
      <alignment horizontal="left" vertical="top" wrapText="1"/>
    </xf>
    <xf numFmtId="0" fontId="3" fillId="0" borderId="0" xfId="78" applyNumberFormat="1" applyFont="1" applyFill="1" applyBorder="1" applyAlignment="1" applyProtection="1">
      <alignment horizontal="center" vertical="top"/>
    </xf>
    <xf numFmtId="0" fontId="3" fillId="0" borderId="0" xfId="0" applyNumberFormat="1" applyFont="1" applyFill="1" applyBorder="1" applyAlignment="1" applyProtection="1">
      <alignment horizontal="center" vertical="top" wrapText="1"/>
    </xf>
    <xf numFmtId="0" fontId="4" fillId="0" borderId="0" xfId="0" applyFont="1" applyFill="1" applyBorder="1" applyAlignment="1" applyProtection="1">
      <alignment horizontal="center" vertical="top"/>
    </xf>
    <xf numFmtId="0" fontId="4" fillId="0" borderId="0" xfId="0" applyFont="1" applyFill="1" applyBorder="1" applyAlignment="1" applyProtection="1">
      <alignment horizontal="left" vertical="center" wrapText="1"/>
    </xf>
    <xf numFmtId="4" fontId="4" fillId="0" borderId="0" xfId="0" quotePrefix="1" applyNumberFormat="1" applyFont="1" applyFill="1" applyBorder="1" applyAlignment="1" applyProtection="1">
      <alignment horizontal="right" vertical="top"/>
    </xf>
    <xf numFmtId="0" fontId="3" fillId="0" borderId="0" xfId="0" applyFont="1" applyFill="1" applyBorder="1" applyProtection="1"/>
    <xf numFmtId="0" fontId="4" fillId="0" borderId="0" xfId="0" applyNumberFormat="1" applyFont="1" applyFill="1" applyBorder="1" applyAlignment="1" applyProtection="1">
      <alignment vertical="center"/>
      <protection hidden="1"/>
    </xf>
    <xf numFmtId="0" fontId="4" fillId="0" borderId="0" xfId="0" applyFont="1" applyBorder="1" applyAlignment="1" applyProtection="1">
      <alignment horizontal="center" vertical="center" wrapText="1"/>
      <protection hidden="1"/>
    </xf>
    <xf numFmtId="0" fontId="3" fillId="0" borderId="0" xfId="82" applyFont="1" applyBorder="1" applyAlignment="1" applyProtection="1">
      <alignment vertical="center"/>
      <protection hidden="1"/>
    </xf>
    <xf numFmtId="0" fontId="4" fillId="0" borderId="25" xfId="0" applyFont="1" applyBorder="1" applyAlignment="1" applyProtection="1">
      <alignment horizontal="right" vertical="top"/>
    </xf>
    <xf numFmtId="0" fontId="4" fillId="18" borderId="45" xfId="0" applyFont="1" applyFill="1" applyBorder="1" applyAlignment="1" applyProtection="1">
      <alignment horizontal="center" vertical="top"/>
    </xf>
    <xf numFmtId="0" fontId="4" fillId="0" borderId="0" xfId="0" applyFont="1" applyBorder="1" applyAlignment="1" applyProtection="1">
      <alignment horizontal="left" vertical="top" wrapText="1"/>
      <protection hidden="1"/>
    </xf>
    <xf numFmtId="0" fontId="4" fillId="18" borderId="98" xfId="0" applyFont="1" applyFill="1" applyBorder="1" applyAlignment="1" applyProtection="1">
      <alignment vertical="top" wrapText="1"/>
    </xf>
    <xf numFmtId="0" fontId="4" fillId="18" borderId="102" xfId="0" applyFont="1" applyFill="1" applyBorder="1" applyAlignment="1" applyProtection="1">
      <alignment vertical="top" wrapText="1"/>
    </xf>
    <xf numFmtId="1" fontId="3" fillId="0" borderId="13" xfId="0" applyNumberFormat="1" applyFont="1" applyFill="1" applyBorder="1" applyAlignment="1">
      <alignment horizontal="center" vertical="top" wrapText="1"/>
    </xf>
    <xf numFmtId="0" fontId="3" fillId="0" borderId="0" xfId="0" applyFont="1" applyFill="1" applyProtection="1"/>
    <xf numFmtId="0" fontId="76" fillId="0" borderId="13" xfId="0" quotePrefix="1" applyFont="1" applyFill="1" applyBorder="1" applyAlignment="1" applyProtection="1">
      <alignment horizontal="center" vertical="center" wrapText="1"/>
    </xf>
    <xf numFmtId="0" fontId="64" fillId="0" borderId="27" xfId="76" applyFont="1" applyFill="1" applyBorder="1" applyAlignment="1" applyProtection="1">
      <alignment horizontal="left" vertical="center" wrapText="1"/>
      <protection hidden="1"/>
    </xf>
    <xf numFmtId="0" fontId="3" fillId="0" borderId="51" xfId="0" applyFont="1" applyFill="1" applyBorder="1" applyAlignment="1">
      <alignment horizontal="right" vertical="top" wrapText="1"/>
    </xf>
    <xf numFmtId="9" fontId="75" fillId="0" borderId="13" xfId="90" applyFont="1" applyFill="1" applyBorder="1" applyAlignment="1" applyProtection="1">
      <alignment horizontal="center" vertical="top" wrapText="1"/>
    </xf>
    <xf numFmtId="4" fontId="4" fillId="18" borderId="94" xfId="0" applyNumberFormat="1" applyFont="1" applyFill="1" applyBorder="1" applyAlignment="1" applyProtection="1">
      <alignment horizontal="right" vertical="top"/>
    </xf>
    <xf numFmtId="0" fontId="3" fillId="0" borderId="13" xfId="0" applyFont="1" applyBorder="1" applyAlignment="1" applyProtection="1">
      <alignment vertical="top" wrapText="1"/>
    </xf>
    <xf numFmtId="165" fontId="4" fillId="18" borderId="94" xfId="34" applyFont="1" applyFill="1" applyBorder="1" applyAlignment="1" applyProtection="1">
      <alignment horizontal="right" vertical="top"/>
    </xf>
    <xf numFmtId="0" fontId="44" fillId="0" borderId="13" xfId="0" applyFont="1" applyBorder="1" applyAlignment="1">
      <alignment horizontal="right" vertical="top" wrapText="1"/>
    </xf>
    <xf numFmtId="189" fontId="44" fillId="0" borderId="13" xfId="0" applyNumberFormat="1" applyFont="1" applyBorder="1" applyAlignment="1">
      <alignment horizontal="right" vertical="top" wrapText="1"/>
    </xf>
    <xf numFmtId="3" fontId="44" fillId="0" borderId="13" xfId="0" applyNumberFormat="1" applyFont="1" applyBorder="1" applyAlignment="1">
      <alignment horizontal="right" vertical="top" wrapText="1"/>
    </xf>
    <xf numFmtId="189" fontId="44" fillId="0" borderId="13" xfId="61" applyNumberFormat="1" applyFont="1" applyBorder="1" applyAlignment="1" applyProtection="1">
      <alignment horizontal="right" vertical="top" wrapText="1"/>
      <protection hidden="1"/>
    </xf>
    <xf numFmtId="3" fontId="44" fillId="0" borderId="13" xfId="61" applyNumberFormat="1" applyFont="1" applyBorder="1" applyAlignment="1" applyProtection="1">
      <alignment horizontal="right" vertical="top" wrapText="1"/>
      <protection hidden="1"/>
    </xf>
    <xf numFmtId="43" fontId="44" fillId="0" borderId="13" xfId="0" applyNumberFormat="1" applyFont="1" applyBorder="1" applyAlignment="1">
      <alignment horizontal="right" vertical="top" wrapText="1"/>
    </xf>
    <xf numFmtId="2" fontId="44" fillId="0" borderId="13" xfId="0" applyNumberFormat="1" applyFont="1" applyBorder="1" applyAlignment="1">
      <alignment horizontal="right" vertical="top" wrapText="1"/>
    </xf>
    <xf numFmtId="4" fontId="44" fillId="0" borderId="13" xfId="0" applyNumberFormat="1" applyFont="1" applyBorder="1" applyAlignment="1">
      <alignment horizontal="right" vertical="top" wrapText="1"/>
    </xf>
    <xf numFmtId="43" fontId="44" fillId="0" borderId="13" xfId="61" applyNumberFormat="1" applyFont="1" applyBorder="1" applyAlignment="1" applyProtection="1">
      <alignment horizontal="right" vertical="top" wrapText="1"/>
      <protection hidden="1"/>
    </xf>
    <xf numFmtId="3" fontId="44" fillId="0" borderId="13" xfId="61" applyNumberFormat="1" applyFont="1" applyBorder="1" applyAlignment="1" applyProtection="1">
      <alignment horizontal="right"/>
      <protection hidden="1"/>
    </xf>
    <xf numFmtId="0" fontId="44" fillId="0" borderId="0" xfId="61" applyFont="1" applyBorder="1" applyAlignment="1" applyProtection="1">
      <alignment horizontal="center"/>
      <protection hidden="1"/>
    </xf>
    <xf numFmtId="0" fontId="44" fillId="0" borderId="27" xfId="61" applyFont="1" applyBorder="1" applyAlignment="1" applyProtection="1">
      <alignment horizontal="center"/>
      <protection hidden="1"/>
    </xf>
    <xf numFmtId="0" fontId="44" fillId="0" borderId="25" xfId="61" applyFont="1" applyBorder="1" applyAlignment="1" applyProtection="1">
      <alignment horizontal="center"/>
      <protection hidden="1"/>
    </xf>
    <xf numFmtId="4" fontId="44" fillId="0" borderId="59" xfId="61" applyNumberFormat="1" applyFont="1" applyBorder="1" applyAlignment="1" applyProtection="1">
      <alignment horizontal="center"/>
      <protection hidden="1"/>
    </xf>
    <xf numFmtId="43" fontId="44" fillId="0" borderId="24" xfId="61" applyNumberFormat="1" applyFont="1" applyBorder="1" applyProtection="1">
      <protection hidden="1"/>
    </xf>
    <xf numFmtId="43" fontId="44" fillId="0" borderId="59" xfId="61" applyNumberFormat="1" applyFont="1" applyBorder="1" applyAlignment="1" applyProtection="1">
      <alignment horizontal="center"/>
      <protection hidden="1"/>
    </xf>
    <xf numFmtId="192" fontId="44" fillId="0" borderId="80" xfId="61" applyNumberFormat="1" applyFont="1" applyBorder="1" applyProtection="1">
      <protection hidden="1"/>
    </xf>
    <xf numFmtId="192" fontId="44" fillId="0" borderId="4" xfId="61" applyNumberFormat="1" applyFont="1" applyBorder="1" applyProtection="1">
      <protection hidden="1"/>
    </xf>
    <xf numFmtId="192" fontId="44" fillId="0" borderId="81" xfId="61" applyNumberFormat="1" applyFont="1" applyBorder="1" applyProtection="1">
      <protection hidden="1"/>
    </xf>
    <xf numFmtId="43" fontId="44" fillId="0" borderId="51" xfId="0" applyNumberFormat="1" applyFont="1" applyBorder="1" applyAlignment="1" applyProtection="1">
      <alignment vertical="center" wrapText="1"/>
      <protection hidden="1"/>
    </xf>
    <xf numFmtId="190" fontId="44" fillId="0" borderId="13" xfId="61" applyNumberFormat="1" applyFont="1" applyBorder="1" applyAlignment="1" applyProtection="1">
      <alignment horizontal="right" vertical="top" wrapText="1"/>
      <protection hidden="1"/>
    </xf>
    <xf numFmtId="0" fontId="43" fillId="0" borderId="0" xfId="79" applyFont="1" applyBorder="1" applyAlignment="1" applyProtection="1">
      <alignment horizontal="center" vertical="center"/>
      <protection hidden="1"/>
    </xf>
    <xf numFmtId="4" fontId="44" fillId="0" borderId="0" xfId="61" applyNumberFormat="1" applyFont="1" applyBorder="1" applyAlignment="1" applyProtection="1">
      <alignment horizontal="center" vertical="center" wrapText="1"/>
      <protection hidden="1"/>
    </xf>
    <xf numFmtId="4" fontId="43" fillId="0" borderId="0" xfId="61" applyNumberFormat="1" applyFont="1" applyBorder="1" applyProtection="1">
      <protection hidden="1"/>
    </xf>
    <xf numFmtId="43" fontId="44" fillId="0" borderId="0" xfId="61" applyNumberFormat="1" applyFont="1" applyBorder="1" applyAlignment="1" applyProtection="1">
      <alignment horizontal="right"/>
      <protection hidden="1"/>
    </xf>
    <xf numFmtId="186" fontId="44" fillId="0" borderId="4" xfId="61" applyNumberFormat="1" applyFont="1" applyBorder="1" applyProtection="1">
      <protection hidden="1"/>
    </xf>
    <xf numFmtId="186" fontId="44" fillId="0" borderId="81" xfId="61" applyNumberFormat="1" applyFont="1" applyBorder="1" applyProtection="1">
      <protection hidden="1"/>
    </xf>
    <xf numFmtId="192" fontId="44" fillId="0" borderId="14" xfId="34" applyNumberFormat="1" applyFont="1" applyBorder="1" applyAlignment="1" applyProtection="1">
      <alignment horizontal="right" vertical="top"/>
      <protection hidden="1"/>
    </xf>
    <xf numFmtId="191" fontId="44" fillId="0" borderId="86" xfId="34" applyNumberFormat="1" applyFont="1" applyBorder="1" applyAlignment="1" applyProtection="1">
      <alignment horizontal="right" vertical="top"/>
      <protection hidden="1"/>
    </xf>
    <xf numFmtId="4" fontId="44" fillId="0" borderId="78" xfId="34" applyNumberFormat="1" applyFont="1" applyBorder="1" applyAlignment="1" applyProtection="1">
      <alignment horizontal="right" vertical="top"/>
      <protection hidden="1"/>
    </xf>
    <xf numFmtId="191" fontId="44" fillId="0" borderId="49" xfId="34" applyNumberFormat="1" applyFont="1" applyBorder="1" applyAlignment="1" applyProtection="1">
      <alignment horizontal="right" vertical="top"/>
      <protection hidden="1"/>
    </xf>
    <xf numFmtId="4" fontId="44" fillId="0" borderId="58" xfId="34" applyNumberFormat="1" applyFont="1" applyBorder="1" applyAlignment="1" applyProtection="1">
      <alignment horizontal="right" vertical="top"/>
      <protection hidden="1"/>
    </xf>
    <xf numFmtId="191" fontId="44" fillId="0" borderId="97" xfId="34" applyNumberFormat="1" applyFont="1" applyBorder="1" applyAlignment="1" applyProtection="1">
      <alignment horizontal="right" vertical="top"/>
      <protection hidden="1"/>
    </xf>
    <xf numFmtId="189" fontId="44" fillId="0" borderId="93" xfId="34" applyNumberFormat="1" applyFont="1" applyBorder="1" applyAlignment="1" applyProtection="1">
      <alignment horizontal="right" vertical="top"/>
      <protection hidden="1"/>
    </xf>
    <xf numFmtId="189" fontId="44" fillId="0" borderId="94" xfId="34" applyNumberFormat="1" applyFont="1" applyBorder="1" applyAlignment="1" applyProtection="1">
      <alignment horizontal="right" vertical="top"/>
      <protection hidden="1"/>
    </xf>
    <xf numFmtId="192" fontId="44" fillId="0" borderId="93" xfId="34" applyNumberFormat="1" applyFont="1" applyBorder="1" applyAlignment="1" applyProtection="1">
      <alignment horizontal="right" vertical="top"/>
      <protection hidden="1"/>
    </xf>
    <xf numFmtId="4" fontId="43" fillId="0" borderId="62" xfId="34" applyNumberFormat="1" applyFont="1" applyBorder="1" applyAlignment="1" applyProtection="1">
      <alignment horizontal="right" vertical="top"/>
      <protection hidden="1"/>
    </xf>
    <xf numFmtId="4" fontId="43" fillId="0" borderId="68" xfId="34" applyNumberFormat="1" applyFont="1" applyBorder="1" applyAlignment="1" applyProtection="1">
      <alignment horizontal="right" vertical="top"/>
      <protection hidden="1"/>
    </xf>
    <xf numFmtId="4" fontId="43" fillId="0" borderId="99" xfId="34" applyNumberFormat="1" applyFont="1" applyBorder="1" applyAlignment="1" applyProtection="1">
      <alignment horizontal="right" vertical="top"/>
      <protection hidden="1"/>
    </xf>
    <xf numFmtId="0" fontId="44" fillId="0" borderId="0" xfId="63" applyFont="1" applyBorder="1" applyAlignment="1" applyProtection="1">
      <alignment horizontal="left" vertical="top"/>
      <protection hidden="1"/>
    </xf>
    <xf numFmtId="0" fontId="43" fillId="0" borderId="0" xfId="63" applyFont="1" applyBorder="1" applyAlignment="1" applyProtection="1">
      <alignment vertical="top"/>
      <protection hidden="1"/>
    </xf>
    <xf numFmtId="0" fontId="43" fillId="0" borderId="0" xfId="0" applyFont="1" applyBorder="1" applyAlignment="1" applyProtection="1">
      <alignment horizontal="left" vertical="top" wrapText="1"/>
      <protection hidden="1"/>
    </xf>
    <xf numFmtId="0" fontId="43" fillId="0" borderId="0" xfId="82" applyFont="1" applyFill="1" applyAlignment="1" applyProtection="1">
      <alignment horizontal="left" vertical="top" wrapText="1"/>
      <protection hidden="1"/>
    </xf>
    <xf numFmtId="0" fontId="43" fillId="0" borderId="0" xfId="0" applyFont="1" applyBorder="1" applyAlignment="1" applyProtection="1">
      <alignment horizontal="center" vertical="top" wrapText="1"/>
      <protection hidden="1"/>
    </xf>
    <xf numFmtId="0" fontId="44" fillId="0" borderId="0" xfId="82" applyFont="1" applyProtection="1">
      <protection hidden="1"/>
    </xf>
    <xf numFmtId="0" fontId="43" fillId="0" borderId="0" xfId="0" applyFont="1" applyBorder="1" applyAlignment="1" applyProtection="1">
      <alignment horizontal="right" vertical="top"/>
      <protection hidden="1"/>
    </xf>
    <xf numFmtId="0" fontId="43" fillId="0" borderId="0" xfId="82" applyFont="1" applyAlignment="1" applyProtection="1">
      <alignment horizontal="center"/>
      <protection hidden="1"/>
    </xf>
    <xf numFmtId="0" fontId="43" fillId="0" borderId="0" xfId="82" applyFont="1" applyBorder="1" applyAlignment="1" applyProtection="1">
      <alignment horizontal="left"/>
      <protection hidden="1"/>
    </xf>
    <xf numFmtId="0" fontId="44" fillId="0" borderId="0" xfId="0" applyFont="1" applyAlignment="1" applyProtection="1">
      <alignment vertical="center"/>
      <protection hidden="1"/>
    </xf>
    <xf numFmtId="0" fontId="64" fillId="0" borderId="19" xfId="0" quotePrefix="1" applyFont="1" applyBorder="1" applyAlignment="1" applyProtection="1">
      <alignment horizontal="center" vertical="center"/>
      <protection hidden="1"/>
    </xf>
    <xf numFmtId="0" fontId="64" fillId="0" borderId="44" xfId="0" quotePrefix="1" applyFont="1" applyBorder="1" applyAlignment="1" applyProtection="1">
      <alignment horizontal="center" vertical="center"/>
      <protection hidden="1"/>
    </xf>
    <xf numFmtId="0" fontId="64" fillId="0" borderId="13" xfId="0" quotePrefix="1" applyFont="1" applyBorder="1" applyAlignment="1" applyProtection="1">
      <alignment horizontal="center" vertical="center"/>
      <protection hidden="1"/>
    </xf>
    <xf numFmtId="0" fontId="64" fillId="0" borderId="39" xfId="0" quotePrefix="1" applyFont="1" applyBorder="1" applyAlignment="1" applyProtection="1">
      <alignment horizontal="center" vertical="center"/>
      <protection hidden="1"/>
    </xf>
    <xf numFmtId="0" fontId="65" fillId="0" borderId="0" xfId="0" applyFont="1" applyAlignment="1" applyProtection="1">
      <alignment vertical="center"/>
      <protection hidden="1"/>
    </xf>
    <xf numFmtId="0" fontId="43" fillId="18" borderId="53" xfId="0" applyFont="1" applyFill="1" applyBorder="1" applyAlignment="1" applyProtection="1">
      <alignment vertical="center" wrapText="1"/>
      <protection hidden="1"/>
    </xf>
    <xf numFmtId="0" fontId="43" fillId="18" borderId="101" xfId="0" applyFont="1" applyFill="1" applyBorder="1" applyAlignment="1" applyProtection="1">
      <alignment vertical="center" wrapText="1"/>
      <protection hidden="1"/>
    </xf>
    <xf numFmtId="0" fontId="43" fillId="18" borderId="48" xfId="0" applyFont="1" applyFill="1" applyBorder="1" applyAlignment="1" applyProtection="1">
      <alignment vertical="center" wrapText="1"/>
      <protection hidden="1"/>
    </xf>
    <xf numFmtId="3" fontId="43" fillId="18" borderId="94" xfId="0" applyNumberFormat="1" applyFont="1" applyFill="1" applyBorder="1" applyAlignment="1" applyProtection="1">
      <alignment horizontal="right" vertical="top"/>
      <protection hidden="1"/>
    </xf>
    <xf numFmtId="0" fontId="43" fillId="0" borderId="0" xfId="0" applyFont="1" applyBorder="1" applyAlignment="1" applyProtection="1">
      <alignment horizontal="left" wrapText="1"/>
      <protection hidden="1"/>
    </xf>
    <xf numFmtId="0" fontId="43" fillId="0" borderId="0" xfId="0" applyFont="1" applyAlignment="1" applyProtection="1">
      <alignment horizontal="center" vertical="top" wrapText="1"/>
      <protection hidden="1"/>
    </xf>
    <xf numFmtId="14" fontId="44" fillId="0" borderId="0" xfId="0" quotePrefix="1" applyNumberFormat="1" applyFont="1" applyBorder="1" applyAlignment="1" applyProtection="1">
      <alignment horizontal="left" vertical="top" wrapText="1"/>
      <protection hidden="1"/>
    </xf>
    <xf numFmtId="4" fontId="43" fillId="0" borderId="0" xfId="0" applyNumberFormat="1" applyFont="1" applyBorder="1" applyAlignment="1" applyProtection="1">
      <alignment horizontal="right" vertical="top" wrapText="1"/>
      <protection hidden="1"/>
    </xf>
    <xf numFmtId="0" fontId="44" fillId="0" borderId="0" xfId="0" applyFont="1" applyAlignment="1" applyProtection="1">
      <alignment vertical="top" wrapText="1"/>
      <protection hidden="1"/>
    </xf>
    <xf numFmtId="172" fontId="43" fillId="0" borderId="0" xfId="0" quotePrefix="1" applyNumberFormat="1" applyFont="1" applyAlignment="1" applyProtection="1">
      <alignment horizontal="left" vertical="top" wrapText="1"/>
      <protection hidden="1"/>
    </xf>
    <xf numFmtId="0" fontId="44" fillId="0" borderId="0" xfId="0" applyFont="1" applyAlignment="1" applyProtection="1">
      <alignment horizontal="center" vertical="top" wrapText="1"/>
      <protection hidden="1"/>
    </xf>
    <xf numFmtId="0" fontId="4" fillId="0" borderId="0" xfId="82" applyFont="1" applyFill="1" applyAlignment="1" applyProtection="1">
      <alignment horizontal="left" vertical="top" wrapText="1"/>
      <protection locked="0"/>
    </xf>
    <xf numFmtId="184" fontId="43" fillId="0" borderId="0" xfId="34" applyNumberFormat="1" applyFont="1" applyFill="1" applyBorder="1" applyAlignment="1" applyProtection="1">
      <alignment horizontal="left" vertical="center"/>
      <protection hidden="1"/>
    </xf>
    <xf numFmtId="184" fontId="44" fillId="0" borderId="0" xfId="34" applyNumberFormat="1" applyFont="1" applyBorder="1" applyAlignment="1" applyProtection="1">
      <alignment horizontal="left" vertical="center"/>
      <protection hidden="1"/>
    </xf>
    <xf numFmtId="4" fontId="44" fillId="0" borderId="44" xfId="34" applyNumberFormat="1" applyFont="1" applyBorder="1" applyAlignment="1" applyProtection="1">
      <alignment vertical="top"/>
      <protection hidden="1"/>
    </xf>
    <xf numFmtId="170" fontId="44" fillId="0" borderId="20" xfId="0" applyNumberFormat="1" applyFont="1" applyBorder="1" applyAlignment="1" applyProtection="1">
      <alignment horizontal="right" vertical="top"/>
      <protection hidden="1"/>
    </xf>
    <xf numFmtId="170" fontId="44" fillId="0" borderId="20" xfId="0" applyNumberFormat="1" applyFont="1" applyBorder="1" applyAlignment="1" applyProtection="1">
      <alignment vertical="center" wrapText="1"/>
      <protection hidden="1"/>
    </xf>
    <xf numFmtId="0" fontId="3" fillId="0" borderId="13" xfId="0" applyFont="1" applyFill="1" applyBorder="1" applyAlignment="1" applyProtection="1">
      <alignment vertical="top" wrapText="1"/>
      <protection locked="0"/>
    </xf>
    <xf numFmtId="1" fontId="3" fillId="0" borderId="13" xfId="0" applyNumberFormat="1" applyFont="1" applyFill="1" applyBorder="1" applyAlignment="1" applyProtection="1">
      <alignment horizontal="center" vertical="top" wrapText="1"/>
      <protection locked="0"/>
    </xf>
    <xf numFmtId="0" fontId="5" fillId="0" borderId="13" xfId="0" applyFont="1" applyFill="1" applyBorder="1" applyAlignment="1" applyProtection="1">
      <alignment horizontal="left" vertical="top" wrapText="1"/>
      <protection locked="0"/>
    </xf>
    <xf numFmtId="0" fontId="43" fillId="0" borderId="0" xfId="72" applyFont="1" applyFill="1" applyAlignment="1" applyProtection="1">
      <alignment horizontal="right" vertical="top" wrapText="1"/>
      <protection hidden="1"/>
    </xf>
    <xf numFmtId="0" fontId="54" fillId="0" borderId="0" xfId="0" applyFont="1" applyBorder="1" applyAlignment="1" applyProtection="1">
      <alignment horizontal="left" vertical="top"/>
      <protection hidden="1"/>
    </xf>
    <xf numFmtId="0" fontId="43" fillId="0" borderId="0" xfId="82" applyFont="1" applyFill="1" applyAlignment="1" applyProtection="1">
      <alignment horizontal="left" vertical="top" wrapText="1"/>
      <protection hidden="1"/>
    </xf>
    <xf numFmtId="0" fontId="4" fillId="0" borderId="0" xfId="82" applyFont="1" applyFill="1" applyAlignment="1" applyProtection="1">
      <alignment horizontal="left" vertical="top" wrapText="1"/>
    </xf>
    <xf numFmtId="0" fontId="44" fillId="0" borderId="13" xfId="76" applyFont="1" applyBorder="1" applyAlignment="1" applyProtection="1">
      <alignment vertical="center" wrapText="1"/>
      <protection hidden="1"/>
    </xf>
    <xf numFmtId="0" fontId="43" fillId="19" borderId="13" xfId="76" applyFont="1" applyFill="1" applyBorder="1" applyAlignment="1" applyProtection="1">
      <alignment horizontal="left" vertical="center" wrapText="1"/>
      <protection locked="0"/>
    </xf>
    <xf numFmtId="0" fontId="44" fillId="0" borderId="17" xfId="76" applyFont="1" applyBorder="1" applyAlignment="1" applyProtection="1">
      <alignment vertical="top" wrapText="1"/>
      <protection hidden="1"/>
    </xf>
    <xf numFmtId="0" fontId="44" fillId="0" borderId="13" xfId="76" applyFont="1" applyBorder="1" applyAlignment="1" applyProtection="1">
      <alignment vertical="top" wrapText="1"/>
      <protection hidden="1"/>
    </xf>
    <xf numFmtId="0" fontId="44" fillId="0" borderId="107" xfId="76" applyFont="1" applyBorder="1" applyAlignment="1" applyProtection="1">
      <alignment vertical="top" wrapText="1"/>
      <protection hidden="1"/>
    </xf>
    <xf numFmtId="0" fontId="44" fillId="0" borderId="25" xfId="76" applyFont="1" applyBorder="1" applyAlignment="1" applyProtection="1">
      <alignment vertical="center"/>
      <protection hidden="1"/>
    </xf>
    <xf numFmtId="0" fontId="54" fillId="0" borderId="0" xfId="0" applyFont="1" applyBorder="1" applyAlignment="1" applyProtection="1">
      <alignment horizontal="left" vertical="top"/>
      <protection hidden="1"/>
    </xf>
    <xf numFmtId="14" fontId="44" fillId="19" borderId="13" xfId="76" applyNumberFormat="1" applyFont="1" applyFill="1" applyBorder="1" applyAlignment="1" applyProtection="1">
      <alignment horizontal="left" vertical="center" wrapText="1"/>
      <protection locked="0"/>
    </xf>
    <xf numFmtId="4" fontId="44" fillId="0" borderId="22" xfId="34" applyNumberFormat="1" applyFont="1" applyBorder="1" applyAlignment="1" applyProtection="1">
      <alignment horizontal="right" vertical="top"/>
      <protection hidden="1"/>
    </xf>
    <xf numFmtId="4" fontId="43" fillId="0" borderId="0" xfId="0" applyNumberFormat="1" applyFont="1" applyBorder="1" applyAlignment="1" applyProtection="1">
      <alignment horizontal="right" vertical="top"/>
      <protection hidden="1"/>
    </xf>
    <xf numFmtId="0" fontId="4" fillId="0" borderId="13" xfId="0" applyFont="1" applyFill="1" applyBorder="1" applyAlignment="1">
      <alignment vertical="top" wrapText="1"/>
    </xf>
    <xf numFmtId="9" fontId="3" fillId="0" borderId="13" xfId="0" applyNumberFormat="1" applyFont="1" applyFill="1" applyBorder="1" applyAlignment="1" applyProtection="1">
      <alignment horizontal="center" vertical="top" wrapText="1"/>
      <protection hidden="1"/>
    </xf>
    <xf numFmtId="0" fontId="54" fillId="0" borderId="0" xfId="0" applyFont="1" applyBorder="1" applyAlignment="1" applyProtection="1">
      <alignment horizontal="left" vertical="top"/>
      <protection hidden="1"/>
    </xf>
    <xf numFmtId="0" fontId="54" fillId="0" borderId="0" xfId="0" applyFont="1" applyBorder="1" applyAlignment="1" applyProtection="1">
      <alignment horizontal="left" vertical="top"/>
      <protection hidden="1"/>
    </xf>
    <xf numFmtId="4" fontId="53" fillId="0" borderId="0" xfId="0" applyNumberFormat="1" applyFont="1" applyBorder="1" applyAlignment="1" applyProtection="1">
      <alignment horizontal="left" vertical="top"/>
      <protection hidden="1"/>
    </xf>
    <xf numFmtId="0" fontId="60" fillId="0" borderId="0" xfId="0" applyFont="1" applyBorder="1" applyAlignment="1" applyProtection="1">
      <alignment horizontal="left" vertical="top" wrapText="1"/>
      <protection hidden="1"/>
    </xf>
    <xf numFmtId="0" fontId="43" fillId="0" borderId="0" xfId="82" applyFont="1" applyFill="1" applyAlignment="1" applyProtection="1">
      <alignment horizontal="center"/>
      <protection hidden="1"/>
    </xf>
    <xf numFmtId="4" fontId="43" fillId="0" borderId="0" xfId="0" applyNumberFormat="1" applyFont="1" applyBorder="1" applyAlignment="1" applyProtection="1">
      <alignment horizontal="left" vertical="top"/>
      <protection hidden="1"/>
    </xf>
    <xf numFmtId="184" fontId="43" fillId="0" borderId="0" xfId="34" applyNumberFormat="1" applyFont="1" applyBorder="1" applyAlignment="1" applyProtection="1">
      <alignment horizontal="left" vertical="top"/>
      <protection hidden="1"/>
    </xf>
    <xf numFmtId="4" fontId="43" fillId="0" borderId="0" xfId="0" applyNumberFormat="1" applyFont="1" applyAlignment="1" applyProtection="1">
      <alignment horizontal="left" vertical="top"/>
      <protection hidden="1"/>
    </xf>
    <xf numFmtId="0" fontId="53" fillId="0" borderId="19" xfId="0" quotePrefix="1" applyFont="1" applyBorder="1" applyAlignment="1" applyProtection="1">
      <alignment horizontal="center" vertical="center" wrapText="1"/>
      <protection hidden="1"/>
    </xf>
    <xf numFmtId="0" fontId="54" fillId="0" borderId="0" xfId="0" applyFont="1" applyBorder="1" applyAlignment="1" applyProtection="1">
      <alignment vertical="top"/>
      <protection hidden="1"/>
    </xf>
    <xf numFmtId="0" fontId="43" fillId="0" borderId="0" xfId="82" applyFont="1" applyFill="1" applyBorder="1" applyAlignment="1" applyProtection="1">
      <alignment horizontal="left" vertical="top" wrapText="1"/>
      <protection hidden="1"/>
    </xf>
    <xf numFmtId="0" fontId="43" fillId="0" borderId="0" xfId="82" applyFont="1" applyFill="1" applyAlignment="1" applyProtection="1">
      <alignment horizontal="left" vertical="top" wrapText="1"/>
      <protection hidden="1"/>
    </xf>
    <xf numFmtId="1" fontId="43" fillId="18" borderId="13" xfId="0" applyNumberFormat="1" applyFont="1" applyFill="1" applyBorder="1" applyAlignment="1" applyProtection="1">
      <alignment horizontal="left" vertical="top"/>
      <protection hidden="1"/>
    </xf>
    <xf numFmtId="0" fontId="43" fillId="0" borderId="0" xfId="0" applyFont="1" applyBorder="1" applyAlignment="1" applyProtection="1">
      <alignment horizontal="left" vertical="top" wrapText="1"/>
      <protection hidden="1"/>
    </xf>
    <xf numFmtId="0" fontId="43" fillId="0" borderId="0" xfId="82" applyFont="1" applyBorder="1" applyAlignment="1" applyProtection="1">
      <alignment horizontal="left"/>
      <protection hidden="1"/>
    </xf>
    <xf numFmtId="174" fontId="43" fillId="0" borderId="0" xfId="0" applyNumberFormat="1" applyFont="1" applyFill="1" applyBorder="1" applyAlignment="1" applyProtection="1">
      <alignment horizontal="left" vertical="top" wrapText="1"/>
      <protection hidden="1"/>
    </xf>
    <xf numFmtId="0" fontId="43" fillId="0" borderId="0" xfId="0" applyFont="1" applyAlignment="1" applyProtection="1">
      <alignment horizontal="center" vertical="top"/>
      <protection hidden="1"/>
    </xf>
    <xf numFmtId="0" fontId="43" fillId="0" borderId="25" xfId="0" applyFont="1" applyBorder="1" applyAlignment="1" applyProtection="1">
      <alignment horizontal="right" vertical="top"/>
      <protection hidden="1"/>
    </xf>
    <xf numFmtId="0" fontId="54" fillId="0" borderId="0" xfId="0" applyFont="1" applyBorder="1" applyAlignment="1" applyProtection="1">
      <alignment horizontal="left" vertical="top" wrapText="1"/>
      <protection hidden="1"/>
    </xf>
    <xf numFmtId="0" fontId="43" fillId="0" borderId="0" xfId="0" applyFont="1" applyBorder="1" applyAlignment="1" applyProtection="1">
      <alignment horizontal="center" vertical="top" wrapText="1"/>
      <protection hidden="1"/>
    </xf>
    <xf numFmtId="0" fontId="75" fillId="0" borderId="13" xfId="0" applyFont="1" applyFill="1" applyBorder="1" applyAlignment="1" applyProtection="1">
      <alignment horizontal="center" vertical="center"/>
    </xf>
    <xf numFmtId="0" fontId="3" fillId="0" borderId="13" xfId="0" applyFont="1" applyFill="1" applyBorder="1" applyAlignment="1" applyProtection="1">
      <alignment vertical="center" wrapText="1"/>
    </xf>
    <xf numFmtId="4" fontId="78" fillId="32" borderId="44" xfId="34" applyNumberFormat="1" applyFont="1" applyFill="1" applyBorder="1" applyAlignment="1" applyProtection="1">
      <alignment horizontal="center" vertical="center" wrapText="1"/>
      <protection locked="0"/>
    </xf>
    <xf numFmtId="1" fontId="43" fillId="18" borderId="13" xfId="0" applyNumberFormat="1" applyFont="1" applyFill="1" applyBorder="1" applyAlignment="1" applyProtection="1">
      <alignment horizontal="left" vertical="top" wrapText="1"/>
      <protection hidden="1"/>
    </xf>
    <xf numFmtId="4" fontId="44" fillId="0" borderId="0" xfId="0" applyNumberFormat="1" applyFont="1" applyBorder="1" applyAlignment="1" applyProtection="1">
      <alignment horizontal="right"/>
      <protection hidden="1"/>
    </xf>
    <xf numFmtId="174" fontId="53" fillId="0" borderId="0" xfId="0" applyNumberFormat="1" applyFont="1" applyFill="1" applyBorder="1" applyAlignment="1" applyProtection="1">
      <alignment horizontal="left" vertical="top" wrapText="1"/>
      <protection hidden="1"/>
    </xf>
    <xf numFmtId="4" fontId="44" fillId="0" borderId="0" xfId="0" applyNumberFormat="1" applyFont="1" applyAlignment="1" applyProtection="1">
      <alignment horizontal="left" vertical="top"/>
      <protection hidden="1"/>
    </xf>
    <xf numFmtId="0" fontId="43" fillId="0" borderId="0" xfId="82" applyFont="1" applyFill="1" applyAlignment="1" applyProtection="1">
      <alignment vertical="top"/>
      <protection hidden="1"/>
    </xf>
    <xf numFmtId="1" fontId="44" fillId="0" borderId="0" xfId="0" applyNumberFormat="1" applyFont="1" applyAlignment="1" applyProtection="1">
      <alignment horizontal="center"/>
      <protection hidden="1"/>
    </xf>
    <xf numFmtId="4" fontId="44" fillId="0" borderId="0" xfId="0" applyNumberFormat="1" applyFont="1" applyBorder="1" applyAlignment="1" applyProtection="1">
      <alignment horizontal="left" vertical="top"/>
      <protection hidden="1"/>
    </xf>
    <xf numFmtId="0" fontId="43" fillId="0" borderId="0" xfId="82" applyFont="1" applyFill="1" applyAlignment="1" applyProtection="1">
      <alignment horizontal="left" vertical="top" wrapText="1"/>
      <protection hidden="1"/>
    </xf>
    <xf numFmtId="0" fontId="44" fillId="0" borderId="17" xfId="82" applyFont="1" applyFill="1" applyBorder="1" applyAlignment="1" applyProtection="1">
      <alignment horizontal="left" vertical="top"/>
      <protection hidden="1"/>
    </xf>
    <xf numFmtId="0" fontId="59" fillId="0" borderId="39" xfId="0" quotePrefix="1" applyFont="1" applyBorder="1" applyAlignment="1" applyProtection="1">
      <alignment horizontal="center" vertical="center" wrapText="1"/>
      <protection hidden="1"/>
    </xf>
    <xf numFmtId="4" fontId="3" fillId="0" borderId="39" xfId="43" applyNumberFormat="1" applyFont="1" applyFill="1" applyBorder="1" applyAlignment="1" applyProtection="1">
      <alignment horizontal="right" vertical="top" wrapText="1"/>
      <protection hidden="1"/>
    </xf>
    <xf numFmtId="0" fontId="43" fillId="18" borderId="19" xfId="0" applyFont="1" applyFill="1" applyBorder="1" applyAlignment="1" applyProtection="1">
      <alignment horizontal="center" vertical="top" wrapText="1"/>
      <protection hidden="1"/>
    </xf>
    <xf numFmtId="4" fontId="55" fillId="18" borderId="39" xfId="0" applyNumberFormat="1" applyFont="1" applyFill="1" applyBorder="1" applyAlignment="1" applyProtection="1">
      <alignment horizontal="right" vertical="top" wrapText="1"/>
      <protection hidden="1"/>
    </xf>
    <xf numFmtId="4" fontId="44" fillId="0" borderId="39" xfId="0" applyNumberFormat="1" applyFont="1" applyBorder="1" applyAlignment="1" applyProtection="1">
      <alignment horizontal="right" vertical="top" wrapText="1"/>
      <protection hidden="1"/>
    </xf>
    <xf numFmtId="4" fontId="43" fillId="18" borderId="39" xfId="0" applyNumberFormat="1" applyFont="1" applyFill="1" applyBorder="1" applyAlignment="1" applyProtection="1">
      <alignment horizontal="right" vertical="top" wrapText="1"/>
      <protection hidden="1"/>
    </xf>
    <xf numFmtId="0" fontId="54" fillId="24" borderId="17" xfId="0" applyFont="1" applyFill="1" applyBorder="1" applyAlignment="1" applyProtection="1">
      <alignment horizontal="center" vertical="top"/>
      <protection hidden="1"/>
    </xf>
    <xf numFmtId="4" fontId="54" fillId="24" borderId="18" xfId="0" applyNumberFormat="1" applyFont="1" applyFill="1" applyBorder="1" applyAlignment="1" applyProtection="1">
      <alignment horizontal="right" vertical="top"/>
      <protection hidden="1"/>
    </xf>
    <xf numFmtId="0" fontId="54" fillId="0" borderId="17" xfId="0" applyFont="1" applyFill="1" applyBorder="1" applyAlignment="1" applyProtection="1">
      <alignment horizontal="center" vertical="top" wrapText="1"/>
      <protection hidden="1"/>
    </xf>
    <xf numFmtId="0" fontId="54" fillId="0" borderId="18" xfId="0" applyFont="1" applyBorder="1" applyAlignment="1" applyProtection="1">
      <alignment horizontal="left" vertical="top"/>
      <protection hidden="1"/>
    </xf>
    <xf numFmtId="0" fontId="54" fillId="0" borderId="17" xfId="0" applyFont="1" applyBorder="1" applyAlignment="1" applyProtection="1">
      <alignment horizontal="center" vertical="top" wrapText="1"/>
      <protection hidden="1"/>
    </xf>
    <xf numFmtId="0" fontId="54" fillId="0" borderId="18" xfId="0" applyFont="1" applyBorder="1" applyAlignment="1" applyProtection="1">
      <alignment horizontal="right" vertical="top" wrapText="1"/>
      <protection hidden="1"/>
    </xf>
    <xf numFmtId="0" fontId="53" fillId="0" borderId="17" xfId="0" applyFont="1" applyBorder="1" applyAlignment="1" applyProtection="1">
      <alignment horizontal="center" vertical="top"/>
      <protection hidden="1"/>
    </xf>
    <xf numFmtId="4" fontId="53" fillId="0" borderId="18" xfId="0" applyNumberFormat="1" applyFont="1" applyBorder="1" applyAlignment="1" applyProtection="1">
      <alignment horizontal="left" vertical="top"/>
      <protection hidden="1"/>
    </xf>
    <xf numFmtId="0" fontId="53" fillId="0" borderId="69" xfId="0" applyFont="1" applyBorder="1" applyAlignment="1" applyProtection="1">
      <alignment horizontal="center" vertical="top"/>
      <protection hidden="1"/>
    </xf>
    <xf numFmtId="4" fontId="53" fillId="0" borderId="48" xfId="0" applyNumberFormat="1" applyFont="1" applyBorder="1" applyAlignment="1" applyProtection="1">
      <alignment vertical="top"/>
      <protection hidden="1"/>
    </xf>
    <xf numFmtId="0" fontId="54" fillId="0" borderId="48" xfId="0" applyFont="1" applyBorder="1" applyAlignment="1" applyProtection="1">
      <alignment horizontal="center" vertical="top"/>
      <protection hidden="1"/>
    </xf>
    <xf numFmtId="184" fontId="54" fillId="0" borderId="48" xfId="34" applyNumberFormat="1" applyFont="1" applyBorder="1" applyAlignment="1" applyProtection="1">
      <alignment horizontal="left" vertical="top"/>
      <protection hidden="1"/>
    </xf>
    <xf numFmtId="184" fontId="54" fillId="0" borderId="48" xfId="34" applyNumberFormat="1" applyFont="1" applyBorder="1" applyAlignment="1" applyProtection="1">
      <alignment horizontal="right" vertical="top"/>
      <protection hidden="1"/>
    </xf>
    <xf numFmtId="4" fontId="53" fillId="0" borderId="70" xfId="0" applyNumberFormat="1" applyFont="1" applyBorder="1" applyAlignment="1" applyProtection="1">
      <alignment horizontal="left" vertical="top"/>
      <protection hidden="1"/>
    </xf>
    <xf numFmtId="166" fontId="43" fillId="26" borderId="54" xfId="63" applyNumberFormat="1" applyFont="1" applyFill="1" applyBorder="1" applyAlignment="1" applyProtection="1">
      <alignment horizontal="center" vertical="top"/>
      <protection hidden="1"/>
    </xf>
    <xf numFmtId="4" fontId="44" fillId="0" borderId="55" xfId="34" applyNumberFormat="1" applyFont="1" applyBorder="1" applyAlignment="1" applyProtection="1">
      <alignment horizontal="right" vertical="top"/>
      <protection hidden="1"/>
    </xf>
    <xf numFmtId="4" fontId="44" fillId="0" borderId="60" xfId="34" applyNumberFormat="1" applyFont="1" applyBorder="1" applyAlignment="1" applyProtection="1">
      <alignment horizontal="right" vertical="top"/>
      <protection hidden="1"/>
    </xf>
    <xf numFmtId="4" fontId="43" fillId="0" borderId="96" xfId="34" applyNumberFormat="1" applyFont="1" applyBorder="1" applyAlignment="1" applyProtection="1">
      <alignment horizontal="right" vertical="top"/>
      <protection hidden="1"/>
    </xf>
    <xf numFmtId="10" fontId="43" fillId="27" borderId="13" xfId="63" applyNumberFormat="1" applyFont="1" applyFill="1" applyBorder="1" applyAlignment="1" applyProtection="1">
      <alignment horizontal="left" vertical="top" wrapText="1"/>
      <protection locked="0" hidden="1"/>
    </xf>
    <xf numFmtId="0" fontId="43" fillId="0" borderId="0" xfId="61" applyFont="1" applyFill="1" applyAlignment="1" applyProtection="1">
      <alignment horizontal="center" vertical="center"/>
      <protection hidden="1"/>
    </xf>
    <xf numFmtId="0" fontId="44" fillId="0" borderId="27" xfId="79" applyFont="1" applyBorder="1" applyAlignment="1" applyProtection="1">
      <alignment horizontal="justify" vertical="top" wrapText="1"/>
      <protection hidden="1"/>
    </xf>
    <xf numFmtId="0" fontId="44" fillId="0" borderId="0" xfId="79" applyFont="1" applyFill="1" applyBorder="1" applyAlignment="1" applyProtection="1">
      <alignment horizontal="right" vertical="center"/>
      <protection hidden="1"/>
    </xf>
    <xf numFmtId="0" fontId="44" fillId="0" borderId="25" xfId="79" applyFont="1" applyFill="1" applyBorder="1" applyAlignment="1" applyProtection="1">
      <alignment horizontal="right" vertical="center"/>
      <protection hidden="1"/>
    </xf>
    <xf numFmtId="0" fontId="44" fillId="0" borderId="27" xfId="79" applyFont="1" applyBorder="1" applyAlignment="1" applyProtection="1">
      <alignment horizontal="justify" vertical="center" wrapText="1"/>
      <protection hidden="1"/>
    </xf>
    <xf numFmtId="0" fontId="44" fillId="0" borderId="0" xfId="79" applyFont="1" applyBorder="1" applyAlignment="1" applyProtection="1">
      <alignment horizontal="right" vertical="center"/>
      <protection hidden="1"/>
    </xf>
    <xf numFmtId="0" fontId="44" fillId="0" borderId="25" xfId="79" applyFont="1" applyBorder="1" applyAlignment="1" applyProtection="1">
      <alignment horizontal="right" vertical="center"/>
      <protection hidden="1"/>
    </xf>
    <xf numFmtId="43" fontId="44" fillId="0" borderId="81" xfId="43" applyFont="1" applyBorder="1" applyAlignment="1" applyProtection="1">
      <alignment horizontal="center"/>
      <protection hidden="1"/>
    </xf>
    <xf numFmtId="0" fontId="44" fillId="0" borderId="13" xfId="79" applyFont="1" applyFill="1" applyBorder="1" applyAlignment="1" applyProtection="1">
      <alignment horizontal="right" vertical="center"/>
      <protection hidden="1"/>
    </xf>
    <xf numFmtId="43" fontId="44" fillId="19" borderId="57" xfId="43" applyFont="1" applyFill="1" applyBorder="1" applyAlignment="1" applyProtection="1">
      <alignment vertical="center" wrapText="1"/>
      <protection locked="0" hidden="1"/>
    </xf>
    <xf numFmtId="0" fontId="43" fillId="0" borderId="13" xfId="61" applyFont="1" applyBorder="1" applyAlignment="1" applyProtection="1">
      <alignment horizontal="center" vertical="top" wrapText="1"/>
      <protection hidden="1"/>
    </xf>
    <xf numFmtId="4" fontId="44" fillId="0" borderId="0" xfId="73" applyNumberFormat="1" applyFont="1" applyProtection="1">
      <protection hidden="1"/>
    </xf>
    <xf numFmtId="0" fontId="43" fillId="0" borderId="0" xfId="82" applyFont="1" applyFill="1" applyAlignment="1" applyProtection="1">
      <alignment horizontal="left" vertical="top" wrapText="1"/>
      <protection hidden="1"/>
    </xf>
    <xf numFmtId="0" fontId="44" fillId="0" borderId="0" xfId="76" applyFont="1" applyBorder="1" applyAlignment="1" applyProtection="1">
      <alignment vertical="center" wrapText="1"/>
      <protection hidden="1"/>
    </xf>
    <xf numFmtId="0" fontId="44" fillId="0" borderId="5" xfId="76" applyFont="1" applyBorder="1" applyAlignment="1" applyProtection="1">
      <alignment vertical="center" wrapText="1"/>
      <protection hidden="1"/>
    </xf>
    <xf numFmtId="0" fontId="44" fillId="0" borderId="0" xfId="76" applyFont="1" applyBorder="1" applyAlignment="1" applyProtection="1">
      <alignment vertical="top" wrapText="1"/>
      <protection hidden="1"/>
    </xf>
    <xf numFmtId="0" fontId="6" fillId="0" borderId="0" xfId="0" applyFont="1" applyAlignment="1" applyProtection="1">
      <alignment horizontal="right" vertical="center"/>
      <protection hidden="1"/>
    </xf>
    <xf numFmtId="0" fontId="44" fillId="0" borderId="0" xfId="73" applyFont="1" applyAlignment="1" applyProtection="1">
      <alignment horizontal="left" vertical="top" wrapText="1"/>
      <protection hidden="1"/>
    </xf>
    <xf numFmtId="0" fontId="3" fillId="32" borderId="0" xfId="0" applyFont="1" applyFill="1" applyBorder="1" applyAlignment="1" applyProtection="1">
      <alignment horizontal="center" vertical="top" wrapText="1"/>
      <protection locked="0"/>
    </xf>
    <xf numFmtId="0" fontId="43" fillId="0" borderId="0" xfId="73" applyFont="1" applyAlignment="1" applyProtection="1">
      <alignment vertical="center"/>
      <protection hidden="1"/>
    </xf>
    <xf numFmtId="0" fontId="43" fillId="0" borderId="0" xfId="82" applyFont="1" applyFill="1" applyAlignment="1" applyProtection="1">
      <alignment horizontal="left" vertical="top" wrapText="1"/>
      <protection hidden="1"/>
    </xf>
    <xf numFmtId="4" fontId="53" fillId="28" borderId="30" xfId="0" applyNumberFormat="1" applyFont="1" applyFill="1" applyBorder="1" applyAlignment="1" applyProtection="1">
      <alignment horizontal="center" vertical="center" wrapText="1"/>
      <protection hidden="1"/>
    </xf>
    <xf numFmtId="0" fontId="53" fillId="0" borderId="13" xfId="0" quotePrefix="1" applyFont="1" applyBorder="1" applyAlignment="1" applyProtection="1">
      <alignment horizontal="center" vertical="center" wrapText="1"/>
      <protection hidden="1"/>
    </xf>
    <xf numFmtId="0" fontId="53" fillId="0" borderId="39" xfId="0" quotePrefix="1" applyFont="1" applyBorder="1" applyAlignment="1" applyProtection="1">
      <alignment horizontal="center" vertical="center" wrapText="1"/>
      <protection hidden="1"/>
    </xf>
    <xf numFmtId="0" fontId="3" fillId="0" borderId="13" xfId="0" applyFont="1" applyFill="1" applyBorder="1" applyAlignment="1">
      <alignment horizontal="left" vertical="top" wrapText="1"/>
    </xf>
    <xf numFmtId="0" fontId="3" fillId="0" borderId="13" xfId="0" applyFont="1" applyFill="1" applyBorder="1" applyAlignment="1" applyProtection="1">
      <alignment horizontal="left" vertical="top" wrapText="1"/>
    </xf>
    <xf numFmtId="0" fontId="3" fillId="32" borderId="13" xfId="0" applyFont="1" applyFill="1" applyBorder="1" applyAlignment="1" applyProtection="1">
      <alignment vertical="top" wrapText="1"/>
      <protection locked="0" hidden="1"/>
    </xf>
    <xf numFmtId="0" fontId="64" fillId="0" borderId="47" xfId="0" quotePrefix="1" applyFont="1" applyBorder="1" applyAlignment="1" applyProtection="1">
      <alignment horizontal="center" vertical="top" wrapText="1"/>
      <protection hidden="1"/>
    </xf>
    <xf numFmtId="0" fontId="3" fillId="0" borderId="13" xfId="117" applyNumberFormat="1" applyFont="1" applyFill="1" applyBorder="1" applyAlignment="1" applyProtection="1">
      <alignment horizontal="justify" vertical="top" wrapText="1"/>
    </xf>
    <xf numFmtId="0" fontId="3" fillId="0" borderId="13" xfId="115" applyFont="1" applyFill="1" applyBorder="1" applyAlignment="1">
      <alignment horizontal="justify" vertical="top" wrapText="1"/>
    </xf>
    <xf numFmtId="3" fontId="3" fillId="0" borderId="13" xfId="115" applyNumberFormat="1" applyFont="1" applyFill="1" applyBorder="1" applyAlignment="1">
      <alignment horizontal="justify" vertical="top" wrapText="1"/>
    </xf>
    <xf numFmtId="0" fontId="77" fillId="0" borderId="13" xfId="117" applyNumberFormat="1" applyFont="1" applyFill="1" applyBorder="1" applyAlignment="1" applyProtection="1">
      <alignment horizontal="justify" vertical="top" wrapText="1"/>
    </xf>
    <xf numFmtId="0" fontId="44" fillId="0" borderId="44" xfId="0" quotePrefix="1" applyFont="1" applyBorder="1" applyAlignment="1" applyProtection="1">
      <alignment horizontal="justify" vertical="top" wrapText="1"/>
      <protection hidden="1"/>
    </xf>
    <xf numFmtId="0" fontId="80" fillId="0" borderId="13" xfId="0" applyFont="1" applyFill="1" applyBorder="1" applyAlignment="1" applyProtection="1">
      <alignment horizontal="justify" vertical="top" wrapText="1"/>
      <protection hidden="1"/>
    </xf>
    <xf numFmtId="0" fontId="3" fillId="0" borderId="13" xfId="0" applyFont="1" applyFill="1" applyBorder="1" applyAlignment="1" applyProtection="1">
      <alignment horizontal="justify" vertical="top" wrapText="1"/>
      <protection hidden="1"/>
    </xf>
    <xf numFmtId="0" fontId="44" fillId="0" borderId="16" xfId="0" applyFont="1" applyBorder="1" applyAlignment="1" applyProtection="1">
      <alignment horizontal="justify" vertical="top" wrapText="1"/>
      <protection hidden="1"/>
    </xf>
    <xf numFmtId="0" fontId="44" fillId="0" borderId="39" xfId="0" quotePrefix="1" applyFont="1" applyBorder="1" applyAlignment="1" applyProtection="1">
      <alignment horizontal="center" vertical="center"/>
      <protection hidden="1"/>
    </xf>
    <xf numFmtId="0" fontId="3" fillId="0" borderId="13" xfId="0" applyFont="1" applyBorder="1" applyAlignment="1">
      <alignment horizontal="center" vertical="center" wrapText="1"/>
    </xf>
    <xf numFmtId="0" fontId="44" fillId="0" borderId="19" xfId="0" quotePrefix="1" applyFont="1" applyBorder="1" applyAlignment="1" applyProtection="1">
      <alignment horizontal="center" vertical="center"/>
      <protection hidden="1"/>
    </xf>
    <xf numFmtId="3" fontId="3" fillId="32" borderId="13" xfId="34" applyNumberFormat="1" applyFont="1" applyFill="1" applyBorder="1" applyAlignment="1" applyProtection="1">
      <alignment horizontal="right" vertical="top" wrapText="1"/>
      <protection locked="0"/>
    </xf>
    <xf numFmtId="0" fontId="75" fillId="0" borderId="13" xfId="0" applyFont="1" applyFill="1" applyBorder="1" applyAlignment="1" applyProtection="1">
      <alignment horizontal="center" vertical="top"/>
    </xf>
    <xf numFmtId="3" fontId="3" fillId="0" borderId="13" xfId="0" applyNumberFormat="1" applyFont="1" applyBorder="1" applyAlignment="1">
      <alignment horizontal="center" vertical="top" wrapText="1"/>
    </xf>
    <xf numFmtId="0" fontId="44" fillId="0" borderId="19" xfId="0" quotePrefix="1" applyFont="1" applyBorder="1" applyAlignment="1" applyProtection="1">
      <alignment horizontal="center" vertical="top"/>
      <protection hidden="1"/>
    </xf>
    <xf numFmtId="0" fontId="44" fillId="0" borderId="13" xfId="0" quotePrefix="1" applyFont="1" applyBorder="1" applyAlignment="1" applyProtection="1">
      <alignment horizontal="center" vertical="top"/>
      <protection hidden="1"/>
    </xf>
    <xf numFmtId="0" fontId="44" fillId="0" borderId="13" xfId="0" quotePrefix="1" applyFont="1" applyBorder="1" applyAlignment="1" applyProtection="1">
      <alignment horizontal="justify" vertical="top" wrapText="1"/>
      <protection hidden="1"/>
    </xf>
    <xf numFmtId="0" fontId="44" fillId="18" borderId="93" xfId="0" applyFont="1" applyFill="1" applyBorder="1" applyAlignment="1" applyProtection="1">
      <alignment horizontal="center" vertical="top" wrapText="1"/>
      <protection hidden="1"/>
    </xf>
    <xf numFmtId="0" fontId="43" fillId="20" borderId="13" xfId="0" applyFont="1" applyFill="1" applyBorder="1" applyAlignment="1" applyProtection="1">
      <alignment vertical="top" wrapText="1"/>
      <protection hidden="1"/>
    </xf>
    <xf numFmtId="0" fontId="44" fillId="20" borderId="13" xfId="0" applyFont="1" applyFill="1" applyBorder="1" applyAlignment="1" applyProtection="1">
      <alignment vertical="top"/>
      <protection hidden="1"/>
    </xf>
    <xf numFmtId="0" fontId="43" fillId="20" borderId="13" xfId="0" applyFont="1" applyFill="1" applyBorder="1" applyAlignment="1" applyProtection="1">
      <alignment horizontal="left" vertical="top"/>
      <protection hidden="1"/>
    </xf>
    <xf numFmtId="4" fontId="43" fillId="20" borderId="13" xfId="0" applyNumberFormat="1" applyFont="1" applyFill="1" applyBorder="1" applyAlignment="1" applyProtection="1">
      <alignment vertical="top"/>
      <protection hidden="1"/>
    </xf>
    <xf numFmtId="0" fontId="55" fillId="0" borderId="0" xfId="0" applyFont="1" applyFill="1" applyBorder="1" applyAlignment="1" applyProtection="1">
      <alignment horizontal="center" vertical="top" wrapText="1"/>
      <protection hidden="1"/>
    </xf>
    <xf numFmtId="0" fontId="44" fillId="0" borderId="0" xfId="0" applyFont="1" applyBorder="1" applyAlignment="1" applyProtection="1">
      <alignment horizontal="left" vertical="top" wrapText="1"/>
      <protection hidden="1"/>
    </xf>
    <xf numFmtId="0" fontId="43" fillId="28" borderId="30" xfId="0" applyFont="1" applyFill="1" applyBorder="1" applyAlignment="1" applyProtection="1">
      <alignment horizontal="center" vertical="center" wrapText="1"/>
      <protection hidden="1"/>
    </xf>
    <xf numFmtId="184" fontId="43" fillId="28" borderId="64" xfId="34" applyNumberFormat="1" applyFont="1" applyFill="1" applyBorder="1" applyAlignment="1" applyProtection="1">
      <alignment horizontal="center" vertical="center" wrapText="1"/>
      <protection hidden="1"/>
    </xf>
    <xf numFmtId="0" fontId="43" fillId="0" borderId="48" xfId="0" applyFont="1" applyBorder="1" applyAlignment="1" applyProtection="1">
      <alignment horizontal="center" vertical="top" wrapText="1"/>
      <protection hidden="1"/>
    </xf>
    <xf numFmtId="0" fontId="43" fillId="0" borderId="0" xfId="0" applyFont="1" applyBorder="1" applyAlignment="1" applyProtection="1">
      <alignment horizontal="center" vertical="top" wrapText="1"/>
      <protection hidden="1"/>
    </xf>
    <xf numFmtId="0" fontId="43" fillId="0" borderId="0" xfId="0" applyFont="1" applyBorder="1" applyAlignment="1" applyProtection="1">
      <alignment horizontal="left" vertical="top" wrapText="1"/>
      <protection hidden="1"/>
    </xf>
    <xf numFmtId="0" fontId="53" fillId="0" borderId="0" xfId="61" applyFont="1" applyBorder="1" applyAlignment="1" applyProtection="1">
      <alignment horizontal="left" vertical="top" wrapText="1"/>
      <protection hidden="1"/>
    </xf>
    <xf numFmtId="175" fontId="3" fillId="0" borderId="13" xfId="0" applyNumberFormat="1" applyFont="1" applyBorder="1" applyAlignment="1">
      <alignment horizontal="center" vertical="top" wrapText="1"/>
    </xf>
    <xf numFmtId="4" fontId="3" fillId="0" borderId="13" xfId="0" applyNumberFormat="1" applyFont="1" applyBorder="1" applyAlignment="1">
      <alignment horizontal="center" vertical="top" wrapText="1"/>
    </xf>
    <xf numFmtId="0" fontId="3" fillId="31" borderId="13" xfId="0" applyFont="1" applyFill="1" applyBorder="1" applyAlignment="1">
      <alignment horizontal="center" vertical="top" wrapText="1"/>
    </xf>
    <xf numFmtId="0" fontId="3" fillId="0" borderId="19" xfId="0" applyFont="1" applyFill="1" applyBorder="1" applyAlignment="1" applyProtection="1">
      <alignment horizontal="center" vertical="top" wrapText="1"/>
      <protection hidden="1"/>
    </xf>
    <xf numFmtId="0" fontId="3" fillId="0" borderId="13" xfId="0" applyFont="1" applyFill="1" applyBorder="1" applyAlignment="1" applyProtection="1">
      <alignment vertical="top" wrapText="1"/>
    </xf>
    <xf numFmtId="0" fontId="53" fillId="28" borderId="92" xfId="0" applyFont="1" applyFill="1" applyBorder="1" applyAlignment="1" applyProtection="1">
      <alignment horizontal="center" vertical="center" wrapText="1"/>
      <protection hidden="1"/>
    </xf>
    <xf numFmtId="0" fontId="53" fillId="28" borderId="64" xfId="0" applyFont="1" applyFill="1" applyBorder="1" applyAlignment="1" applyProtection="1">
      <alignment horizontal="center" vertical="center" wrapText="1"/>
      <protection hidden="1"/>
    </xf>
    <xf numFmtId="0" fontId="53" fillId="28" borderId="64" xfId="0" applyFont="1" applyFill="1" applyBorder="1" applyAlignment="1" applyProtection="1">
      <alignment horizontal="center" vertical="top" wrapText="1"/>
      <protection hidden="1"/>
    </xf>
    <xf numFmtId="0" fontId="53" fillId="31" borderId="64" xfId="0" applyFont="1" applyFill="1" applyBorder="1" applyAlignment="1" applyProtection="1">
      <alignment horizontal="center" vertical="center" wrapText="1"/>
      <protection hidden="1"/>
    </xf>
    <xf numFmtId="184" fontId="53" fillId="28" borderId="64" xfId="34" applyNumberFormat="1" applyFont="1" applyFill="1" applyBorder="1" applyAlignment="1" applyProtection="1">
      <alignment horizontal="center" vertical="center" wrapText="1"/>
      <protection hidden="1"/>
    </xf>
    <xf numFmtId="0" fontId="53" fillId="0" borderId="13" xfId="0" quotePrefix="1" applyFont="1" applyBorder="1" applyAlignment="1" applyProtection="1">
      <alignment horizontal="center" vertical="top" wrapText="1"/>
      <protection hidden="1"/>
    </xf>
    <xf numFmtId="3" fontId="3" fillId="32" borderId="13" xfId="34" applyNumberFormat="1" applyFont="1" applyFill="1" applyBorder="1" applyAlignment="1" applyProtection="1">
      <alignment horizontal="center" vertical="top" wrapText="1"/>
      <protection locked="0" hidden="1"/>
    </xf>
    <xf numFmtId="0" fontId="3" fillId="0" borderId="13" xfId="0" applyFont="1" applyBorder="1" applyAlignment="1" applyProtection="1">
      <alignment horizontal="left" vertical="top" wrapText="1"/>
      <protection hidden="1"/>
    </xf>
    <xf numFmtId="4" fontId="44" fillId="0" borderId="13" xfId="34" applyNumberFormat="1" applyFont="1" applyBorder="1" applyAlignment="1" applyProtection="1">
      <alignment horizontal="right" vertical="top" wrapText="1"/>
      <protection hidden="1"/>
    </xf>
    <xf numFmtId="4" fontId="43" fillId="18" borderId="13" xfId="34" applyNumberFormat="1" applyFont="1" applyFill="1" applyBorder="1" applyAlignment="1" applyProtection="1">
      <alignment horizontal="center" vertical="top" wrapText="1"/>
      <protection hidden="1"/>
    </xf>
    <xf numFmtId="0" fontId="44" fillId="24" borderId="19" xfId="0" applyFont="1" applyFill="1" applyBorder="1" applyAlignment="1" applyProtection="1">
      <alignment horizontal="center" vertical="top"/>
      <protection hidden="1"/>
    </xf>
    <xf numFmtId="0" fontId="44" fillId="24" borderId="13" xfId="0" applyFont="1" applyFill="1" applyBorder="1" applyAlignment="1" applyProtection="1">
      <alignment horizontal="center" vertical="top" wrapText="1"/>
      <protection hidden="1"/>
    </xf>
    <xf numFmtId="1" fontId="44" fillId="24" borderId="13" xfId="0" applyNumberFormat="1" applyFont="1" applyFill="1" applyBorder="1" applyAlignment="1" applyProtection="1">
      <alignment horizontal="center" vertical="top"/>
      <protection hidden="1"/>
    </xf>
    <xf numFmtId="0" fontId="44" fillId="24" borderId="13" xfId="0" applyFont="1" applyFill="1" applyBorder="1" applyAlignment="1" applyProtection="1">
      <alignment horizontal="center" vertical="top"/>
      <protection hidden="1"/>
    </xf>
    <xf numFmtId="4" fontId="44" fillId="24" borderId="13" xfId="34" applyNumberFormat="1" applyFont="1" applyFill="1" applyBorder="1" applyAlignment="1" applyProtection="1">
      <alignment horizontal="right" vertical="top" wrapText="1"/>
      <protection hidden="1"/>
    </xf>
    <xf numFmtId="4" fontId="44" fillId="24" borderId="39" xfId="0" applyNumberFormat="1" applyFont="1" applyFill="1" applyBorder="1" applyAlignment="1" applyProtection="1">
      <alignment horizontal="right" vertical="top" wrapText="1"/>
      <protection hidden="1"/>
    </xf>
    <xf numFmtId="0" fontId="43" fillId="18" borderId="93" xfId="0" applyFont="1" applyFill="1" applyBorder="1" applyAlignment="1" applyProtection="1">
      <alignment horizontal="center" vertical="top"/>
      <protection hidden="1"/>
    </xf>
    <xf numFmtId="0" fontId="44" fillId="18" borderId="53" xfId="0" applyFont="1" applyFill="1" applyBorder="1" applyAlignment="1" applyProtection="1">
      <alignment horizontal="center" vertical="top"/>
      <protection hidden="1"/>
    </xf>
    <xf numFmtId="4" fontId="55" fillId="18" borderId="53" xfId="34" applyNumberFormat="1" applyFont="1" applyFill="1" applyBorder="1" applyAlignment="1" applyProtection="1">
      <alignment horizontal="right" vertical="top" wrapText="1"/>
      <protection hidden="1"/>
    </xf>
    <xf numFmtId="4" fontId="55" fillId="18" borderId="94" xfId="0" applyNumberFormat="1" applyFont="1" applyFill="1" applyBorder="1" applyAlignment="1" applyProtection="1">
      <alignment horizontal="right" vertical="top" wrapText="1"/>
      <protection hidden="1"/>
    </xf>
    <xf numFmtId="0" fontId="64" fillId="0" borderId="44" xfId="0" quotePrefix="1" applyFont="1" applyBorder="1" applyAlignment="1" applyProtection="1">
      <alignment horizontal="center" vertical="top"/>
      <protection hidden="1"/>
    </xf>
    <xf numFmtId="0" fontId="3" fillId="0" borderId="44" xfId="0" applyFont="1" applyFill="1" applyBorder="1" applyAlignment="1" applyProtection="1">
      <alignment horizontal="center" vertical="top" wrapText="1"/>
      <protection hidden="1"/>
    </xf>
    <xf numFmtId="4" fontId="55" fillId="18" borderId="87" xfId="0" applyNumberFormat="1" applyFont="1" applyFill="1" applyBorder="1" applyAlignment="1" applyProtection="1">
      <alignment horizontal="center" vertical="top" wrapText="1"/>
      <protection hidden="1"/>
    </xf>
    <xf numFmtId="0" fontId="64" fillId="0" borderId="39" xfId="0" quotePrefix="1" applyFont="1" applyBorder="1" applyAlignment="1" applyProtection="1">
      <alignment horizontal="center" vertical="top"/>
      <protection hidden="1"/>
    </xf>
    <xf numFmtId="4" fontId="44" fillId="0" borderId="39" xfId="43" applyNumberFormat="1" applyFont="1" applyBorder="1" applyAlignment="1" applyProtection="1">
      <alignment horizontal="right" vertical="top" wrapText="1"/>
      <protection hidden="1"/>
    </xf>
    <xf numFmtId="1" fontId="43" fillId="18" borderId="93" xfId="0" applyNumberFormat="1" applyFont="1" applyFill="1" applyBorder="1" applyAlignment="1" applyProtection="1">
      <alignment horizontal="center" vertical="top" wrapText="1"/>
      <protection hidden="1"/>
    </xf>
    <xf numFmtId="0" fontId="44" fillId="18" borderId="53" xfId="0" applyFont="1" applyFill="1" applyBorder="1" applyAlignment="1" applyProtection="1">
      <alignment horizontal="center" vertical="top" wrapText="1"/>
      <protection hidden="1"/>
    </xf>
    <xf numFmtId="0" fontId="44" fillId="18" borderId="53" xfId="0" applyFont="1" applyFill="1" applyBorder="1" applyAlignment="1" applyProtection="1">
      <alignment horizontal="right" vertical="top" wrapText="1"/>
      <protection hidden="1"/>
    </xf>
    <xf numFmtId="184" fontId="43" fillId="28" borderId="73" xfId="34" applyNumberFormat="1" applyFont="1" applyFill="1" applyBorder="1" applyAlignment="1" applyProtection="1">
      <alignment horizontal="center" vertical="center" wrapText="1"/>
      <protection hidden="1"/>
    </xf>
    <xf numFmtId="0" fontId="59" fillId="0" borderId="20" xfId="0" quotePrefix="1" applyFont="1" applyBorder="1" applyAlignment="1" applyProtection="1">
      <alignment horizontal="center" vertical="center" wrapText="1"/>
      <protection hidden="1"/>
    </xf>
    <xf numFmtId="4" fontId="43" fillId="18" borderId="44" xfId="34" applyNumberFormat="1" applyFont="1" applyFill="1" applyBorder="1" applyAlignment="1" applyProtection="1">
      <alignment vertical="top"/>
      <protection hidden="1"/>
    </xf>
    <xf numFmtId="4" fontId="44" fillId="0" borderId="0" xfId="34" applyNumberFormat="1" applyFont="1" applyBorder="1" applyAlignment="1" applyProtection="1">
      <alignment vertical="top"/>
      <protection hidden="1"/>
    </xf>
    <xf numFmtId="4" fontId="43" fillId="24" borderId="0" xfId="34" applyNumberFormat="1" applyFont="1" applyFill="1" applyBorder="1" applyAlignment="1" applyProtection="1">
      <alignment vertical="top"/>
      <protection hidden="1"/>
    </xf>
    <xf numFmtId="4" fontId="43" fillId="18" borderId="4" xfId="34" applyNumberFormat="1" applyFont="1" applyFill="1" applyBorder="1" applyAlignment="1" applyProtection="1">
      <alignment vertical="top"/>
      <protection hidden="1"/>
    </xf>
    <xf numFmtId="0" fontId="43" fillId="28" borderId="92" xfId="0" applyFont="1" applyFill="1" applyBorder="1" applyAlignment="1" applyProtection="1">
      <alignment horizontal="center" vertical="center" wrapText="1"/>
      <protection hidden="1"/>
    </xf>
    <xf numFmtId="0" fontId="43" fillId="28" borderId="64" xfId="0" applyFont="1" applyFill="1" applyBorder="1" applyAlignment="1" applyProtection="1">
      <alignment horizontal="center" vertical="center" wrapText="1"/>
      <protection hidden="1"/>
    </xf>
    <xf numFmtId="184" fontId="43" fillId="28" borderId="30" xfId="34" applyNumberFormat="1" applyFont="1" applyFill="1" applyBorder="1" applyAlignment="1" applyProtection="1">
      <alignment horizontal="center" vertical="center" wrapText="1"/>
      <protection hidden="1"/>
    </xf>
    <xf numFmtId="0" fontId="3" fillId="0" borderId="39" xfId="0" applyFont="1" applyBorder="1" applyAlignment="1">
      <alignment horizontal="center" vertical="top" wrapText="1"/>
    </xf>
    <xf numFmtId="4" fontId="44" fillId="32" borderId="13" xfId="34" applyNumberFormat="1" applyFont="1" applyFill="1" applyBorder="1" applyAlignment="1" applyProtection="1">
      <alignment horizontal="right" vertical="top" wrapText="1"/>
      <protection locked="0"/>
    </xf>
    <xf numFmtId="4" fontId="44" fillId="0" borderId="39" xfId="34" applyNumberFormat="1" applyFont="1" applyFill="1" applyBorder="1" applyAlignment="1" applyProtection="1">
      <alignment horizontal="right" vertical="top" wrapText="1"/>
      <protection hidden="1"/>
    </xf>
    <xf numFmtId="4" fontId="43" fillId="32" borderId="13" xfId="34" applyNumberFormat="1" applyFont="1" applyFill="1" applyBorder="1" applyAlignment="1" applyProtection="1">
      <alignment horizontal="right" vertical="top" wrapText="1"/>
      <protection locked="0"/>
    </xf>
    <xf numFmtId="4" fontId="43" fillId="18" borderId="39" xfId="34" applyNumberFormat="1" applyFont="1" applyFill="1" applyBorder="1" applyAlignment="1" applyProtection="1">
      <alignment vertical="top"/>
      <protection hidden="1"/>
    </xf>
    <xf numFmtId="184" fontId="44" fillId="0" borderId="13" xfId="34" applyNumberFormat="1" applyFont="1" applyBorder="1" applyAlignment="1" applyProtection="1">
      <alignment horizontal="center" vertical="top"/>
      <protection hidden="1"/>
    </xf>
    <xf numFmtId="4" fontId="44" fillId="0" borderId="39" xfId="34" applyNumberFormat="1" applyFont="1" applyBorder="1" applyAlignment="1" applyProtection="1">
      <alignment vertical="top"/>
      <protection hidden="1"/>
    </xf>
    <xf numFmtId="0" fontId="43" fillId="24" borderId="19" xfId="0" applyFont="1" applyFill="1" applyBorder="1" applyAlignment="1" applyProtection="1">
      <alignment horizontal="center" vertical="top"/>
      <protection hidden="1"/>
    </xf>
    <xf numFmtId="0" fontId="43" fillId="24" borderId="13" xfId="0" applyFont="1" applyFill="1" applyBorder="1" applyAlignment="1" applyProtection="1">
      <alignment horizontal="left" vertical="top" wrapText="1"/>
      <protection hidden="1"/>
    </xf>
    <xf numFmtId="0" fontId="44" fillId="24" borderId="13" xfId="0" applyFont="1" applyFill="1" applyBorder="1" applyAlignment="1" applyProtection="1">
      <alignment vertical="top"/>
      <protection hidden="1"/>
    </xf>
    <xf numFmtId="184" fontId="44" fillId="24" borderId="13" xfId="34" applyNumberFormat="1" applyFont="1" applyFill="1" applyBorder="1" applyAlignment="1" applyProtection="1">
      <alignment horizontal="center" vertical="top"/>
      <protection hidden="1"/>
    </xf>
    <xf numFmtId="4" fontId="43" fillId="24" borderId="39" xfId="34" applyNumberFormat="1" applyFont="1" applyFill="1" applyBorder="1" applyAlignment="1" applyProtection="1">
      <alignment vertical="top"/>
      <protection hidden="1"/>
    </xf>
    <xf numFmtId="184" fontId="43" fillId="24" borderId="39" xfId="34" applyNumberFormat="1" applyFont="1" applyFill="1" applyBorder="1" applyAlignment="1" applyProtection="1">
      <alignment horizontal="right" vertical="top"/>
      <protection hidden="1"/>
    </xf>
    <xf numFmtId="0" fontId="65" fillId="0" borderId="19" xfId="0" applyFont="1" applyFill="1" applyBorder="1" applyAlignment="1" applyProtection="1">
      <alignment horizontal="center" vertical="top" wrapText="1"/>
      <protection hidden="1"/>
    </xf>
    <xf numFmtId="0" fontId="44" fillId="0" borderId="19" xfId="0" quotePrefix="1" applyFont="1" applyFill="1" applyBorder="1" applyAlignment="1" applyProtection="1">
      <alignment horizontal="center" vertical="top" wrapText="1"/>
      <protection hidden="1"/>
    </xf>
    <xf numFmtId="174" fontId="43" fillId="0" borderId="13" xfId="0" applyNumberFormat="1" applyFont="1" applyFill="1" applyBorder="1" applyAlignment="1" applyProtection="1">
      <alignment horizontal="left" vertical="top" wrapText="1"/>
      <protection hidden="1"/>
    </xf>
    <xf numFmtId="0" fontId="43" fillId="0" borderId="93" xfId="0" applyFont="1" applyBorder="1" applyAlignment="1" applyProtection="1">
      <alignment horizontal="center" vertical="top"/>
      <protection hidden="1"/>
    </xf>
    <xf numFmtId="174" fontId="43" fillId="0" borderId="53" xfId="0" applyNumberFormat="1" applyFont="1" applyFill="1" applyBorder="1" applyAlignment="1" applyProtection="1">
      <alignment horizontal="left" vertical="top" wrapText="1"/>
      <protection hidden="1"/>
    </xf>
    <xf numFmtId="0" fontId="44" fillId="0" borderId="53" xfId="0" applyFont="1" applyBorder="1" applyAlignment="1" applyProtection="1">
      <alignment vertical="top"/>
      <protection hidden="1"/>
    </xf>
    <xf numFmtId="0" fontId="43" fillId="0" borderId="0" xfId="0" applyFont="1" applyFill="1" applyBorder="1" applyAlignment="1" applyProtection="1">
      <alignment horizontal="left" vertical="top"/>
      <protection hidden="1"/>
    </xf>
    <xf numFmtId="184" fontId="55" fillId="0" borderId="0" xfId="34" applyNumberFormat="1" applyFont="1" applyFill="1" applyBorder="1" applyAlignment="1" applyProtection="1">
      <alignment horizontal="right" vertical="top" wrapText="1"/>
      <protection hidden="1"/>
    </xf>
    <xf numFmtId="4" fontId="54" fillId="0" borderId="0" xfId="0" applyNumberFormat="1" applyFont="1" applyFill="1" applyBorder="1" applyAlignment="1" applyProtection="1">
      <alignment horizontal="right" vertical="top"/>
      <protection hidden="1"/>
    </xf>
    <xf numFmtId="0" fontId="57" fillId="24" borderId="0" xfId="0" applyFont="1" applyFill="1" applyBorder="1" applyAlignment="1" applyProtection="1">
      <alignment horizontal="right" vertical="top" wrapText="1"/>
      <protection hidden="1"/>
    </xf>
    <xf numFmtId="184" fontId="43" fillId="0" borderId="0" xfId="34" applyNumberFormat="1" applyFont="1" applyFill="1" applyBorder="1" applyAlignment="1" applyProtection="1">
      <alignment horizontal="left" vertical="top"/>
      <protection hidden="1"/>
    </xf>
    <xf numFmtId="184" fontId="44" fillId="0" borderId="0" xfId="34" applyNumberFormat="1" applyFont="1" applyBorder="1" applyAlignment="1" applyProtection="1">
      <alignment horizontal="left" vertical="top"/>
      <protection hidden="1"/>
    </xf>
    <xf numFmtId="0" fontId="44" fillId="0" borderId="48" xfId="0" applyFont="1" applyBorder="1" applyAlignment="1" applyProtection="1">
      <alignment horizontal="left" vertical="top" wrapText="1"/>
      <protection hidden="1"/>
    </xf>
    <xf numFmtId="184" fontId="43" fillId="0" borderId="48" xfId="34" applyNumberFormat="1" applyFont="1" applyBorder="1" applyAlignment="1" applyProtection="1">
      <alignment vertical="top"/>
      <protection hidden="1"/>
    </xf>
    <xf numFmtId="1" fontId="44" fillId="0" borderId="0" xfId="82" applyNumberFormat="1" applyFont="1" applyBorder="1" applyAlignment="1" applyProtection="1">
      <alignment horizontal="left" vertical="top"/>
      <protection hidden="1"/>
    </xf>
    <xf numFmtId="1" fontId="44" fillId="0" borderId="0" xfId="82" applyNumberFormat="1" applyFont="1" applyBorder="1" applyAlignment="1" applyProtection="1">
      <alignment horizontal="left"/>
      <protection hidden="1"/>
    </xf>
    <xf numFmtId="1" fontId="43" fillId="0" borderId="48" xfId="0" applyNumberFormat="1" applyFont="1" applyBorder="1" applyAlignment="1" applyProtection="1">
      <alignment horizontal="left" vertical="top" wrapText="1"/>
      <protection hidden="1"/>
    </xf>
    <xf numFmtId="0" fontId="43" fillId="0" borderId="48" xfId="0" applyFont="1" applyBorder="1" applyAlignment="1" applyProtection="1">
      <alignment horizontal="left" vertical="top" wrapText="1"/>
      <protection hidden="1"/>
    </xf>
    <xf numFmtId="0" fontId="43" fillId="29" borderId="44" xfId="0" applyFont="1" applyFill="1" applyBorder="1" applyAlignment="1" applyProtection="1">
      <alignment horizontal="center" vertical="center" wrapText="1"/>
      <protection hidden="1"/>
    </xf>
    <xf numFmtId="0" fontId="64" fillId="0" borderId="44" xfId="0" quotePrefix="1" applyFont="1" applyBorder="1" applyAlignment="1" applyProtection="1">
      <alignment horizontal="center" vertical="top" wrapText="1"/>
      <protection hidden="1"/>
    </xf>
    <xf numFmtId="4" fontId="44" fillId="32" borderId="44" xfId="0" applyNumberFormat="1" applyFont="1" applyFill="1" applyBorder="1" applyAlignment="1" applyProtection="1">
      <alignment horizontal="right" vertical="top" wrapText="1"/>
      <protection locked="0"/>
    </xf>
    <xf numFmtId="0" fontId="44" fillId="18" borderId="77" xfId="0" applyFont="1" applyFill="1" applyBorder="1" applyAlignment="1" applyProtection="1">
      <alignment horizontal="right" vertical="top"/>
      <protection hidden="1"/>
    </xf>
    <xf numFmtId="0" fontId="43" fillId="29" borderId="13" xfId="0" applyFont="1" applyFill="1" applyBorder="1" applyAlignment="1" applyProtection="1">
      <alignment horizontal="center" vertical="top" wrapText="1"/>
      <protection hidden="1"/>
    </xf>
    <xf numFmtId="0" fontId="43" fillId="29" borderId="39" xfId="0" applyFont="1" applyFill="1" applyBorder="1" applyAlignment="1" applyProtection="1">
      <alignment horizontal="center" vertical="top" wrapText="1"/>
      <protection hidden="1"/>
    </xf>
    <xf numFmtId="0" fontId="64" fillId="0" borderId="39" xfId="0" quotePrefix="1" applyFont="1" applyBorder="1" applyAlignment="1" applyProtection="1">
      <alignment horizontal="center" vertical="top" wrapText="1"/>
      <protection hidden="1"/>
    </xf>
    <xf numFmtId="0" fontId="3" fillId="0" borderId="39" xfId="0" applyFont="1" applyFill="1" applyBorder="1" applyAlignment="1">
      <alignment horizontal="center" vertical="top" wrapText="1"/>
    </xf>
    <xf numFmtId="1" fontId="43" fillId="18" borderId="93" xfId="0" applyNumberFormat="1" applyFont="1" applyFill="1" applyBorder="1" applyAlignment="1" applyProtection="1">
      <alignment horizontal="left" vertical="top" wrapText="1"/>
      <protection hidden="1"/>
    </xf>
    <xf numFmtId="1" fontId="43" fillId="18" borderId="53" xfId="0" applyNumberFormat="1" applyFont="1" applyFill="1" applyBorder="1" applyAlignment="1" applyProtection="1">
      <alignment horizontal="left" vertical="top" wrapText="1"/>
      <protection hidden="1"/>
    </xf>
    <xf numFmtId="0" fontId="44" fillId="18" borderId="53" xfId="0" applyFont="1" applyFill="1" applyBorder="1" applyAlignment="1" applyProtection="1">
      <alignment horizontal="right" vertical="top"/>
      <protection hidden="1"/>
    </xf>
    <xf numFmtId="4" fontId="43" fillId="18" borderId="94" xfId="0" applyNumberFormat="1" applyFont="1" applyFill="1" applyBorder="1" applyAlignment="1" applyProtection="1">
      <alignment horizontal="right" vertical="top"/>
      <protection hidden="1"/>
    </xf>
    <xf numFmtId="0" fontId="76" fillId="0" borderId="19" xfId="82" quotePrefix="1" applyFont="1" applyBorder="1" applyAlignment="1" applyProtection="1">
      <alignment horizontal="center"/>
    </xf>
    <xf numFmtId="0" fontId="76" fillId="0" borderId="13" xfId="82" quotePrefix="1" applyFont="1" applyBorder="1" applyAlignment="1" applyProtection="1">
      <alignment horizontal="center"/>
    </xf>
    <xf numFmtId="0" fontId="3" fillId="0" borderId="19" xfId="82" quotePrefix="1" applyFont="1" applyBorder="1" applyAlignment="1" applyProtection="1">
      <alignment horizontal="center" vertical="top"/>
    </xf>
    <xf numFmtId="170" fontId="3" fillId="0" borderId="13" xfId="45" applyNumberFormat="1" applyFont="1" applyBorder="1" applyAlignment="1">
      <alignment vertical="top" wrapText="1"/>
    </xf>
    <xf numFmtId="170" fontId="3" fillId="27" borderId="13" xfId="45" applyNumberFormat="1" applyFont="1" applyFill="1" applyBorder="1" applyAlignment="1" applyProtection="1">
      <alignment horizontal="center" vertical="top" wrapText="1"/>
      <protection locked="0"/>
    </xf>
    <xf numFmtId="170" fontId="3" fillId="0" borderId="19" xfId="45" applyNumberFormat="1" applyFont="1" applyBorder="1" applyAlignment="1">
      <alignment vertical="top" wrapText="1"/>
    </xf>
    <xf numFmtId="0" fontId="4" fillId="0" borderId="92" xfId="82" applyFont="1" applyBorder="1" applyAlignment="1" applyProtection="1">
      <alignment horizontal="center" vertical="center" wrapText="1"/>
    </xf>
    <xf numFmtId="0" fontId="4" fillId="0" borderId="64" xfId="0" applyFont="1" applyBorder="1" applyAlignment="1">
      <alignment horizontal="center" vertical="center" wrapText="1"/>
    </xf>
    <xf numFmtId="170" fontId="3" fillId="27" borderId="13" xfId="45" applyNumberFormat="1" applyFont="1" applyFill="1" applyBorder="1" applyAlignment="1" applyProtection="1">
      <alignment vertical="top" wrapText="1"/>
      <protection locked="0"/>
    </xf>
    <xf numFmtId="0" fontId="4" fillId="0" borderId="64" xfId="0" applyFont="1" applyBorder="1" applyAlignment="1" applyProtection="1">
      <alignment horizontal="center" vertical="center" wrapText="1"/>
    </xf>
    <xf numFmtId="0" fontId="3" fillId="0" borderId="19" xfId="82" applyFont="1" applyBorder="1" applyAlignment="1" applyProtection="1">
      <alignment horizontal="center" vertical="center" wrapText="1"/>
    </xf>
    <xf numFmtId="0" fontId="3" fillId="0" borderId="13" xfId="82" applyFont="1" applyBorder="1" applyAlignment="1" applyProtection="1">
      <alignment horizontal="center" vertical="center" wrapText="1"/>
    </xf>
    <xf numFmtId="0" fontId="76" fillId="0" borderId="39" xfId="82" quotePrefix="1" applyFont="1" applyBorder="1" applyAlignment="1" applyProtection="1">
      <alignment horizontal="center"/>
    </xf>
    <xf numFmtId="170" fontId="4" fillId="0" borderId="13" xfId="45" applyNumberFormat="1" applyFont="1" applyBorder="1" applyAlignment="1">
      <alignment vertical="top" wrapText="1"/>
    </xf>
    <xf numFmtId="170" fontId="3" fillId="0" borderId="39" xfId="45" applyNumberFormat="1" applyFont="1" applyBorder="1" applyAlignment="1">
      <alignment vertical="top" wrapText="1"/>
    </xf>
    <xf numFmtId="170" fontId="3" fillId="0" borderId="13" xfId="45" applyNumberFormat="1" applyFont="1" applyBorder="1" applyAlignment="1">
      <alignment horizontal="center" vertical="top" wrapText="1"/>
    </xf>
    <xf numFmtId="3" fontId="3" fillId="27" borderId="39" xfId="82" applyNumberFormat="1" applyFont="1" applyFill="1" applyBorder="1" applyAlignment="1" applyProtection="1">
      <alignment horizontal="right" vertical="top"/>
      <protection locked="0"/>
    </xf>
    <xf numFmtId="0" fontId="3" fillId="30" borderId="93" xfId="82" applyFont="1" applyFill="1" applyBorder="1" applyAlignment="1" applyProtection="1">
      <alignment vertical="top" wrapText="1"/>
    </xf>
    <xf numFmtId="0" fontId="4" fillId="30" borderId="53" xfId="0" applyFont="1" applyFill="1" applyBorder="1" applyAlignment="1" applyProtection="1">
      <alignment horizontal="left" vertical="top" wrapText="1"/>
      <protection hidden="1"/>
    </xf>
    <xf numFmtId="0" fontId="3" fillId="30" borderId="53" xfId="82" applyFont="1" applyFill="1" applyBorder="1" applyAlignment="1" applyProtection="1">
      <alignment vertical="top" wrapText="1"/>
    </xf>
    <xf numFmtId="3" fontId="4" fillId="18" borderId="94" xfId="0" applyNumberFormat="1" applyFont="1" applyFill="1" applyBorder="1" applyAlignment="1" applyProtection="1">
      <alignment horizontal="right" vertical="top"/>
    </xf>
    <xf numFmtId="0" fontId="74" fillId="0" borderId="84" xfId="0" applyFont="1" applyBorder="1" applyAlignment="1" applyProtection="1">
      <alignment horizontal="center" vertical="top" wrapText="1"/>
    </xf>
    <xf numFmtId="0" fontId="44" fillId="27" borderId="43" xfId="82" applyFont="1" applyFill="1" applyBorder="1" applyAlignment="1" applyProtection="1">
      <alignment horizontal="right" vertical="top"/>
      <protection locked="0"/>
    </xf>
    <xf numFmtId="0" fontId="44" fillId="27" borderId="18" xfId="82" applyFont="1" applyFill="1" applyBorder="1" applyAlignment="1" applyProtection="1">
      <alignment horizontal="right" vertical="top"/>
      <protection locked="0"/>
    </xf>
    <xf numFmtId="3" fontId="43" fillId="18" borderId="81" xfId="0" applyNumberFormat="1" applyFont="1" applyFill="1" applyBorder="1" applyAlignment="1" applyProtection="1">
      <alignment horizontal="right" vertical="top"/>
    </xf>
    <xf numFmtId="0" fontId="4" fillId="0" borderId="30" xfId="0" applyFont="1" applyBorder="1" applyAlignment="1">
      <alignment horizontal="center" vertical="center" wrapText="1"/>
    </xf>
    <xf numFmtId="0" fontId="3" fillId="0" borderId="44" xfId="82" quotePrefix="1" applyFont="1" applyBorder="1" applyAlignment="1" applyProtection="1">
      <alignment horizontal="center" vertical="top"/>
    </xf>
    <xf numFmtId="0" fontId="3" fillId="0" borderId="13" xfId="82" quotePrefix="1" applyFont="1" applyBorder="1" applyAlignment="1" applyProtection="1">
      <alignment horizontal="center" vertical="top"/>
    </xf>
    <xf numFmtId="0" fontId="43" fillId="0" borderId="0" xfId="61" applyFont="1" applyBorder="1" applyAlignment="1" applyProtection="1">
      <alignment horizontal="left" vertical="top"/>
      <protection hidden="1"/>
    </xf>
    <xf numFmtId="170" fontId="3" fillId="0" borderId="39" xfId="45" applyNumberFormat="1" applyFont="1" applyBorder="1" applyAlignment="1">
      <alignment horizontal="right" vertical="top" wrapText="1"/>
    </xf>
    <xf numFmtId="170" fontId="3" fillId="27" borderId="39" xfId="45" applyNumberFormat="1" applyFont="1" applyFill="1" applyBorder="1" applyAlignment="1" applyProtection="1">
      <alignment horizontal="right" vertical="top" wrapText="1"/>
      <protection locked="0"/>
    </xf>
    <xf numFmtId="170" fontId="3" fillId="30" borderId="94" xfId="82" applyNumberFormat="1" applyFont="1" applyFill="1" applyBorder="1" applyAlignment="1" applyProtection="1">
      <alignment horizontal="right" vertical="top" wrapText="1"/>
    </xf>
    <xf numFmtId="0" fontId="44" fillId="0" borderId="13" xfId="0" applyFont="1" applyFill="1" applyBorder="1" applyAlignment="1" applyProtection="1">
      <alignment horizontal="center" vertical="top" wrapText="1"/>
      <protection locked="0" hidden="1"/>
    </xf>
    <xf numFmtId="0" fontId="53" fillId="0" borderId="13" xfId="0" quotePrefix="1" applyFont="1" applyFill="1" applyBorder="1" applyAlignment="1" applyProtection="1">
      <alignment horizontal="center" vertical="center" wrapText="1"/>
      <protection hidden="1"/>
    </xf>
    <xf numFmtId="0" fontId="3" fillId="0" borderId="13" xfId="0" applyFont="1" applyFill="1" applyBorder="1" applyAlignment="1" applyProtection="1">
      <alignment horizontal="left" vertical="top" wrapText="1"/>
      <protection hidden="1"/>
    </xf>
    <xf numFmtId="0" fontId="55" fillId="0" borderId="25" xfId="0" applyFont="1" applyFill="1" applyBorder="1" applyAlignment="1" applyProtection="1">
      <alignment horizontal="right" vertical="top"/>
      <protection hidden="1"/>
    </xf>
    <xf numFmtId="0" fontId="3" fillId="0" borderId="39" xfId="117" applyNumberFormat="1" applyFont="1" applyFill="1" applyBorder="1" applyAlignment="1" applyProtection="1">
      <alignment horizontal="justify" vertical="top" wrapText="1"/>
    </xf>
    <xf numFmtId="0" fontId="7" fillId="0" borderId="70" xfId="0" applyFont="1" applyBorder="1" applyAlignment="1">
      <alignment vertical="center" wrapText="1"/>
    </xf>
    <xf numFmtId="0" fontId="7" fillId="0" borderId="70" xfId="0" applyFont="1" applyBorder="1" applyAlignment="1">
      <alignment horizontal="center" vertical="center" wrapText="1"/>
    </xf>
    <xf numFmtId="0" fontId="81" fillId="0" borderId="19" xfId="0" quotePrefix="1" applyFont="1" applyFill="1" applyBorder="1" applyAlignment="1" applyProtection="1">
      <alignment horizontal="center" vertical="top" wrapText="1"/>
      <protection hidden="1"/>
    </xf>
    <xf numFmtId="0" fontId="81" fillId="0" borderId="13" xfId="0" quotePrefix="1" applyFont="1" applyFill="1" applyBorder="1" applyAlignment="1" applyProtection="1">
      <alignment horizontal="left" vertical="top" wrapText="1"/>
      <protection hidden="1"/>
    </xf>
    <xf numFmtId="0" fontId="54" fillId="0" borderId="0" xfId="0" applyFont="1" applyFill="1" applyBorder="1" applyAlignment="1" applyProtection="1">
      <alignment horizontal="left" vertical="top"/>
      <protection hidden="1"/>
    </xf>
    <xf numFmtId="0" fontId="58" fillId="0" borderId="0" xfId="0" applyFont="1" applyFill="1" applyBorder="1" applyAlignment="1" applyProtection="1">
      <alignment horizontal="left" vertical="top"/>
      <protection hidden="1"/>
    </xf>
    <xf numFmtId="4" fontId="54" fillId="0" borderId="0" xfId="0" applyNumberFormat="1" applyFont="1" applyFill="1" applyBorder="1" applyAlignment="1" applyProtection="1">
      <alignment horizontal="left" vertical="top"/>
      <protection hidden="1"/>
    </xf>
    <xf numFmtId="0" fontId="81" fillId="0" borderId="13" xfId="0" quotePrefix="1" applyFont="1" applyFill="1" applyBorder="1" applyAlignment="1" applyProtection="1">
      <alignment horizontal="left" vertical="top"/>
      <protection hidden="1"/>
    </xf>
    <xf numFmtId="0" fontId="42" fillId="0" borderId="13" xfId="80" applyFont="1" applyBorder="1" applyAlignment="1" applyProtection="1">
      <alignment horizontal="center" vertical="center"/>
      <protection hidden="1"/>
    </xf>
    <xf numFmtId="0" fontId="50" fillId="0" borderId="22" xfId="80" applyFont="1" applyBorder="1" applyAlignment="1" applyProtection="1">
      <alignment horizontal="right" vertical="center"/>
      <protection hidden="1"/>
    </xf>
    <xf numFmtId="0" fontId="50" fillId="0" borderId="0" xfId="80" applyFont="1" applyBorder="1" applyAlignment="1" applyProtection="1">
      <alignment horizontal="right" vertical="center"/>
      <protection hidden="1"/>
    </xf>
    <xf numFmtId="0" fontId="50" fillId="0" borderId="13" xfId="80" applyFont="1" applyBorder="1" applyAlignment="1" applyProtection="1">
      <alignment horizontal="center" vertical="center"/>
      <protection hidden="1"/>
    </xf>
    <xf numFmtId="0" fontId="52" fillId="0" borderId="24" xfId="80" applyFont="1" applyBorder="1" applyAlignment="1" applyProtection="1">
      <alignment horizontal="right" vertical="center"/>
      <protection hidden="1"/>
    </xf>
    <xf numFmtId="0" fontId="52" fillId="0" borderId="25" xfId="80" applyFont="1" applyBorder="1" applyAlignment="1" applyProtection="1">
      <alignment horizontal="right" vertical="center"/>
      <protection hidden="1"/>
    </xf>
    <xf numFmtId="0" fontId="43" fillId="0" borderId="51" xfId="80" applyFont="1" applyFill="1" applyBorder="1" applyAlignment="1" applyProtection="1">
      <alignment horizontal="center" vertical="center"/>
      <protection hidden="1"/>
    </xf>
    <xf numFmtId="0" fontId="43" fillId="0" borderId="5" xfId="80" applyFont="1" applyFill="1" applyBorder="1" applyAlignment="1" applyProtection="1">
      <alignment horizontal="center" vertical="center"/>
      <protection hidden="1"/>
    </xf>
    <xf numFmtId="0" fontId="43" fillId="0" borderId="44" xfId="80" applyFont="1" applyFill="1" applyBorder="1" applyAlignment="1" applyProtection="1">
      <alignment horizontal="center" vertical="center"/>
      <protection hidden="1"/>
    </xf>
    <xf numFmtId="0" fontId="45" fillId="0" borderId="14" xfId="80" applyFont="1" applyBorder="1" applyAlignment="1" applyProtection="1">
      <alignment horizontal="center" vertical="center" textRotation="180"/>
      <protection hidden="1"/>
    </xf>
    <xf numFmtId="0" fontId="45" fillId="0" borderId="15" xfId="80" applyFont="1" applyBorder="1" applyAlignment="1" applyProtection="1">
      <alignment horizontal="center" vertical="center" textRotation="180"/>
      <protection hidden="1"/>
    </xf>
    <xf numFmtId="0" fontId="45" fillId="0" borderId="16" xfId="80" applyFont="1" applyBorder="1" applyAlignment="1" applyProtection="1">
      <alignment horizontal="center" vertical="center" textRotation="180"/>
      <protection hidden="1"/>
    </xf>
    <xf numFmtId="0" fontId="46" fillId="0" borderId="71" xfId="80" applyFont="1" applyBorder="1" applyAlignment="1" applyProtection="1">
      <alignment horizontal="center" vertical="center" wrapText="1"/>
      <protection hidden="1"/>
    </xf>
    <xf numFmtId="0" fontId="46" fillId="0" borderId="40" xfId="80" applyFont="1" applyBorder="1" applyAlignment="1" applyProtection="1">
      <alignment horizontal="center" vertical="center" wrapText="1"/>
      <protection hidden="1"/>
    </xf>
    <xf numFmtId="0" fontId="46" fillId="0" borderId="33" xfId="80" applyFont="1" applyBorder="1" applyAlignment="1" applyProtection="1">
      <alignment horizontal="center" vertical="center" wrapText="1"/>
      <protection hidden="1"/>
    </xf>
    <xf numFmtId="0" fontId="47" fillId="0" borderId="14" xfId="80" applyFont="1" applyBorder="1" applyAlignment="1" applyProtection="1">
      <alignment horizontal="center" vertical="center" textRotation="90"/>
      <protection hidden="1"/>
    </xf>
    <xf numFmtId="0" fontId="47" fillId="0" borderId="15" xfId="80" applyFont="1" applyBorder="1" applyAlignment="1" applyProtection="1">
      <alignment horizontal="center" vertical="center" textRotation="90"/>
      <protection hidden="1"/>
    </xf>
    <xf numFmtId="0" fontId="47" fillId="0" borderId="16" xfId="80" applyFont="1" applyBorder="1" applyAlignment="1" applyProtection="1">
      <alignment horizontal="center" vertical="center" textRotation="90"/>
      <protection hidden="1"/>
    </xf>
    <xf numFmtId="0" fontId="48" fillId="21" borderId="21" xfId="80" applyFont="1" applyFill="1" applyBorder="1" applyAlignment="1" applyProtection="1">
      <alignment horizontal="center" vertical="center"/>
      <protection hidden="1"/>
    </xf>
    <xf numFmtId="0" fontId="48" fillId="21" borderId="41" xfId="80" applyFont="1" applyFill="1" applyBorder="1" applyAlignment="1" applyProtection="1">
      <alignment horizontal="center" vertical="center"/>
      <protection hidden="1"/>
    </xf>
    <xf numFmtId="0" fontId="48" fillId="21" borderId="36" xfId="80" applyFont="1" applyFill="1" applyBorder="1" applyAlignment="1" applyProtection="1">
      <alignment horizontal="center" vertical="center"/>
      <protection hidden="1"/>
    </xf>
    <xf numFmtId="0" fontId="55" fillId="0" borderId="41" xfId="80" applyFont="1" applyBorder="1" applyAlignment="1" applyProtection="1">
      <alignment horizontal="justify" vertical="center"/>
      <protection hidden="1"/>
    </xf>
    <xf numFmtId="0" fontId="55" fillId="0" borderId="36" xfId="80" applyFont="1" applyBorder="1" applyAlignment="1" applyProtection="1">
      <alignment horizontal="justify" vertical="center"/>
      <protection hidden="1"/>
    </xf>
    <xf numFmtId="0" fontId="49" fillId="0" borderId="41" xfId="80" applyFont="1" applyBorder="1" applyAlignment="1" applyProtection="1">
      <alignment horizontal="justify" vertical="center"/>
      <protection hidden="1"/>
    </xf>
    <xf numFmtId="0" fontId="49" fillId="0" borderId="36" xfId="80" applyFont="1" applyBorder="1" applyAlignment="1" applyProtection="1">
      <alignment horizontal="justify" vertical="center"/>
      <protection hidden="1"/>
    </xf>
    <xf numFmtId="0" fontId="42" fillId="0" borderId="22" xfId="80" applyFont="1" applyBorder="1" applyProtection="1">
      <protection hidden="1"/>
    </xf>
    <xf numFmtId="0" fontId="42" fillId="0" borderId="0" xfId="80" applyFont="1" applyBorder="1" applyProtection="1">
      <protection hidden="1"/>
    </xf>
    <xf numFmtId="0" fontId="42" fillId="0" borderId="23" xfId="80" applyFont="1" applyBorder="1" applyProtection="1">
      <protection hidden="1"/>
    </xf>
    <xf numFmtId="0" fontId="50" fillId="0" borderId="47" xfId="80" applyFont="1" applyBorder="1" applyAlignment="1" applyProtection="1">
      <alignment horizontal="right" vertical="center"/>
      <protection hidden="1"/>
    </xf>
    <xf numFmtId="0" fontId="50" fillId="0" borderId="27" xfId="80" applyFont="1" applyBorder="1" applyAlignment="1" applyProtection="1">
      <alignment horizontal="right" vertical="center"/>
      <protection hidden="1"/>
    </xf>
    <xf numFmtId="0" fontId="52" fillId="0" borderId="22" xfId="80" applyFont="1" applyBorder="1" applyAlignment="1" applyProtection="1">
      <alignment horizontal="right" vertical="center"/>
      <protection hidden="1"/>
    </xf>
    <xf numFmtId="0" fontId="52" fillId="0" borderId="0" xfId="80" applyFont="1" applyBorder="1" applyAlignment="1" applyProtection="1">
      <alignment horizontal="right" vertical="center"/>
      <protection hidden="1"/>
    </xf>
    <xf numFmtId="0" fontId="53" fillId="31" borderId="0" xfId="61" applyFont="1" applyFill="1" applyAlignment="1" applyProtection="1">
      <alignment horizontal="left" vertical="top" wrapText="1"/>
      <protection hidden="1"/>
    </xf>
    <xf numFmtId="0" fontId="54" fillId="0" borderId="0" xfId="61" applyFont="1" applyBorder="1" applyAlignment="1" applyProtection="1">
      <alignment horizontal="left" vertical="top" wrapText="1"/>
      <protection hidden="1"/>
    </xf>
    <xf numFmtId="0" fontId="54" fillId="0" borderId="18" xfId="61" applyFont="1" applyBorder="1" applyAlignment="1" applyProtection="1">
      <alignment horizontal="left" vertical="top" wrapText="1"/>
      <protection hidden="1"/>
    </xf>
    <xf numFmtId="0" fontId="54" fillId="0" borderId="0" xfId="61" applyFont="1" applyBorder="1" applyAlignment="1" applyProtection="1">
      <alignment horizontal="justify" vertical="top" wrapText="1"/>
      <protection hidden="1"/>
    </xf>
    <xf numFmtId="0" fontId="54" fillId="0" borderId="18" xfId="61" applyFont="1" applyBorder="1" applyAlignment="1" applyProtection="1">
      <alignment horizontal="justify" vertical="top" wrapText="1"/>
      <protection hidden="1"/>
    </xf>
    <xf numFmtId="0" fontId="54" fillId="0" borderId="0" xfId="61" applyFont="1" applyFill="1" applyBorder="1" applyAlignment="1" applyProtection="1">
      <alignment horizontal="left" vertical="top" wrapText="1"/>
      <protection hidden="1"/>
    </xf>
    <xf numFmtId="0" fontId="54" fillId="0" borderId="18" xfId="61" applyFont="1" applyFill="1" applyBorder="1" applyAlignment="1" applyProtection="1">
      <alignment horizontal="left" vertical="top" wrapText="1"/>
      <protection hidden="1"/>
    </xf>
    <xf numFmtId="0" fontId="54" fillId="0" borderId="0" xfId="61" applyFont="1" applyBorder="1" applyAlignment="1" applyProtection="1">
      <alignment vertical="top" wrapText="1"/>
      <protection hidden="1"/>
    </xf>
    <xf numFmtId="0" fontId="54" fillId="0" borderId="18" xfId="61" applyFont="1" applyBorder="1" applyAlignment="1" applyProtection="1">
      <alignment vertical="top" wrapText="1"/>
      <protection hidden="1"/>
    </xf>
    <xf numFmtId="0" fontId="46" fillId="0" borderId="0" xfId="61" applyFont="1" applyAlignment="1" applyProtection="1">
      <alignment horizontal="right" vertical="top" wrapText="1"/>
      <protection hidden="1"/>
    </xf>
    <xf numFmtId="0" fontId="56" fillId="22" borderId="63" xfId="61" applyFont="1" applyFill="1" applyBorder="1" applyAlignment="1" applyProtection="1">
      <alignment horizontal="center" vertical="center" wrapText="1"/>
      <protection hidden="1"/>
    </xf>
    <xf numFmtId="0" fontId="56" fillId="22" borderId="67" xfId="61" applyFont="1" applyFill="1" applyBorder="1" applyAlignment="1" applyProtection="1">
      <alignment horizontal="center" vertical="center" wrapText="1"/>
      <protection hidden="1"/>
    </xf>
    <xf numFmtId="0" fontId="56" fillId="22" borderId="68" xfId="61" applyFont="1" applyFill="1" applyBorder="1" applyAlignment="1" applyProtection="1">
      <alignment horizontal="center" vertical="center" wrapText="1"/>
      <protection hidden="1"/>
    </xf>
    <xf numFmtId="0" fontId="43" fillId="0" borderId="25" xfId="76" applyFont="1" applyBorder="1" applyAlignment="1" applyProtection="1">
      <alignment horizontal="center" vertical="center" wrapText="1"/>
      <protection hidden="1"/>
    </xf>
    <xf numFmtId="0" fontId="43" fillId="0" borderId="5" xfId="76" applyFont="1" applyBorder="1" applyAlignment="1" applyProtection="1">
      <alignment horizontal="center" vertical="center"/>
      <protection hidden="1"/>
    </xf>
    <xf numFmtId="0" fontId="56" fillId="23" borderId="0" xfId="76" applyFont="1" applyFill="1" applyBorder="1" applyAlignment="1" applyProtection="1">
      <alignment horizontal="center" vertical="center"/>
      <protection hidden="1"/>
    </xf>
    <xf numFmtId="0" fontId="44" fillId="0" borderId="0" xfId="85" applyFont="1" applyBorder="1" applyAlignment="1" applyProtection="1">
      <alignment horizontal="center"/>
      <protection hidden="1"/>
    </xf>
    <xf numFmtId="0" fontId="55" fillId="0" borderId="0" xfId="0" applyFont="1" applyFill="1" applyBorder="1" applyAlignment="1" applyProtection="1">
      <alignment horizontal="center" vertical="top" wrapText="1"/>
      <protection hidden="1"/>
    </xf>
    <xf numFmtId="0" fontId="53" fillId="34" borderId="0" xfId="82" applyFont="1" applyFill="1" applyBorder="1" applyAlignment="1" applyProtection="1">
      <alignment horizontal="center" vertical="top"/>
      <protection hidden="1"/>
    </xf>
    <xf numFmtId="0" fontId="44" fillId="0" borderId="0" xfId="0" applyFont="1" applyBorder="1" applyAlignment="1" applyProtection="1">
      <alignment horizontal="left" vertical="top" wrapText="1"/>
      <protection hidden="1"/>
    </xf>
    <xf numFmtId="0" fontId="43" fillId="18" borderId="53" xfId="0" applyFont="1" applyFill="1" applyBorder="1" applyAlignment="1" applyProtection="1">
      <alignment horizontal="left" vertical="top" wrapText="1"/>
      <protection hidden="1"/>
    </xf>
    <xf numFmtId="0" fontId="43" fillId="18" borderId="13" xfId="0" applyFont="1" applyFill="1" applyBorder="1" applyAlignment="1" applyProtection="1">
      <alignment horizontal="left" vertical="top" wrapText="1"/>
      <protection hidden="1"/>
    </xf>
    <xf numFmtId="184" fontId="64" fillId="0" borderId="48" xfId="34" applyNumberFormat="1" applyFont="1" applyBorder="1" applyAlignment="1" applyProtection="1">
      <alignment horizontal="center" vertical="top"/>
      <protection hidden="1"/>
    </xf>
    <xf numFmtId="4" fontId="43" fillId="0" borderId="53" xfId="0" applyNumberFormat="1" applyFont="1" applyBorder="1" applyAlignment="1" applyProtection="1">
      <alignment horizontal="left" vertical="top"/>
      <protection hidden="1"/>
    </xf>
    <xf numFmtId="4" fontId="43" fillId="0" borderId="94" xfId="0" applyNumberFormat="1" applyFont="1" applyBorder="1" applyAlignment="1" applyProtection="1">
      <alignment horizontal="left" vertical="top"/>
      <protection hidden="1"/>
    </xf>
    <xf numFmtId="4" fontId="43" fillId="0" borderId="13" xfId="0" applyNumberFormat="1" applyFont="1" applyBorder="1" applyAlignment="1" applyProtection="1">
      <alignment horizontal="left" vertical="top"/>
      <protection hidden="1"/>
    </xf>
    <xf numFmtId="4" fontId="43" fillId="0" borderId="39" xfId="0" applyNumberFormat="1" applyFont="1" applyBorder="1" applyAlignment="1" applyProtection="1">
      <alignment horizontal="left" vertical="top"/>
      <protection hidden="1"/>
    </xf>
    <xf numFmtId="0" fontId="44" fillId="0" borderId="13" xfId="0" applyFont="1" applyBorder="1" applyAlignment="1" applyProtection="1">
      <alignment horizontal="left" vertical="top" wrapText="1"/>
      <protection hidden="1"/>
    </xf>
    <xf numFmtId="184" fontId="43" fillId="0" borderId="53" xfId="34" applyNumberFormat="1" applyFont="1" applyBorder="1" applyAlignment="1" applyProtection="1">
      <alignment horizontal="left" vertical="top"/>
      <protection hidden="1"/>
    </xf>
    <xf numFmtId="184" fontId="43" fillId="0" borderId="13" xfId="34" applyNumberFormat="1" applyFont="1" applyBorder="1" applyAlignment="1" applyProtection="1">
      <alignment horizontal="left" vertical="top"/>
      <protection hidden="1"/>
    </xf>
    <xf numFmtId="0" fontId="43" fillId="18" borderId="13" xfId="0" applyFont="1" applyFill="1" applyBorder="1" applyAlignment="1" applyProtection="1">
      <alignment horizontal="center" vertical="top"/>
      <protection hidden="1"/>
    </xf>
    <xf numFmtId="0" fontId="60" fillId="0" borderId="13" xfId="0" applyFont="1" applyBorder="1" applyAlignment="1" applyProtection="1">
      <alignment horizontal="left" vertical="top" wrapText="1"/>
      <protection hidden="1"/>
    </xf>
    <xf numFmtId="0" fontId="60" fillId="0" borderId="39" xfId="0" applyFont="1" applyBorder="1" applyAlignment="1" applyProtection="1">
      <alignment horizontal="left" vertical="top" wrapText="1"/>
      <protection hidden="1"/>
    </xf>
    <xf numFmtId="0" fontId="55" fillId="0" borderId="25" xfId="0" applyFont="1" applyFill="1" applyBorder="1" applyAlignment="1" applyProtection="1">
      <alignment horizontal="left" vertical="top" wrapText="1"/>
      <protection hidden="1"/>
    </xf>
    <xf numFmtId="0" fontId="43" fillId="0" borderId="0" xfId="0" applyFont="1" applyBorder="1" applyAlignment="1" applyProtection="1">
      <alignment horizontal="left" vertical="top" wrapText="1"/>
      <protection hidden="1"/>
    </xf>
    <xf numFmtId="0" fontId="43" fillId="34" borderId="0" xfId="82" applyFont="1" applyFill="1" applyAlignment="1" applyProtection="1">
      <alignment horizontal="center"/>
      <protection hidden="1"/>
    </xf>
    <xf numFmtId="0" fontId="55" fillId="0" borderId="0" xfId="0" applyFont="1" applyFill="1" applyAlignment="1" applyProtection="1">
      <alignment horizontal="center" vertical="top" wrapText="1"/>
      <protection hidden="1"/>
    </xf>
    <xf numFmtId="4" fontId="43" fillId="0" borderId="0" xfId="0" applyNumberFormat="1" applyFont="1" applyAlignment="1" applyProtection="1">
      <alignment horizontal="left" vertical="top"/>
      <protection hidden="1"/>
    </xf>
    <xf numFmtId="0" fontId="43" fillId="0" borderId="0" xfId="0" applyFont="1" applyAlignment="1" applyProtection="1">
      <alignment horizontal="left" vertical="top"/>
      <protection hidden="1"/>
    </xf>
    <xf numFmtId="0" fontId="43" fillId="28" borderId="67" xfId="0" applyFont="1" applyFill="1" applyBorder="1" applyAlignment="1" applyProtection="1">
      <alignment horizontal="center" vertical="center" wrapText="1"/>
      <protection hidden="1"/>
    </xf>
    <xf numFmtId="0" fontId="43" fillId="28" borderId="73" xfId="0" applyFont="1" applyFill="1" applyBorder="1" applyAlignment="1" applyProtection="1">
      <alignment horizontal="center" vertical="center" wrapText="1"/>
      <protection hidden="1"/>
    </xf>
    <xf numFmtId="0" fontId="51" fillId="28" borderId="44" xfId="0" applyFont="1" applyFill="1" applyBorder="1" applyAlignment="1" applyProtection="1">
      <alignment horizontal="center" vertical="center" wrapText="1"/>
      <protection hidden="1"/>
    </xf>
    <xf numFmtId="0" fontId="51" fillId="28" borderId="13" xfId="0" applyFont="1" applyFill="1" applyBorder="1" applyAlignment="1" applyProtection="1">
      <alignment horizontal="center" vertical="center" wrapText="1"/>
      <protection hidden="1"/>
    </xf>
    <xf numFmtId="0" fontId="43" fillId="28" borderId="13" xfId="0" applyFont="1" applyFill="1" applyBorder="1" applyAlignment="1" applyProtection="1">
      <alignment horizontal="center" vertical="center" wrapText="1"/>
      <protection hidden="1"/>
    </xf>
    <xf numFmtId="0" fontId="43" fillId="28" borderId="64" xfId="0" applyFont="1" applyFill="1" applyBorder="1" applyAlignment="1" applyProtection="1">
      <alignment horizontal="center" vertical="center" wrapText="1"/>
      <protection hidden="1"/>
    </xf>
    <xf numFmtId="1" fontId="43" fillId="28" borderId="92" xfId="0" applyNumberFormat="1" applyFont="1" applyFill="1" applyBorder="1" applyAlignment="1" applyProtection="1">
      <alignment horizontal="center" vertical="center" wrapText="1"/>
      <protection hidden="1"/>
    </xf>
    <xf numFmtId="1" fontId="43" fillId="28" borderId="19" xfId="0" applyNumberFormat="1" applyFont="1" applyFill="1" applyBorder="1" applyAlignment="1" applyProtection="1">
      <alignment horizontal="center" vertical="center" wrapText="1"/>
      <protection hidden="1"/>
    </xf>
    <xf numFmtId="1" fontId="43" fillId="0" borderId="0" xfId="0" applyNumberFormat="1" applyFont="1" applyBorder="1" applyAlignment="1" applyProtection="1">
      <alignment horizontal="left" vertical="top" wrapText="1"/>
      <protection hidden="1"/>
    </xf>
    <xf numFmtId="1" fontId="44" fillId="34" borderId="0" xfId="82" applyNumberFormat="1" applyFont="1" applyFill="1" applyAlignment="1" applyProtection="1">
      <alignment horizontal="center"/>
      <protection hidden="1"/>
    </xf>
    <xf numFmtId="0" fontId="43" fillId="0" borderId="0" xfId="0" applyFont="1" applyBorder="1" applyAlignment="1" applyProtection="1">
      <alignment horizontal="left" vertical="center" wrapText="1"/>
      <protection hidden="1"/>
    </xf>
    <xf numFmtId="0" fontId="43" fillId="28" borderId="30" xfId="0" applyFont="1" applyFill="1" applyBorder="1" applyAlignment="1" applyProtection="1">
      <alignment horizontal="center" vertical="center" wrapText="1"/>
      <protection hidden="1"/>
    </xf>
    <xf numFmtId="0" fontId="43" fillId="28" borderId="39" xfId="0" applyFont="1" applyFill="1" applyBorder="1" applyAlignment="1" applyProtection="1">
      <alignment horizontal="center" vertical="center" wrapText="1"/>
      <protection hidden="1"/>
    </xf>
    <xf numFmtId="0" fontId="64" fillId="0" borderId="48" xfId="0" applyFont="1" applyBorder="1" applyAlignment="1" applyProtection="1">
      <alignment horizontal="center" vertical="center" wrapText="1"/>
      <protection hidden="1"/>
    </xf>
    <xf numFmtId="0" fontId="64" fillId="0" borderId="48" xfId="0" applyFont="1" applyBorder="1" applyAlignment="1" applyProtection="1">
      <alignment horizontal="right" vertical="center" wrapText="1"/>
      <protection hidden="1"/>
    </xf>
    <xf numFmtId="4" fontId="43" fillId="0" borderId="0" xfId="0" applyNumberFormat="1" applyFont="1" applyBorder="1" applyAlignment="1" applyProtection="1">
      <alignment horizontal="left" vertical="top"/>
      <protection hidden="1"/>
    </xf>
    <xf numFmtId="0" fontId="43" fillId="29" borderId="64" xfId="0" applyFont="1" applyFill="1" applyBorder="1" applyAlignment="1" applyProtection="1">
      <alignment horizontal="center" vertical="top" wrapText="1"/>
      <protection hidden="1"/>
    </xf>
    <xf numFmtId="0" fontId="43" fillId="29" borderId="30" xfId="0" applyFont="1" applyFill="1" applyBorder="1" applyAlignment="1" applyProtection="1">
      <alignment horizontal="center" vertical="top" wrapText="1"/>
      <protection hidden="1"/>
    </xf>
    <xf numFmtId="0" fontId="43" fillId="29" borderId="13" xfId="0" applyFont="1" applyFill="1" applyBorder="1" applyAlignment="1" applyProtection="1">
      <alignment horizontal="center" vertical="top" wrapText="1"/>
      <protection hidden="1"/>
    </xf>
    <xf numFmtId="0" fontId="43" fillId="29" borderId="39" xfId="0" applyFont="1" applyFill="1" applyBorder="1" applyAlignment="1" applyProtection="1">
      <alignment horizontal="center" vertical="top" wrapText="1"/>
      <protection hidden="1"/>
    </xf>
    <xf numFmtId="0" fontId="64" fillId="0" borderId="48" xfId="0" applyFont="1" applyBorder="1" applyAlignment="1" applyProtection="1">
      <alignment horizontal="right" vertical="top"/>
      <protection hidden="1"/>
    </xf>
    <xf numFmtId="0" fontId="43" fillId="29" borderId="67" xfId="0" applyFont="1" applyFill="1" applyBorder="1" applyAlignment="1" applyProtection="1">
      <alignment horizontal="center" vertical="center" wrapText="1"/>
      <protection hidden="1"/>
    </xf>
    <xf numFmtId="0" fontId="43" fillId="29" borderId="25" xfId="0" applyFont="1" applyFill="1" applyBorder="1" applyAlignment="1" applyProtection="1">
      <alignment horizontal="center" vertical="center" wrapText="1"/>
      <protection hidden="1"/>
    </xf>
    <xf numFmtId="0" fontId="43" fillId="0" borderId="48" xfId="0" applyFont="1" applyBorder="1" applyAlignment="1" applyProtection="1">
      <alignment horizontal="center" vertical="top" wrapText="1"/>
      <protection hidden="1"/>
    </xf>
    <xf numFmtId="1" fontId="43" fillId="29" borderId="92" xfId="0" applyNumberFormat="1" applyFont="1" applyFill="1" applyBorder="1" applyAlignment="1" applyProtection="1">
      <alignment horizontal="center" vertical="top" wrapText="1"/>
      <protection hidden="1"/>
    </xf>
    <xf numFmtId="1" fontId="43" fillId="29" borderId="19" xfId="0" applyNumberFormat="1" applyFont="1" applyFill="1" applyBorder="1" applyAlignment="1" applyProtection="1">
      <alignment horizontal="center" vertical="top" wrapText="1"/>
      <protection hidden="1"/>
    </xf>
    <xf numFmtId="0" fontId="43" fillId="0" borderId="0" xfId="0" applyFont="1" applyFill="1" applyBorder="1" applyAlignment="1" applyProtection="1">
      <alignment horizontal="left" vertical="top" wrapText="1"/>
      <protection hidden="1"/>
    </xf>
    <xf numFmtId="0" fontId="43" fillId="34" borderId="0" xfId="82" applyFont="1" applyFill="1" applyBorder="1" applyAlignment="1" applyProtection="1">
      <alignment horizontal="center"/>
      <protection hidden="1"/>
    </xf>
    <xf numFmtId="0" fontId="43" fillId="18" borderId="97" xfId="0" applyFont="1" applyFill="1" applyBorder="1" applyAlignment="1" applyProtection="1">
      <alignment horizontal="left" vertical="top" wrapText="1"/>
      <protection hidden="1"/>
    </xf>
    <xf numFmtId="0" fontId="43" fillId="18" borderId="98" xfId="0" applyFont="1" applyFill="1" applyBorder="1" applyAlignment="1" applyProtection="1">
      <alignment horizontal="left" vertical="top" wrapText="1"/>
      <protection hidden="1"/>
    </xf>
    <xf numFmtId="0" fontId="43" fillId="18" borderId="102" xfId="0" applyFont="1" applyFill="1" applyBorder="1" applyAlignment="1" applyProtection="1">
      <alignment horizontal="left" vertical="top" wrapText="1"/>
      <protection hidden="1"/>
    </xf>
    <xf numFmtId="0" fontId="43" fillId="29" borderId="49" xfId="0" applyFont="1" applyFill="1" applyBorder="1" applyAlignment="1" applyProtection="1">
      <alignment horizontal="center" vertical="center" wrapText="1"/>
      <protection hidden="1"/>
    </xf>
    <xf numFmtId="0" fontId="43" fillId="29" borderId="50" xfId="0" applyFont="1" applyFill="1" applyBorder="1" applyAlignment="1" applyProtection="1">
      <alignment horizontal="center" vertical="center" wrapText="1"/>
      <protection hidden="1"/>
    </xf>
    <xf numFmtId="0" fontId="64" fillId="0" borderId="48" xfId="82" applyFont="1" applyBorder="1" applyAlignment="1" applyProtection="1">
      <alignment horizontal="right"/>
      <protection hidden="1"/>
    </xf>
    <xf numFmtId="0" fontId="43" fillId="29" borderId="58" xfId="0" applyFont="1" applyFill="1" applyBorder="1" applyAlignment="1" applyProtection="1">
      <alignment horizontal="center" vertical="center" wrapText="1"/>
      <protection hidden="1"/>
    </xf>
    <xf numFmtId="0" fontId="43" fillId="29" borderId="57" xfId="0" applyFont="1" applyFill="1" applyBorder="1" applyAlignment="1" applyProtection="1">
      <alignment horizontal="center" vertical="center" wrapText="1"/>
      <protection hidden="1"/>
    </xf>
    <xf numFmtId="0" fontId="43" fillId="0" borderId="0" xfId="82" applyFont="1" applyBorder="1" applyAlignment="1" applyProtection="1">
      <alignment horizontal="left"/>
      <protection hidden="1"/>
    </xf>
    <xf numFmtId="4" fontId="43" fillId="0" borderId="0" xfId="0" applyNumberFormat="1" applyFont="1" applyBorder="1" applyAlignment="1" applyProtection="1">
      <alignment horizontal="left" vertical="top" wrapText="1"/>
      <protection hidden="1"/>
    </xf>
    <xf numFmtId="0" fontId="43" fillId="0" borderId="25" xfId="0" applyFont="1" applyBorder="1" applyAlignment="1" applyProtection="1">
      <alignment horizontal="left" vertical="top" wrapText="1"/>
      <protection hidden="1"/>
    </xf>
    <xf numFmtId="0" fontId="44" fillId="18" borderId="61" xfId="0" applyFont="1" applyFill="1" applyBorder="1" applyAlignment="1" applyProtection="1">
      <alignment horizontal="center" vertical="top" wrapText="1"/>
      <protection hidden="1"/>
    </xf>
    <xf numFmtId="0" fontId="43" fillId="29" borderId="46" xfId="0" applyFont="1" applyFill="1" applyBorder="1" applyAlignment="1" applyProtection="1">
      <alignment horizontal="center" vertical="center" wrapText="1"/>
      <protection hidden="1"/>
    </xf>
    <xf numFmtId="0" fontId="43" fillId="29" borderId="16" xfId="0" applyFont="1" applyFill="1" applyBorder="1" applyAlignment="1" applyProtection="1">
      <alignment horizontal="center" vertical="center" wrapText="1"/>
      <protection hidden="1"/>
    </xf>
    <xf numFmtId="0" fontId="44" fillId="0" borderId="0" xfId="0" applyFont="1" applyBorder="1" applyAlignment="1" applyProtection="1">
      <alignment horizontal="left" wrapText="1"/>
      <protection hidden="1"/>
    </xf>
    <xf numFmtId="0" fontId="44" fillId="34" borderId="0" xfId="82" applyFont="1" applyFill="1" applyAlignment="1" applyProtection="1">
      <alignment horizontal="center"/>
      <protection hidden="1"/>
    </xf>
    <xf numFmtId="0" fontId="44" fillId="29" borderId="16" xfId="0" applyFont="1" applyFill="1" applyBorder="1" applyAlignment="1" applyProtection="1">
      <alignment horizontal="center" vertical="center" wrapText="1"/>
      <protection hidden="1"/>
    </xf>
    <xf numFmtId="0" fontId="43" fillId="29" borderId="92" xfId="0" applyFont="1" applyFill="1" applyBorder="1" applyAlignment="1" applyProtection="1">
      <alignment horizontal="center" vertical="center" wrapText="1"/>
      <protection hidden="1"/>
    </xf>
    <xf numFmtId="0" fontId="43" fillId="29" borderId="19" xfId="0" applyFont="1" applyFill="1" applyBorder="1" applyAlignment="1" applyProtection="1">
      <alignment horizontal="center" vertical="center" wrapText="1"/>
      <protection hidden="1"/>
    </xf>
    <xf numFmtId="0" fontId="43" fillId="29" borderId="64" xfId="0" applyFont="1" applyFill="1" applyBorder="1" applyAlignment="1" applyProtection="1">
      <alignment horizontal="center" vertical="center" wrapText="1"/>
      <protection hidden="1"/>
    </xf>
    <xf numFmtId="0" fontId="43" fillId="29" borderId="13" xfId="0" applyFont="1" applyFill="1" applyBorder="1" applyAlignment="1" applyProtection="1">
      <alignment horizontal="center" vertical="center" wrapText="1"/>
      <protection hidden="1"/>
    </xf>
    <xf numFmtId="0" fontId="44" fillId="29" borderId="13" xfId="0" applyFont="1" applyFill="1" applyBorder="1" applyAlignment="1" applyProtection="1">
      <alignment horizontal="center" vertical="center" wrapText="1"/>
      <protection hidden="1"/>
    </xf>
    <xf numFmtId="0" fontId="43" fillId="29" borderId="30" xfId="0" applyFont="1" applyFill="1" applyBorder="1" applyAlignment="1" applyProtection="1">
      <alignment horizontal="center" vertical="center" wrapText="1"/>
      <protection hidden="1"/>
    </xf>
    <xf numFmtId="0" fontId="43" fillId="29" borderId="39" xfId="0" applyFont="1" applyFill="1" applyBorder="1" applyAlignment="1" applyProtection="1">
      <alignment horizontal="center" vertical="center" wrapText="1"/>
      <protection hidden="1"/>
    </xf>
    <xf numFmtId="0" fontId="4" fillId="0" borderId="0" xfId="0" applyFont="1" applyBorder="1" applyAlignment="1" applyProtection="1">
      <alignment horizontal="left" vertical="top" wrapText="1"/>
      <protection hidden="1"/>
    </xf>
    <xf numFmtId="0" fontId="4" fillId="0" borderId="25" xfId="0" applyFont="1" applyBorder="1" applyAlignment="1" applyProtection="1">
      <alignment horizontal="left" vertical="top" wrapText="1"/>
    </xf>
    <xf numFmtId="0" fontId="4" fillId="0" borderId="0" xfId="0" applyFont="1" applyAlignment="1" applyProtection="1">
      <alignment horizontal="center" vertical="top"/>
    </xf>
    <xf numFmtId="0" fontId="55" fillId="0" borderId="0" xfId="0" applyFont="1" applyFill="1" applyAlignment="1" applyProtection="1">
      <alignment horizontal="center" vertical="top" wrapText="1"/>
    </xf>
    <xf numFmtId="0" fontId="44" fillId="0" borderId="0" xfId="82" applyFont="1" applyFill="1" applyAlignment="1" applyProtection="1">
      <alignment horizontal="center"/>
    </xf>
    <xf numFmtId="0" fontId="4" fillId="0" borderId="0" xfId="0" applyFont="1" applyBorder="1" applyAlignment="1" applyProtection="1">
      <alignment horizontal="left" wrapText="1"/>
    </xf>
    <xf numFmtId="0" fontId="4" fillId="0" borderId="0" xfId="0" applyFont="1" applyBorder="1" applyAlignment="1" applyProtection="1">
      <alignment horizontal="left" vertical="top"/>
    </xf>
    <xf numFmtId="0" fontId="4" fillId="29" borderId="49" xfId="0" applyFont="1" applyFill="1" applyBorder="1" applyAlignment="1" applyProtection="1">
      <alignment horizontal="center" vertical="center" wrapText="1"/>
    </xf>
    <xf numFmtId="0" fontId="4" fillId="29" borderId="55" xfId="0" applyFont="1" applyFill="1" applyBorder="1" applyAlignment="1" applyProtection="1">
      <alignment horizontal="center" vertical="center" wrapText="1"/>
    </xf>
    <xf numFmtId="0" fontId="4" fillId="29" borderId="74" xfId="0" applyFont="1" applyFill="1" applyBorder="1" applyAlignment="1" applyProtection="1">
      <alignment horizontal="center" vertical="center" wrapText="1"/>
    </xf>
    <xf numFmtId="0" fontId="4" fillId="29" borderId="103" xfId="0" applyFont="1" applyFill="1" applyBorder="1" applyAlignment="1" applyProtection="1">
      <alignment horizontal="center" vertical="center" wrapText="1"/>
    </xf>
    <xf numFmtId="0" fontId="4" fillId="29" borderId="75" xfId="0" applyFont="1" applyFill="1" applyBorder="1" applyAlignment="1" applyProtection="1">
      <alignment horizontal="center" vertical="center" wrapText="1"/>
    </xf>
    <xf numFmtId="0" fontId="4" fillId="29" borderId="104" xfId="0" applyFont="1" applyFill="1" applyBorder="1" applyAlignment="1" applyProtection="1">
      <alignment horizontal="center" vertical="center" wrapText="1"/>
    </xf>
    <xf numFmtId="0" fontId="4" fillId="29" borderId="46" xfId="0" applyFont="1" applyFill="1" applyBorder="1" applyAlignment="1" applyProtection="1">
      <alignment horizontal="center" vertical="center" wrapText="1"/>
    </xf>
    <xf numFmtId="0" fontId="4" fillId="29" borderId="15" xfId="0" applyFont="1" applyFill="1" applyBorder="1" applyAlignment="1" applyProtection="1">
      <alignment horizontal="center" vertical="center" wrapText="1"/>
    </xf>
    <xf numFmtId="0" fontId="51" fillId="29" borderId="64" xfId="0" applyFont="1" applyFill="1" applyBorder="1" applyAlignment="1" applyProtection="1">
      <alignment horizontal="center" vertical="center" wrapText="1"/>
    </xf>
    <xf numFmtId="0" fontId="51" fillId="29" borderId="14" xfId="0" applyFont="1" applyFill="1" applyBorder="1" applyAlignment="1" applyProtection="1">
      <alignment horizontal="center" vertical="center" wrapText="1"/>
    </xf>
    <xf numFmtId="0" fontId="4" fillId="29" borderId="105" xfId="0" applyFont="1" applyFill="1" applyBorder="1" applyAlignment="1" applyProtection="1">
      <alignment horizontal="center" vertical="center" wrapText="1"/>
    </xf>
    <xf numFmtId="0" fontId="4" fillId="29" borderId="106" xfId="0" applyFont="1" applyFill="1" applyBorder="1" applyAlignment="1" applyProtection="1">
      <alignment horizontal="center" vertical="center" wrapText="1"/>
    </xf>
    <xf numFmtId="0" fontId="4" fillId="0" borderId="0" xfId="82" applyFont="1" applyFill="1" applyAlignment="1" applyProtection="1">
      <alignment horizontal="left" vertical="top" wrapText="1"/>
    </xf>
    <xf numFmtId="0" fontId="76" fillId="0" borderId="48" xfId="0" applyFont="1" applyBorder="1" applyAlignment="1" applyProtection="1">
      <alignment horizontal="right"/>
    </xf>
    <xf numFmtId="0" fontId="3" fillId="0" borderId="0" xfId="0" applyFont="1" applyAlignment="1" applyProtection="1">
      <alignment horizontal="left" vertical="top" wrapText="1"/>
    </xf>
    <xf numFmtId="0" fontId="4" fillId="29" borderId="13" xfId="0" applyFont="1" applyFill="1" applyBorder="1" applyAlignment="1" applyProtection="1">
      <alignment horizontal="center" vertical="center" wrapText="1"/>
    </xf>
    <xf numFmtId="172" fontId="4" fillId="0" borderId="0" xfId="0" quotePrefix="1" applyNumberFormat="1" applyFont="1" applyAlignment="1" applyProtection="1">
      <alignment horizontal="left" vertical="top" wrapText="1"/>
    </xf>
    <xf numFmtId="174" fontId="4" fillId="0" borderId="0" xfId="0" applyNumberFormat="1" applyFont="1" applyFill="1" applyBorder="1" applyAlignment="1" applyProtection="1">
      <alignment horizontal="left" vertical="top" wrapText="1"/>
    </xf>
    <xf numFmtId="0" fontId="4" fillId="18" borderId="98" xfId="0" applyFont="1" applyFill="1" applyBorder="1" applyAlignment="1" applyProtection="1">
      <alignment horizontal="left" vertical="top"/>
    </xf>
    <xf numFmtId="0" fontId="3" fillId="0" borderId="0" xfId="0" applyFont="1" applyFill="1" applyAlignment="1" applyProtection="1">
      <alignment horizontal="left" vertical="top" wrapText="1"/>
    </xf>
    <xf numFmtId="0" fontId="4" fillId="0" borderId="0" xfId="0" applyFont="1" applyBorder="1" applyAlignment="1" applyProtection="1">
      <alignment horizontal="right" vertical="top" wrapText="1"/>
    </xf>
    <xf numFmtId="0" fontId="44" fillId="0" borderId="51" xfId="63" applyFont="1" applyBorder="1" applyAlignment="1" applyProtection="1">
      <alignment horizontal="left" vertical="top" wrapText="1"/>
      <protection hidden="1"/>
    </xf>
    <xf numFmtId="0" fontId="44" fillId="0" borderId="5" xfId="63" applyFont="1" applyBorder="1" applyAlignment="1" applyProtection="1">
      <alignment horizontal="left" vertical="top" wrapText="1"/>
      <protection hidden="1"/>
    </xf>
    <xf numFmtId="1" fontId="43" fillId="27" borderId="47" xfId="63" applyNumberFormat="1" applyFont="1" applyFill="1" applyBorder="1" applyAlignment="1" applyProtection="1">
      <alignment horizontal="center" vertical="top" wrapText="1"/>
      <protection locked="0" hidden="1"/>
    </xf>
    <xf numFmtId="1" fontId="43" fillId="27" borderId="27" xfId="63" applyNumberFormat="1" applyFont="1" applyFill="1" applyBorder="1" applyAlignment="1" applyProtection="1">
      <alignment horizontal="center" vertical="top" wrapText="1"/>
      <protection locked="0" hidden="1"/>
    </xf>
    <xf numFmtId="1" fontId="43" fillId="27" borderId="59" xfId="63" applyNumberFormat="1" applyFont="1" applyFill="1" applyBorder="1" applyAlignment="1" applyProtection="1">
      <alignment horizontal="center" vertical="top" wrapText="1"/>
      <protection locked="0" hidden="1"/>
    </xf>
    <xf numFmtId="0" fontId="43" fillId="0" borderId="25" xfId="61" applyFont="1" applyBorder="1" applyAlignment="1" applyProtection="1">
      <alignment horizontal="left" vertical="top" wrapText="1"/>
      <protection hidden="1"/>
    </xf>
    <xf numFmtId="0" fontId="43" fillId="0" borderId="0" xfId="61" applyFont="1" applyBorder="1" applyAlignment="1" applyProtection="1">
      <alignment horizontal="center" vertical="top" wrapText="1"/>
      <protection hidden="1"/>
    </xf>
    <xf numFmtId="0" fontId="43" fillId="35" borderId="0" xfId="81" applyFont="1" applyFill="1" applyAlignment="1" applyProtection="1">
      <alignment horizontal="center" vertical="center"/>
      <protection hidden="1"/>
    </xf>
    <xf numFmtId="0" fontId="43" fillId="0" borderId="25" xfId="61" applyFont="1" applyBorder="1" applyAlignment="1" applyProtection="1">
      <alignment horizontal="right" vertical="top" wrapText="1"/>
      <protection hidden="1"/>
    </xf>
    <xf numFmtId="10" fontId="43" fillId="29" borderId="78" xfId="63" applyNumberFormat="1" applyFont="1" applyFill="1" applyBorder="1" applyAlignment="1" applyProtection="1">
      <alignment horizontal="center" vertical="center" wrapText="1"/>
      <protection hidden="1"/>
    </xf>
    <xf numFmtId="10" fontId="43" fillId="29" borderId="82" xfId="63" applyNumberFormat="1" applyFont="1" applyFill="1" applyBorder="1" applyAlignment="1" applyProtection="1">
      <alignment horizontal="center" vertical="center" wrapText="1"/>
      <protection hidden="1"/>
    </xf>
    <xf numFmtId="10" fontId="43" fillId="29" borderId="84" xfId="63" applyNumberFormat="1" applyFont="1" applyFill="1" applyBorder="1" applyAlignment="1" applyProtection="1">
      <alignment horizontal="center" vertical="center" wrapText="1"/>
      <protection hidden="1"/>
    </xf>
    <xf numFmtId="4" fontId="43" fillId="33" borderId="51" xfId="63" applyNumberFormat="1" applyFont="1" applyFill="1" applyBorder="1" applyAlignment="1" applyProtection="1">
      <alignment horizontal="right" vertical="top" wrapText="1"/>
      <protection hidden="1"/>
    </xf>
    <xf numFmtId="4" fontId="43" fillId="33" borderId="20" xfId="63" applyNumberFormat="1" applyFont="1" applyFill="1" applyBorder="1" applyAlignment="1" applyProtection="1">
      <alignment horizontal="right" vertical="top" wrapText="1"/>
      <protection hidden="1"/>
    </xf>
    <xf numFmtId="0" fontId="43" fillId="26" borderId="51" xfId="63" applyFont="1" applyFill="1" applyBorder="1" applyAlignment="1" applyProtection="1">
      <alignment horizontal="left" vertical="top" wrapText="1"/>
      <protection hidden="1"/>
    </xf>
    <xf numFmtId="0" fontId="43" fillId="26" borderId="5" xfId="63" applyFont="1" applyFill="1" applyBorder="1" applyAlignment="1" applyProtection="1">
      <alignment horizontal="left" vertical="top" wrapText="1"/>
      <protection hidden="1"/>
    </xf>
    <xf numFmtId="0" fontId="43" fillId="26" borderId="20" xfId="63" applyFont="1" applyFill="1" applyBorder="1" applyAlignment="1" applyProtection="1">
      <alignment horizontal="left" vertical="top" wrapText="1"/>
      <protection hidden="1"/>
    </xf>
    <xf numFmtId="0" fontId="43" fillId="26" borderId="25" xfId="63" applyFont="1" applyFill="1" applyBorder="1" applyAlignment="1" applyProtection="1">
      <alignment horizontal="left" vertical="top" wrapText="1"/>
      <protection hidden="1"/>
    </xf>
    <xf numFmtId="0" fontId="43" fillId="26" borderId="43" xfId="63" applyFont="1" applyFill="1" applyBorder="1" applyAlignment="1" applyProtection="1">
      <alignment horizontal="left" vertical="top" wrapText="1"/>
      <protection hidden="1"/>
    </xf>
    <xf numFmtId="165" fontId="43" fillId="0" borderId="80" xfId="34" applyFont="1" applyBorder="1" applyAlignment="1" applyProtection="1">
      <alignment horizontal="right" vertical="top" wrapText="1"/>
      <protection hidden="1"/>
    </xf>
    <xf numFmtId="165" fontId="43" fillId="0" borderId="81" xfId="34" applyFont="1" applyBorder="1" applyAlignment="1" applyProtection="1">
      <alignment horizontal="right" vertical="top" wrapText="1"/>
      <protection hidden="1"/>
    </xf>
    <xf numFmtId="0" fontId="79" fillId="0" borderId="51" xfId="63" applyFont="1" applyBorder="1" applyAlignment="1" applyProtection="1">
      <alignment horizontal="center" vertical="top" wrapText="1"/>
      <protection hidden="1"/>
    </xf>
    <xf numFmtId="0" fontId="79" fillId="0" borderId="20" xfId="63" applyFont="1" applyBorder="1" applyAlignment="1" applyProtection="1">
      <alignment horizontal="center" vertical="top" wrapText="1"/>
      <protection hidden="1"/>
    </xf>
    <xf numFmtId="4" fontId="43" fillId="0" borderId="0" xfId="61" applyNumberFormat="1" applyFont="1" applyBorder="1" applyAlignment="1" applyProtection="1">
      <alignment horizontal="left" vertical="top" wrapText="1"/>
      <protection hidden="1"/>
    </xf>
    <xf numFmtId="0" fontId="43" fillId="0" borderId="0" xfId="61" applyFont="1" applyBorder="1" applyAlignment="1" applyProtection="1">
      <alignment horizontal="left" vertical="top" wrapText="1"/>
      <protection hidden="1"/>
    </xf>
    <xf numFmtId="0" fontId="43" fillId="30" borderId="49" xfId="63" applyFont="1" applyFill="1" applyBorder="1" applyAlignment="1" applyProtection="1">
      <alignment horizontal="center" vertical="center" wrapText="1"/>
      <protection hidden="1"/>
    </xf>
    <xf numFmtId="0" fontId="43" fillId="30" borderId="61" xfId="63" applyFont="1" applyFill="1" applyBorder="1" applyAlignment="1" applyProtection="1">
      <alignment horizontal="center" vertical="center" wrapText="1"/>
      <protection hidden="1"/>
    </xf>
    <xf numFmtId="2" fontId="43" fillId="0" borderId="80" xfId="63" applyNumberFormat="1" applyFont="1" applyFill="1" applyBorder="1" applyAlignment="1" applyProtection="1">
      <alignment horizontal="right" vertical="top" wrapText="1"/>
      <protection hidden="1"/>
    </xf>
    <xf numFmtId="2" fontId="43" fillId="0" borderId="81" xfId="63" applyNumberFormat="1" applyFont="1" applyFill="1" applyBorder="1" applyAlignment="1" applyProtection="1">
      <alignment horizontal="right" vertical="top" wrapText="1"/>
      <protection hidden="1"/>
    </xf>
    <xf numFmtId="4" fontId="43" fillId="30" borderId="72" xfId="34" applyNumberFormat="1" applyFont="1" applyFill="1" applyBorder="1" applyAlignment="1" applyProtection="1">
      <alignment horizontal="right" vertical="top"/>
      <protection hidden="1"/>
    </xf>
    <xf numFmtId="4" fontId="43" fillId="30" borderId="68" xfId="34" applyNumberFormat="1" applyFont="1" applyFill="1" applyBorder="1" applyAlignment="1" applyProtection="1">
      <alignment horizontal="right" vertical="top"/>
      <protection hidden="1"/>
    </xf>
    <xf numFmtId="0" fontId="43" fillId="30" borderId="72" xfId="63" applyFont="1" applyFill="1" applyBorder="1" applyAlignment="1" applyProtection="1">
      <alignment horizontal="left" vertical="center" wrapText="1"/>
      <protection hidden="1"/>
    </xf>
    <xf numFmtId="0" fontId="43" fillId="30" borderId="73" xfId="63" applyFont="1" applyFill="1" applyBorder="1" applyAlignment="1" applyProtection="1">
      <alignment horizontal="left" vertical="center" wrapText="1"/>
      <protection hidden="1"/>
    </xf>
    <xf numFmtId="0" fontId="43" fillId="30" borderId="76" xfId="63" applyFont="1" applyFill="1" applyBorder="1" applyAlignment="1" applyProtection="1">
      <alignment horizontal="left" vertical="center" wrapText="1"/>
      <protection hidden="1"/>
    </xf>
    <xf numFmtId="0" fontId="43" fillId="30" borderId="77" xfId="63" applyFont="1" applyFill="1" applyBorder="1" applyAlignment="1" applyProtection="1">
      <alignment horizontal="left" vertical="center" wrapText="1"/>
      <protection hidden="1"/>
    </xf>
    <xf numFmtId="0" fontId="44" fillId="0" borderId="51" xfId="63" applyFont="1" applyFill="1" applyBorder="1" applyAlignment="1" applyProtection="1">
      <alignment horizontal="left" vertical="top" wrapText="1"/>
      <protection hidden="1"/>
    </xf>
    <xf numFmtId="0" fontId="44" fillId="0" borderId="20" xfId="63" applyFont="1" applyFill="1" applyBorder="1" applyAlignment="1" applyProtection="1">
      <alignment horizontal="left" vertical="top" wrapText="1"/>
      <protection hidden="1"/>
    </xf>
    <xf numFmtId="0" fontId="44" fillId="0" borderId="0" xfId="63" applyFont="1" applyAlignment="1" applyProtection="1">
      <alignment horizontal="justify" vertical="top" wrapText="1"/>
      <protection hidden="1"/>
    </xf>
    <xf numFmtId="4" fontId="43" fillId="30" borderId="76" xfId="63" applyNumberFormat="1" applyFont="1" applyFill="1" applyBorder="1" applyAlignment="1" applyProtection="1">
      <alignment horizontal="right" vertical="top" wrapText="1"/>
      <protection hidden="1"/>
    </xf>
    <xf numFmtId="4" fontId="43" fillId="30" borderId="70" xfId="63" applyNumberFormat="1" applyFont="1" applyFill="1" applyBorder="1" applyAlignment="1" applyProtection="1">
      <alignment horizontal="right" vertical="top" wrapText="1"/>
      <protection hidden="1"/>
    </xf>
    <xf numFmtId="0" fontId="43" fillId="26" borderId="51" xfId="63" applyFont="1" applyFill="1" applyBorder="1" applyAlignment="1" applyProtection="1">
      <alignment horizontal="right" vertical="top" wrapText="1"/>
      <protection hidden="1"/>
    </xf>
    <xf numFmtId="0" fontId="43" fillId="26" borderId="44" xfId="63" applyFont="1" applyFill="1" applyBorder="1" applyAlignment="1" applyProtection="1">
      <alignment horizontal="right" vertical="top" wrapText="1"/>
      <protection hidden="1"/>
    </xf>
    <xf numFmtId="0" fontId="54" fillId="0" borderId="0" xfId="0" applyFont="1" applyBorder="1" applyAlignment="1" applyProtection="1">
      <alignment horizontal="left" vertical="top" wrapText="1"/>
      <protection hidden="1"/>
    </xf>
    <xf numFmtId="0" fontId="44" fillId="0" borderId="0" xfId="0" applyFont="1" applyAlignment="1" applyProtection="1">
      <alignment horizontal="left" vertical="top" wrapText="1"/>
      <protection hidden="1"/>
    </xf>
    <xf numFmtId="0" fontId="44" fillId="0" borderId="47" xfId="61" applyFont="1" applyBorder="1" applyAlignment="1" applyProtection="1">
      <alignment horizontal="left" vertical="top" wrapText="1"/>
      <protection hidden="1"/>
    </xf>
    <xf numFmtId="0" fontId="44" fillId="0" borderId="27" xfId="61" applyFont="1" applyBorder="1" applyAlignment="1" applyProtection="1">
      <alignment horizontal="left" vertical="top" wrapText="1"/>
      <protection hidden="1"/>
    </xf>
    <xf numFmtId="0" fontId="43" fillId="18" borderId="24" xfId="0" applyFont="1" applyFill="1" applyBorder="1" applyAlignment="1" applyProtection="1">
      <alignment horizontal="left" vertical="top" wrapText="1"/>
      <protection hidden="1"/>
    </xf>
    <xf numFmtId="0" fontId="43" fillId="18" borderId="25" xfId="0" applyFont="1" applyFill="1" applyBorder="1" applyAlignment="1" applyProtection="1">
      <alignment horizontal="left" vertical="top" wrapText="1"/>
      <protection hidden="1"/>
    </xf>
    <xf numFmtId="0" fontId="43" fillId="18" borderId="0" xfId="0" applyFont="1" applyFill="1" applyBorder="1" applyAlignment="1" applyProtection="1">
      <alignment horizontal="left" vertical="top" wrapText="1"/>
      <protection hidden="1"/>
    </xf>
    <xf numFmtId="0" fontId="43" fillId="18" borderId="56" xfId="0" applyFont="1" applyFill="1" applyBorder="1" applyAlignment="1" applyProtection="1">
      <alignment horizontal="left" vertical="top" wrapText="1"/>
      <protection hidden="1"/>
    </xf>
    <xf numFmtId="0" fontId="43" fillId="18" borderId="18" xfId="0" applyFont="1" applyFill="1" applyBorder="1" applyAlignment="1" applyProtection="1">
      <alignment horizontal="left" vertical="top" wrapText="1"/>
      <protection hidden="1"/>
    </xf>
    <xf numFmtId="3" fontId="70" fillId="0" borderId="5" xfId="0" applyNumberFormat="1" applyFont="1" applyBorder="1" applyAlignment="1" applyProtection="1">
      <alignment horizontal="center" vertical="center" wrapText="1"/>
      <protection hidden="1"/>
    </xf>
    <xf numFmtId="3" fontId="70" fillId="0" borderId="44" xfId="0" applyNumberFormat="1" applyFont="1" applyBorder="1" applyAlignment="1" applyProtection="1">
      <alignment horizontal="center" vertical="center" wrapText="1"/>
      <protection hidden="1"/>
    </xf>
    <xf numFmtId="0" fontId="44" fillId="0" borderId="51" xfId="0" applyFont="1" applyBorder="1" applyAlignment="1" applyProtection="1">
      <alignment horizontal="left" vertical="top" wrapText="1"/>
      <protection hidden="1"/>
    </xf>
    <xf numFmtId="0" fontId="44" fillId="0" borderId="44" xfId="0" applyFont="1" applyBorder="1" applyAlignment="1" applyProtection="1">
      <alignment horizontal="left" vertical="top" wrapText="1"/>
      <protection hidden="1"/>
    </xf>
    <xf numFmtId="0" fontId="43" fillId="18" borderId="22" xfId="0" applyFont="1" applyFill="1" applyBorder="1" applyAlignment="1" applyProtection="1">
      <alignment horizontal="left" vertical="top" wrapText="1"/>
      <protection hidden="1"/>
    </xf>
    <xf numFmtId="0" fontId="44" fillId="0" borderId="47" xfId="0" applyFont="1" applyBorder="1" applyAlignment="1" applyProtection="1">
      <alignment horizontal="left" vertical="top" wrapText="1"/>
      <protection hidden="1"/>
    </xf>
    <xf numFmtId="0" fontId="44" fillId="0" borderId="27" xfId="0" applyFont="1" applyBorder="1" applyAlignment="1" applyProtection="1">
      <alignment horizontal="left" vertical="top" wrapText="1"/>
      <protection hidden="1"/>
    </xf>
    <xf numFmtId="0" fontId="44" fillId="0" borderId="0" xfId="0" quotePrefix="1" applyFont="1" applyAlignment="1" applyProtection="1">
      <alignment horizontal="left" vertical="top" wrapText="1"/>
      <protection hidden="1"/>
    </xf>
    <xf numFmtId="0" fontId="43" fillId="18" borderId="51" xfId="0" applyFont="1" applyFill="1" applyBorder="1" applyAlignment="1" applyProtection="1">
      <alignment horizontal="left" vertical="top" wrapText="1"/>
      <protection hidden="1"/>
    </xf>
    <xf numFmtId="0" fontId="43" fillId="18" borderId="5" xfId="0" applyFont="1" applyFill="1" applyBorder="1" applyAlignment="1" applyProtection="1">
      <alignment horizontal="left" vertical="top" wrapText="1"/>
      <protection hidden="1"/>
    </xf>
    <xf numFmtId="0" fontId="44" fillId="0" borderId="5" xfId="0" applyFont="1" applyBorder="1" applyAlignment="1" applyProtection="1">
      <alignment horizontal="left" vertical="top"/>
      <protection hidden="1"/>
    </xf>
    <xf numFmtId="0" fontId="43" fillId="0" borderId="78" xfId="0" applyFont="1" applyBorder="1" applyAlignment="1" applyProtection="1">
      <alignment horizontal="center" vertical="center" wrapText="1"/>
      <protection hidden="1"/>
    </xf>
    <xf numFmtId="0" fontId="43" fillId="0" borderId="84" xfId="0" applyFont="1" applyBorder="1" applyAlignment="1" applyProtection="1">
      <alignment horizontal="center" vertical="center" wrapText="1"/>
      <protection hidden="1"/>
    </xf>
    <xf numFmtId="4" fontId="43" fillId="0" borderId="0" xfId="63" applyNumberFormat="1" applyFont="1" applyBorder="1" applyAlignment="1" applyProtection="1">
      <alignment horizontal="left" vertical="top"/>
      <protection hidden="1"/>
    </xf>
    <xf numFmtId="0" fontId="43" fillId="0" borderId="0" xfId="63" applyFont="1" applyBorder="1" applyAlignment="1" applyProtection="1">
      <alignment horizontal="left" vertical="top"/>
      <protection hidden="1"/>
    </xf>
    <xf numFmtId="0" fontId="43" fillId="0" borderId="0" xfId="0" applyFont="1" applyBorder="1" applyAlignment="1" applyProtection="1">
      <alignment horizontal="center" vertical="top" wrapText="1"/>
      <protection hidden="1"/>
    </xf>
    <xf numFmtId="0" fontId="43" fillId="35" borderId="0" xfId="0" applyFont="1" applyFill="1" applyBorder="1" applyAlignment="1" applyProtection="1">
      <alignment horizontal="center" vertical="top"/>
      <protection hidden="1"/>
    </xf>
    <xf numFmtId="0" fontId="43" fillId="0" borderId="78" xfId="0" applyFont="1" applyBorder="1" applyAlignment="1" applyProtection="1">
      <alignment horizontal="left" vertical="center" wrapText="1"/>
      <protection hidden="1"/>
    </xf>
    <xf numFmtId="0" fontId="43" fillId="0" borderId="29" xfId="0" applyFont="1" applyBorder="1" applyAlignment="1" applyProtection="1">
      <alignment horizontal="left" vertical="center" wrapText="1"/>
      <protection hidden="1"/>
    </xf>
    <xf numFmtId="0" fontId="43" fillId="18" borderId="47" xfId="0" applyFont="1" applyFill="1" applyBorder="1" applyAlignment="1" applyProtection="1">
      <alignment horizontal="left" vertical="top" wrapText="1"/>
      <protection hidden="1"/>
    </xf>
    <xf numFmtId="0" fontId="43" fillId="18" borderId="27" xfId="0" applyFont="1" applyFill="1" applyBorder="1" applyAlignment="1" applyProtection="1">
      <alignment horizontal="left" vertical="top" wrapText="1"/>
      <protection hidden="1"/>
    </xf>
    <xf numFmtId="0" fontId="44" fillId="0" borderId="5" xfId="0" applyFont="1" applyBorder="1" applyAlignment="1" applyProtection="1">
      <alignment horizontal="left" vertical="top" wrapText="1"/>
      <protection hidden="1"/>
    </xf>
    <xf numFmtId="0" fontId="55" fillId="0" borderId="25" xfId="61" applyFont="1" applyBorder="1" applyAlignment="1" applyProtection="1">
      <alignment horizontal="left" vertical="top" wrapText="1"/>
      <protection hidden="1"/>
    </xf>
    <xf numFmtId="0" fontId="55" fillId="0" borderId="25" xfId="61" applyFont="1" applyBorder="1" applyAlignment="1" applyProtection="1">
      <alignment horizontal="right" vertical="top" wrapText="1"/>
      <protection hidden="1"/>
    </xf>
    <xf numFmtId="0" fontId="55" fillId="0" borderId="0" xfId="61" applyFont="1" applyBorder="1" applyAlignment="1" applyProtection="1">
      <alignment horizontal="center" vertical="top" wrapText="1"/>
      <protection hidden="1"/>
    </xf>
    <xf numFmtId="0" fontId="66" fillId="0" borderId="0" xfId="61" applyFont="1" applyBorder="1" applyAlignment="1" applyProtection="1">
      <alignment horizontal="center" vertical="top" wrapText="1"/>
      <protection hidden="1"/>
    </xf>
    <xf numFmtId="0" fontId="43" fillId="35" borderId="0" xfId="61" applyFont="1" applyFill="1" applyBorder="1" applyAlignment="1" applyProtection="1">
      <alignment horizontal="center" vertical="top"/>
      <protection hidden="1"/>
    </xf>
    <xf numFmtId="0" fontId="43" fillId="0" borderId="78" xfId="61" applyFont="1" applyBorder="1" applyAlignment="1" applyProtection="1">
      <alignment horizontal="left" vertical="center" wrapText="1"/>
      <protection hidden="1"/>
    </xf>
    <xf numFmtId="0" fontId="43" fillId="0" borderId="29" xfId="61" applyFont="1" applyBorder="1" applyAlignment="1" applyProtection="1">
      <alignment horizontal="left" vertical="center" wrapText="1"/>
      <protection hidden="1"/>
    </xf>
    <xf numFmtId="0" fontId="43" fillId="18" borderId="47" xfId="61" applyFont="1" applyFill="1" applyBorder="1" applyAlignment="1" applyProtection="1">
      <alignment horizontal="left" vertical="top" wrapText="1"/>
      <protection hidden="1"/>
    </xf>
    <xf numFmtId="0" fontId="43" fillId="18" borderId="27" xfId="61" applyFont="1" applyFill="1" applyBorder="1" applyAlignment="1" applyProtection="1">
      <alignment horizontal="left" vertical="top" wrapText="1"/>
      <protection hidden="1"/>
    </xf>
    <xf numFmtId="0" fontId="43" fillId="18" borderId="56" xfId="61" applyFont="1" applyFill="1" applyBorder="1" applyAlignment="1" applyProtection="1">
      <alignment horizontal="left" vertical="top" wrapText="1"/>
      <protection hidden="1"/>
    </xf>
    <xf numFmtId="0" fontId="43" fillId="0" borderId="78" xfId="61" applyFont="1" applyBorder="1" applyAlignment="1" applyProtection="1">
      <alignment horizontal="center" vertical="center" wrapText="1"/>
      <protection hidden="1"/>
    </xf>
    <xf numFmtId="0" fontId="43" fillId="0" borderId="84" xfId="61" applyFont="1" applyBorder="1" applyAlignment="1" applyProtection="1">
      <alignment horizontal="center" vertical="center" wrapText="1"/>
      <protection hidden="1"/>
    </xf>
    <xf numFmtId="0" fontId="43" fillId="18" borderId="24" xfId="61" applyFont="1" applyFill="1" applyBorder="1" applyAlignment="1" applyProtection="1">
      <alignment horizontal="left" vertical="top" wrapText="1"/>
      <protection hidden="1"/>
    </xf>
    <xf numFmtId="0" fontId="43" fillId="18" borderId="25" xfId="61" applyFont="1" applyFill="1" applyBorder="1" applyAlignment="1" applyProtection="1">
      <alignment horizontal="left" vertical="top" wrapText="1"/>
      <protection hidden="1"/>
    </xf>
    <xf numFmtId="0" fontId="43" fillId="18" borderId="0" xfId="61" applyFont="1" applyFill="1" applyBorder="1" applyAlignment="1" applyProtection="1">
      <alignment horizontal="left" vertical="top" wrapText="1"/>
      <protection hidden="1"/>
    </xf>
    <xf numFmtId="0" fontId="43" fillId="18" borderId="51" xfId="61" applyFont="1" applyFill="1" applyBorder="1" applyAlignment="1" applyProtection="1">
      <alignment horizontal="left" vertical="top" wrapText="1"/>
      <protection hidden="1"/>
    </xf>
    <xf numFmtId="0" fontId="43" fillId="18" borderId="5" xfId="61" applyFont="1" applyFill="1" applyBorder="1" applyAlignment="1" applyProtection="1">
      <alignment horizontal="left" vertical="top" wrapText="1"/>
      <protection hidden="1"/>
    </xf>
    <xf numFmtId="0" fontId="44" fillId="0" borderId="47" xfId="61" applyFont="1" applyBorder="1" applyAlignment="1" applyProtection="1">
      <alignment horizontal="left" vertical="top"/>
      <protection hidden="1"/>
    </xf>
    <xf numFmtId="0" fontId="44" fillId="0" borderId="27" xfId="61" applyFont="1" applyBorder="1" applyAlignment="1" applyProtection="1">
      <alignment horizontal="left" vertical="top"/>
      <protection hidden="1"/>
    </xf>
    <xf numFmtId="0" fontId="43" fillId="18" borderId="13" xfId="61" applyFont="1" applyFill="1" applyBorder="1" applyAlignment="1" applyProtection="1">
      <alignment horizontal="left" vertical="top" wrapText="1"/>
      <protection hidden="1"/>
    </xf>
    <xf numFmtId="0" fontId="44" fillId="0" borderId="59" xfId="61" applyFont="1" applyBorder="1" applyAlignment="1" applyProtection="1">
      <alignment horizontal="left" vertical="top" wrapText="1"/>
      <protection hidden="1"/>
    </xf>
    <xf numFmtId="0" fontId="44" fillId="0" borderId="0" xfId="61" applyFont="1" applyAlignment="1" applyProtection="1">
      <alignment horizontal="left" vertical="top" wrapText="1"/>
      <protection hidden="1"/>
    </xf>
    <xf numFmtId="0" fontId="44" fillId="0" borderId="51" xfId="61" applyFont="1" applyBorder="1" applyAlignment="1" applyProtection="1">
      <alignment horizontal="left" vertical="top" wrapText="1"/>
      <protection hidden="1"/>
    </xf>
    <xf numFmtId="0" fontId="44" fillId="0" borderId="44" xfId="61" applyFont="1" applyBorder="1" applyAlignment="1" applyProtection="1">
      <alignment horizontal="left" vertical="top" wrapText="1"/>
      <protection hidden="1"/>
    </xf>
    <xf numFmtId="4" fontId="70" fillId="0" borderId="5" xfId="61" applyNumberFormat="1" applyFont="1" applyBorder="1" applyAlignment="1" applyProtection="1">
      <alignment horizontal="center" vertical="center" wrapText="1"/>
      <protection hidden="1"/>
    </xf>
    <xf numFmtId="4" fontId="70" fillId="0" borderId="44" xfId="61" applyNumberFormat="1" applyFont="1" applyBorder="1" applyAlignment="1" applyProtection="1">
      <alignment horizontal="center" vertical="center" wrapText="1"/>
      <protection hidden="1"/>
    </xf>
    <xf numFmtId="0" fontId="43" fillId="20" borderId="72" xfId="61" applyFont="1" applyFill="1" applyBorder="1" applyAlignment="1" applyProtection="1">
      <alignment horizontal="left" vertical="top" wrapText="1"/>
      <protection hidden="1"/>
    </xf>
    <xf numFmtId="0" fontId="43" fillId="20" borderId="76" xfId="61" applyFont="1" applyFill="1" applyBorder="1" applyAlignment="1" applyProtection="1">
      <alignment horizontal="left" vertical="top" wrapText="1"/>
      <protection hidden="1"/>
    </xf>
    <xf numFmtId="0" fontId="44" fillId="0" borderId="0" xfId="61" quotePrefix="1" applyFont="1" applyAlignment="1" applyProtection="1">
      <alignment horizontal="left" vertical="top" wrapText="1"/>
      <protection hidden="1"/>
    </xf>
    <xf numFmtId="0" fontId="43" fillId="0" borderId="0" xfId="73" applyFont="1" applyAlignment="1" applyProtection="1">
      <alignment horizontal="left" vertical="center"/>
      <protection hidden="1"/>
    </xf>
    <xf numFmtId="0" fontId="43" fillId="0" borderId="51" xfId="79" applyFont="1" applyBorder="1" applyAlignment="1" applyProtection="1">
      <alignment horizontal="justify" vertical="top" wrapText="1"/>
      <protection hidden="1"/>
    </xf>
    <xf numFmtId="0" fontId="44" fillId="0" borderId="5" xfId="79" applyFont="1" applyBorder="1" applyAlignment="1" applyProtection="1">
      <alignment horizontal="justify" vertical="top"/>
      <protection hidden="1"/>
    </xf>
    <xf numFmtId="0" fontId="44" fillId="0" borderId="44" xfId="79" applyFont="1" applyBorder="1" applyAlignment="1" applyProtection="1">
      <alignment horizontal="justify" vertical="top"/>
      <protection hidden="1"/>
    </xf>
    <xf numFmtId="0" fontId="43" fillId="0" borderId="71" xfId="79" applyFont="1" applyBorder="1" applyAlignment="1" applyProtection="1">
      <alignment horizontal="justify" vertical="top" wrapText="1"/>
      <protection hidden="1"/>
    </xf>
    <xf numFmtId="0" fontId="44" fillId="0" borderId="40" xfId="79" applyFont="1" applyBorder="1" applyAlignment="1" applyProtection="1">
      <alignment horizontal="justify" vertical="top" wrapText="1"/>
      <protection hidden="1"/>
    </xf>
    <xf numFmtId="0" fontId="44" fillId="0" borderId="33" xfId="79" applyFont="1" applyBorder="1" applyAlignment="1" applyProtection="1">
      <alignment horizontal="justify" vertical="top" wrapText="1"/>
      <protection hidden="1"/>
    </xf>
    <xf numFmtId="0" fontId="43" fillId="0" borderId="71" xfId="79" applyFont="1" applyBorder="1" applyAlignment="1" applyProtection="1">
      <alignment horizontal="justify" vertical="center" wrapText="1"/>
      <protection hidden="1"/>
    </xf>
    <xf numFmtId="0" fontId="44" fillId="0" borderId="40" xfId="79" applyFont="1" applyBorder="1" applyAlignment="1" applyProtection="1">
      <alignment horizontal="justify" vertical="center" wrapText="1"/>
      <protection hidden="1"/>
    </xf>
    <xf numFmtId="0" fontId="44" fillId="0" borderId="33" xfId="79" applyFont="1" applyBorder="1" applyAlignment="1" applyProtection="1">
      <alignment horizontal="justify" vertical="center" wrapText="1"/>
      <protection hidden="1"/>
    </xf>
    <xf numFmtId="0" fontId="44" fillId="0" borderId="51" xfId="79" applyFont="1" applyBorder="1" applyAlignment="1" applyProtection="1">
      <alignment horizontal="left" vertical="top" wrapText="1"/>
      <protection hidden="1"/>
    </xf>
    <xf numFmtId="0" fontId="44" fillId="0" borderId="5" xfId="79" applyFont="1" applyBorder="1" applyAlignment="1" applyProtection="1">
      <alignment horizontal="left" vertical="top" wrapText="1"/>
      <protection hidden="1"/>
    </xf>
    <xf numFmtId="0" fontId="44" fillId="0" borderId="44" xfId="79" applyFont="1" applyBorder="1" applyAlignment="1" applyProtection="1">
      <alignment horizontal="left" vertical="top" wrapText="1"/>
      <protection hidden="1"/>
    </xf>
    <xf numFmtId="0" fontId="44" fillId="0" borderId="0" xfId="79" applyFont="1" applyFill="1" applyBorder="1" applyAlignment="1" applyProtection="1">
      <alignment horizontal="left" vertical="center"/>
      <protection hidden="1"/>
    </xf>
    <xf numFmtId="0" fontId="44" fillId="19" borderId="51" xfId="79" applyFont="1" applyFill="1" applyBorder="1" applyAlignment="1" applyProtection="1">
      <alignment horizontal="left" vertical="top"/>
      <protection locked="0" hidden="1"/>
    </xf>
    <xf numFmtId="0" fontId="44" fillId="19" borderId="5" xfId="79" applyFont="1" applyFill="1" applyBorder="1" applyAlignment="1" applyProtection="1">
      <alignment horizontal="left" vertical="top"/>
      <protection locked="0" hidden="1"/>
    </xf>
    <xf numFmtId="0" fontId="44" fillId="19" borderId="44" xfId="79" applyFont="1" applyFill="1" applyBorder="1" applyAlignment="1" applyProtection="1">
      <alignment horizontal="left" vertical="top"/>
      <protection locked="0" hidden="1"/>
    </xf>
    <xf numFmtId="4" fontId="43" fillId="0" borderId="0" xfId="61" applyNumberFormat="1" applyFont="1" applyAlignment="1" applyProtection="1">
      <alignment horizontal="left"/>
      <protection hidden="1"/>
    </xf>
    <xf numFmtId="4" fontId="43" fillId="0" borderId="23" xfId="61" applyNumberFormat="1" applyFont="1" applyBorder="1" applyAlignment="1" applyProtection="1">
      <alignment horizontal="left"/>
      <protection hidden="1"/>
    </xf>
    <xf numFmtId="0" fontId="43" fillId="0" borderId="0" xfId="61" applyFont="1" applyBorder="1" applyAlignment="1" applyProtection="1">
      <alignment horizontal="center"/>
      <protection hidden="1"/>
    </xf>
    <xf numFmtId="0" fontId="43" fillId="0" borderId="78" xfId="79" applyFont="1" applyBorder="1" applyAlignment="1" applyProtection="1">
      <alignment horizontal="justify" vertical="top" wrapText="1"/>
      <protection hidden="1"/>
    </xf>
    <xf numFmtId="0" fontId="44" fillId="0" borderId="82" xfId="79" applyFont="1" applyBorder="1" applyAlignment="1" applyProtection="1">
      <alignment horizontal="justify" vertical="top"/>
      <protection hidden="1"/>
    </xf>
    <xf numFmtId="0" fontId="44" fillId="0" borderId="29" xfId="79" applyFont="1" applyBorder="1" applyAlignment="1" applyProtection="1">
      <alignment horizontal="justify" vertical="top"/>
      <protection hidden="1"/>
    </xf>
    <xf numFmtId="0" fontId="55" fillId="21" borderId="0" xfId="79" applyNumberFormat="1" applyFont="1" applyFill="1" applyBorder="1" applyAlignment="1" applyProtection="1">
      <alignment horizontal="center" vertical="center" wrapText="1"/>
      <protection hidden="1"/>
    </xf>
    <xf numFmtId="0" fontId="43" fillId="35" borderId="0" xfId="61" applyFont="1" applyFill="1" applyAlignment="1" applyProtection="1">
      <alignment horizontal="center" vertical="center"/>
      <protection hidden="1"/>
    </xf>
    <xf numFmtId="0" fontId="43" fillId="0" borderId="0" xfId="61" applyNumberFormat="1" applyFont="1" applyFill="1" applyBorder="1" applyAlignment="1" applyProtection="1">
      <alignment horizontal="left" vertical="top" wrapText="1"/>
      <protection hidden="1"/>
    </xf>
    <xf numFmtId="0" fontId="44" fillId="0" borderId="0" xfId="79" applyFont="1" applyAlignment="1" applyProtection="1">
      <alignment horizontal="left" vertical="top" wrapText="1"/>
      <protection hidden="1"/>
    </xf>
    <xf numFmtId="0" fontId="43" fillId="24" borderId="67" xfId="0" applyFont="1" applyFill="1" applyBorder="1" applyAlignment="1" applyProtection="1">
      <alignment horizontal="left" vertical="top" wrapText="1"/>
      <protection hidden="1"/>
    </xf>
    <xf numFmtId="0" fontId="4" fillId="0" borderId="13" xfId="0" applyFont="1" applyFill="1" applyBorder="1" applyAlignment="1" applyProtection="1">
      <alignment horizontal="center" vertical="center" wrapText="1"/>
    </xf>
    <xf numFmtId="0" fontId="4" fillId="0" borderId="39" xfId="0" applyFont="1" applyFill="1" applyBorder="1" applyAlignment="1" applyProtection="1">
      <alignment horizontal="center" vertical="center" wrapText="1"/>
    </xf>
    <xf numFmtId="0" fontId="4" fillId="0" borderId="19" xfId="0" applyFont="1" applyFill="1" applyBorder="1" applyAlignment="1" applyProtection="1">
      <alignment horizontal="center" vertical="top" wrapText="1"/>
    </xf>
    <xf numFmtId="0" fontId="4" fillId="0" borderId="64" xfId="82" applyFont="1" applyBorder="1" applyAlignment="1" applyProtection="1">
      <alignment horizontal="center" vertical="center" wrapText="1"/>
    </xf>
    <xf numFmtId="0" fontId="4" fillId="0" borderId="13" xfId="82" applyFont="1" applyBorder="1" applyAlignment="1" applyProtection="1">
      <alignment horizontal="center" vertical="center" wrapText="1"/>
    </xf>
    <xf numFmtId="0" fontId="64" fillId="0" borderId="48" xfId="82" applyFont="1" applyBorder="1" applyAlignment="1" applyProtection="1">
      <alignment horizontal="right" vertical="top" wrapText="1"/>
    </xf>
    <xf numFmtId="0" fontId="4" fillId="0" borderId="64"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39" xfId="0" applyFont="1" applyBorder="1" applyAlignment="1">
      <alignment horizontal="center" vertical="center" wrapText="1"/>
    </xf>
    <xf numFmtId="0" fontId="43" fillId="35" borderId="0" xfId="82" applyFont="1" applyFill="1" applyAlignment="1" applyProtection="1">
      <alignment horizontal="center"/>
    </xf>
    <xf numFmtId="0" fontId="43" fillId="0" borderId="48" xfId="82" applyFont="1" applyBorder="1" applyAlignment="1" applyProtection="1">
      <alignment horizontal="left" vertical="top" wrapText="1"/>
    </xf>
    <xf numFmtId="0" fontId="53" fillId="0" borderId="48" xfId="82" applyFont="1" applyBorder="1" applyAlignment="1" applyProtection="1">
      <alignment horizontal="center" vertical="top" wrapText="1"/>
    </xf>
    <xf numFmtId="0" fontId="43" fillId="0" borderId="25" xfId="0" applyFont="1" applyBorder="1" applyAlignment="1" applyProtection="1">
      <alignment horizontal="right" vertical="top"/>
    </xf>
    <xf numFmtId="0" fontId="44" fillId="35" borderId="0" xfId="82" applyFont="1" applyFill="1" applyAlignment="1" applyProtection="1">
      <alignment horizontal="center"/>
    </xf>
    <xf numFmtId="0" fontId="65" fillId="24" borderId="0" xfId="0" applyFont="1" applyFill="1" applyBorder="1" applyAlignment="1" applyProtection="1">
      <alignment horizontal="left" vertical="top" wrapText="1"/>
      <protection hidden="1"/>
    </xf>
    <xf numFmtId="0" fontId="43" fillId="24" borderId="0" xfId="0" applyFont="1" applyFill="1" applyBorder="1" applyAlignment="1" applyProtection="1">
      <alignment horizontal="left" vertical="top" wrapText="1"/>
      <protection hidden="1"/>
    </xf>
    <xf numFmtId="0" fontId="1" fillId="0" borderId="17" xfId="77" applyFont="1" applyFill="1" applyBorder="1" applyAlignment="1" applyProtection="1">
      <alignment horizontal="left" vertical="top" wrapText="1"/>
      <protection hidden="1"/>
    </xf>
    <xf numFmtId="0" fontId="1" fillId="0" borderId="0" xfId="77" applyFont="1" applyFill="1" applyBorder="1" applyAlignment="1" applyProtection="1">
      <alignment horizontal="left" vertical="top" wrapText="1"/>
      <protection hidden="1"/>
    </xf>
    <xf numFmtId="0" fontId="1" fillId="0" borderId="18" xfId="77" applyFont="1" applyFill="1" applyBorder="1" applyAlignment="1" applyProtection="1">
      <alignment horizontal="left" vertical="top" wrapText="1"/>
      <protection hidden="1"/>
    </xf>
    <xf numFmtId="0" fontId="2" fillId="0" borderId="48" xfId="61" applyFont="1" applyBorder="1" applyAlignment="1" applyProtection="1">
      <alignment horizontal="left" vertical="top" wrapText="1"/>
      <protection hidden="1"/>
    </xf>
    <xf numFmtId="0" fontId="1" fillId="0" borderId="80" xfId="61" applyFont="1" applyBorder="1" applyAlignment="1" applyProtection="1">
      <alignment horizontal="left" vertical="top" wrapText="1"/>
      <protection hidden="1"/>
    </xf>
    <xf numFmtId="0" fontId="1" fillId="0" borderId="4" xfId="61" applyFont="1" applyBorder="1" applyAlignment="1" applyProtection="1">
      <alignment horizontal="left" vertical="top" wrapText="1"/>
      <protection hidden="1"/>
    </xf>
    <xf numFmtId="0" fontId="1" fillId="0" borderId="81" xfId="61" applyFont="1" applyBorder="1" applyAlignment="1" applyProtection="1">
      <alignment horizontal="left" vertical="top" wrapText="1"/>
      <protection hidden="1"/>
    </xf>
    <xf numFmtId="43" fontId="1" fillId="19" borderId="80" xfId="43" applyFont="1" applyFill="1" applyBorder="1" applyAlignment="1" applyProtection="1">
      <alignment horizontal="right" vertical="center"/>
      <protection hidden="1"/>
    </xf>
    <xf numFmtId="43" fontId="1" fillId="19" borderId="81" xfId="43" applyFont="1" applyFill="1" applyBorder="1" applyAlignment="1" applyProtection="1">
      <alignment horizontal="right" vertical="center"/>
      <protection hidden="1"/>
    </xf>
    <xf numFmtId="0" fontId="1" fillId="0" borderId="63" xfId="77" applyFont="1" applyFill="1" applyBorder="1" applyAlignment="1" applyProtection="1">
      <alignment horizontal="left" vertical="center"/>
      <protection hidden="1"/>
    </xf>
    <xf numFmtId="0" fontId="1" fillId="0" borderId="67" xfId="77" applyFont="1" applyFill="1" applyBorder="1" applyAlignment="1" applyProtection="1">
      <alignment horizontal="left" vertical="center"/>
      <protection hidden="1"/>
    </xf>
    <xf numFmtId="2" fontId="10" fillId="19" borderId="80" xfId="77" applyNumberFormat="1" applyFont="1" applyFill="1" applyBorder="1" applyAlignment="1" applyProtection="1">
      <alignment horizontal="right" vertical="center"/>
      <protection hidden="1"/>
    </xf>
    <xf numFmtId="2" fontId="10" fillId="19" borderId="81" xfId="77" applyNumberFormat="1" applyFont="1" applyFill="1" applyBorder="1" applyAlignment="1" applyProtection="1">
      <alignment horizontal="right" vertical="center"/>
      <protection hidden="1"/>
    </xf>
    <xf numFmtId="0" fontId="38" fillId="23" borderId="0" xfId="72" applyFont="1" applyFill="1" applyAlignment="1" applyProtection="1">
      <alignment horizontal="center" vertical="center" wrapText="1"/>
      <protection hidden="1"/>
    </xf>
    <xf numFmtId="0" fontId="38" fillId="23" borderId="23" xfId="72" applyFont="1" applyFill="1" applyBorder="1" applyAlignment="1" applyProtection="1">
      <alignment horizontal="center" vertical="center" wrapText="1"/>
      <protection hidden="1"/>
    </xf>
    <xf numFmtId="0" fontId="43" fillId="0" borderId="0" xfId="73" applyFont="1" applyAlignment="1" applyProtection="1">
      <alignment horizontal="center" vertical="center"/>
      <protection hidden="1"/>
    </xf>
    <xf numFmtId="0" fontId="43" fillId="19" borderId="0" xfId="73" applyFont="1" applyFill="1" applyAlignment="1" applyProtection="1">
      <alignment vertical="center"/>
      <protection locked="0" hidden="1"/>
    </xf>
    <xf numFmtId="182" fontId="43" fillId="0" borderId="0" xfId="73" applyNumberFormat="1" applyFont="1" applyFill="1" applyAlignment="1" applyProtection="1">
      <alignment horizontal="left" vertical="center"/>
      <protection hidden="1"/>
    </xf>
    <xf numFmtId="0" fontId="43" fillId="0" borderId="0" xfId="73" applyFont="1" applyAlignment="1" applyProtection="1">
      <alignment horizontal="justify" vertical="top"/>
      <protection hidden="1"/>
    </xf>
    <xf numFmtId="0" fontId="44" fillId="0" borderId="0" xfId="73" applyFont="1" applyFill="1" applyAlignment="1" applyProtection="1">
      <alignment horizontal="justify" vertical="top"/>
      <protection hidden="1"/>
    </xf>
    <xf numFmtId="0" fontId="44" fillId="0" borderId="0" xfId="73" applyFont="1" applyAlignment="1" applyProtection="1">
      <alignment horizontal="justify" vertical="center"/>
      <protection hidden="1"/>
    </xf>
    <xf numFmtId="0" fontId="43" fillId="0" borderId="0" xfId="73" applyFont="1" applyAlignment="1" applyProtection="1">
      <alignment horizontal="justify" vertical="center"/>
      <protection hidden="1"/>
    </xf>
    <xf numFmtId="0" fontId="44" fillId="0" borderId="0" xfId="73" applyFont="1" applyAlignment="1" applyProtection="1">
      <alignment horizontal="justify" vertical="top"/>
      <protection hidden="1"/>
    </xf>
    <xf numFmtId="0" fontId="44" fillId="0" borderId="0" xfId="74" applyFont="1" applyAlignment="1" applyProtection="1">
      <alignment horizontal="left" vertical="top"/>
      <protection hidden="1"/>
    </xf>
    <xf numFmtId="0" fontId="44" fillId="0" borderId="0" xfId="74" applyFont="1" applyFill="1" applyAlignment="1" applyProtection="1">
      <alignment vertical="top" wrapText="1"/>
      <protection hidden="1"/>
    </xf>
    <xf numFmtId="0" fontId="44" fillId="0" borderId="0" xfId="64" applyFont="1" applyFill="1" applyAlignment="1" applyProtection="1">
      <alignment vertical="top" wrapText="1"/>
      <protection hidden="1"/>
    </xf>
    <xf numFmtId="0" fontId="44" fillId="0" borderId="0" xfId="74" applyFont="1" applyFill="1" applyAlignment="1" applyProtection="1">
      <alignment horizontal="left" vertical="top" wrapText="1"/>
      <protection hidden="1"/>
    </xf>
    <xf numFmtId="0" fontId="44" fillId="0" borderId="0" xfId="74" applyFont="1" applyAlignment="1" applyProtection="1">
      <alignment horizontal="left" vertical="top" wrapText="1"/>
      <protection hidden="1"/>
    </xf>
    <xf numFmtId="0" fontId="44" fillId="0" borderId="0" xfId="72" applyFont="1" applyAlignment="1" applyProtection="1">
      <alignment horizontal="right" vertical="top" wrapText="1"/>
      <protection hidden="1"/>
    </xf>
    <xf numFmtId="182" fontId="43" fillId="0" borderId="0" xfId="73" applyNumberFormat="1" applyFont="1" applyAlignment="1" applyProtection="1">
      <alignment horizontal="left" vertical="center" indent="1"/>
      <protection hidden="1"/>
    </xf>
    <xf numFmtId="0" fontId="44" fillId="0" borderId="0" xfId="72" applyFont="1" applyBorder="1" applyAlignment="1" applyProtection="1">
      <alignment horizontal="left" vertical="center" indent="2"/>
      <protection hidden="1"/>
    </xf>
    <xf numFmtId="0" fontId="44" fillId="19" borderId="41" xfId="72" applyFont="1" applyFill="1" applyBorder="1" applyAlignment="1" applyProtection="1">
      <alignment horizontal="left" vertical="center"/>
      <protection locked="0" hidden="1"/>
    </xf>
    <xf numFmtId="0" fontId="44" fillId="0" borderId="79" xfId="72" applyFont="1" applyBorder="1" applyAlignment="1" applyProtection="1">
      <alignment horizontal="left" vertical="center" indent="2"/>
      <protection hidden="1"/>
    </xf>
    <xf numFmtId="0" fontId="44" fillId="0" borderId="42" xfId="72" applyFont="1" applyBorder="1" applyAlignment="1" applyProtection="1">
      <alignment horizontal="left" vertical="center" indent="2"/>
      <protection hidden="1"/>
    </xf>
    <xf numFmtId="0" fontId="44" fillId="0" borderId="0" xfId="73" applyFont="1" applyAlignment="1" applyProtection="1">
      <alignment horizontal="left" vertical="top" wrapText="1"/>
      <protection hidden="1"/>
    </xf>
    <xf numFmtId="0" fontId="44" fillId="0" borderId="41" xfId="72" applyFont="1" applyBorder="1" applyAlignment="1" applyProtection="1">
      <alignment vertical="center" wrapText="1"/>
      <protection hidden="1"/>
    </xf>
    <xf numFmtId="0" fontId="59" fillId="0" borderId="42" xfId="72" applyFont="1" applyBorder="1" applyAlignment="1" applyProtection="1">
      <alignment horizontal="justify" vertical="center" wrapText="1"/>
      <protection hidden="1"/>
    </xf>
    <xf numFmtId="0" fontId="43" fillId="0" borderId="0" xfId="73" quotePrefix="1" applyFont="1" applyAlignment="1" applyProtection="1">
      <alignment horizontal="center" vertical="center"/>
      <protection hidden="1"/>
    </xf>
    <xf numFmtId="0" fontId="44" fillId="0" borderId="42" xfId="72" applyFont="1" applyBorder="1" applyAlignment="1" applyProtection="1">
      <alignment vertical="center" wrapText="1"/>
      <protection hidden="1"/>
    </xf>
  </cellXfs>
  <cellStyles count="118">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75" xfId="19"/>
    <cellStyle name="Accent1" xfId="20" builtinId="29" customBuiltin="1"/>
    <cellStyle name="Accent2" xfId="21" builtinId="33" customBuiltin="1"/>
    <cellStyle name="Accent3" xfId="22" builtinId="37" customBuiltin="1"/>
    <cellStyle name="Accent4" xfId="23" builtinId="41" customBuiltin="1"/>
    <cellStyle name="Accent5" xfId="24" builtinId="45" customBuiltin="1"/>
    <cellStyle name="Accent6" xfId="25" builtinId="49" customBuiltin="1"/>
    <cellStyle name="ÅëÈ­ [0]_±âÅ¸" xfId="26"/>
    <cellStyle name="ÅëÈ­_±âÅ¸" xfId="27"/>
    <cellStyle name="ÄÞ¸¶ [0]_±âÅ¸" xfId="28"/>
    <cellStyle name="ÄÞ¸¶_±âÅ¸" xfId="29"/>
    <cellStyle name="Bad" xfId="30" builtinId="27" customBuiltin="1"/>
    <cellStyle name="Ç¥ÁØ_¿¬°£´©°è¿¹»ó" xfId="31"/>
    <cellStyle name="Calculation" xfId="32" builtinId="22" customBuiltin="1"/>
    <cellStyle name="Check Cell" xfId="33" builtinId="23" customBuiltin="1"/>
    <cellStyle name="Comma" xfId="34" builtinId="3"/>
    <cellStyle name="Comma  - Style1" xfId="35"/>
    <cellStyle name="Comma  - Style2" xfId="36"/>
    <cellStyle name="Comma  - Style3" xfId="37"/>
    <cellStyle name="Comma  - Style4" xfId="38"/>
    <cellStyle name="Comma  - Style5" xfId="39"/>
    <cellStyle name="Comma  - Style6" xfId="40"/>
    <cellStyle name="Comma  - Style7" xfId="41"/>
    <cellStyle name="Comma  - Style8" xfId="42"/>
    <cellStyle name="Comma 2" xfId="43"/>
    <cellStyle name="Comma 3" xfId="44"/>
    <cellStyle name="Comma 3 2" xfId="97"/>
    <cellStyle name="Comma_SCH-4(i)" xfId="45"/>
    <cellStyle name="Explanatory Text" xfId="46" builtinId="53" customBuiltin="1"/>
    <cellStyle name="Formula" xfId="47"/>
    <cellStyle name="Good" xfId="48" builtinId="26" customBuiltin="1"/>
    <cellStyle name="Header1" xfId="49"/>
    <cellStyle name="Header2" xfId="50"/>
    <cellStyle name="Heading 1" xfId="51" builtinId="16" customBuiltin="1"/>
    <cellStyle name="Heading 2" xfId="52" builtinId="17" customBuiltin="1"/>
    <cellStyle name="Heading 3" xfId="53" builtinId="18" customBuiltin="1"/>
    <cellStyle name="Heading 4" xfId="54" builtinId="19" customBuiltin="1"/>
    <cellStyle name="Hypertextový odkaz" xfId="55"/>
    <cellStyle name="Input" xfId="56" builtinId="20" customBuiltin="1"/>
    <cellStyle name="Linked Cell" xfId="57" builtinId="24" customBuiltin="1"/>
    <cellStyle name="Neutral" xfId="58" builtinId="28" customBuiltin="1"/>
    <cellStyle name="no dec" xfId="59"/>
    <cellStyle name="Normal" xfId="0" builtinId="0"/>
    <cellStyle name="Normal - Style1" xfId="60"/>
    <cellStyle name="Normal 10" xfId="98"/>
    <cellStyle name="Normal 11" xfId="99"/>
    <cellStyle name="Normal 12" xfId="100"/>
    <cellStyle name="Normal 13" xfId="101"/>
    <cellStyle name="Normal 14" xfId="102"/>
    <cellStyle name="Normal 15" xfId="103"/>
    <cellStyle name="Normal 16" xfId="104"/>
    <cellStyle name="Normal 17" xfId="105"/>
    <cellStyle name="Normal 18" xfId="106"/>
    <cellStyle name="Normal 19" xfId="107"/>
    <cellStyle name="Normal 2" xfId="61"/>
    <cellStyle name="Normal 2 2" xfId="62"/>
    <cellStyle name="Normal 2 3" xfId="113"/>
    <cellStyle name="Normal 2_20 Price Schedule VOL III Rev-2" xfId="63"/>
    <cellStyle name="Normal 20" xfId="108"/>
    <cellStyle name="Normal 21" xfId="109"/>
    <cellStyle name="Normal 22" xfId="110"/>
    <cellStyle name="Normal 3" xfId="64"/>
    <cellStyle name="Normal 3 2" xfId="65"/>
    <cellStyle name="Normal 3 3" xfId="114"/>
    <cellStyle name="Normal 3_29_First Envelope - R2_Vol-III" xfId="66"/>
    <cellStyle name="Normal 4" xfId="67"/>
    <cellStyle name="Normal 5" xfId="68"/>
    <cellStyle name="Normal 6" xfId="69"/>
    <cellStyle name="Normal 7" xfId="70"/>
    <cellStyle name="Normal 8" xfId="71"/>
    <cellStyle name="Normal 8 2" xfId="116"/>
    <cellStyle name="Normal 9" xfId="111"/>
    <cellStyle name="Normal_21 -Price Schedule TW01" xfId="72"/>
    <cellStyle name="Normal_Annexures TW 04" xfId="73"/>
    <cellStyle name="Normal_Annexures TW 04 2" xfId="74"/>
    <cellStyle name="Normal_Attach 3(JV)" xfId="75"/>
    <cellStyle name="Normal_Attacments TW 04_SE-Vol-III" xfId="76"/>
    <cellStyle name="Normal_Entertainment Form" xfId="77"/>
    <cellStyle name="Normal_pgcil-tivim-pricesched" xfId="78"/>
    <cellStyle name="Normal_pgcil-tivim-pricesched 3" xfId="117"/>
    <cellStyle name="Normal_PRICE SCHEDULE-4 to 6-A4" xfId="79"/>
    <cellStyle name="Normal_Price_Schedules for Insulator Package Rev-01" xfId="80"/>
    <cellStyle name="Normal_Price_Schedules for Insulator Package Rev-01_20 Price Schedule VOL III Rev-2" xfId="81"/>
    <cellStyle name="Normal_PRICE-SCHE Bihar-Rev-2-corrections" xfId="82"/>
    <cellStyle name="Normal_PRICE-SCHE Bihar-Rev-2-corrections 2" xfId="83"/>
    <cellStyle name="Normal_PRICE-SCHE Bihar-Rev-2-corrections_Annexures TW 04" xfId="84"/>
    <cellStyle name="Normal_SE-Vol-III" xfId="85"/>
    <cellStyle name="Normal_Sheet1" xfId="86"/>
    <cellStyle name="Normal_tbcb BPS-6Z-Vem-khamDOM-1" xfId="115"/>
    <cellStyle name="Note" xfId="87" builtinId="10" customBuiltin="1"/>
    <cellStyle name="Note 2" xfId="88"/>
    <cellStyle name="Note 2 2" xfId="112"/>
    <cellStyle name="Output" xfId="89" builtinId="21" customBuiltin="1"/>
    <cellStyle name="Percent" xfId="90" builtinId="5"/>
    <cellStyle name="Popis" xfId="91"/>
    <cellStyle name="Sledovaný hypertextový odkaz" xfId="92"/>
    <cellStyle name="Standard_BS14" xfId="93"/>
    <cellStyle name="Title" xfId="94" builtinId="15" customBuiltin="1"/>
    <cellStyle name="Total" xfId="95" builtinId="25" customBuiltin="1"/>
    <cellStyle name="Warning Text" xfId="96" builtinId="11" customBuiltin="1"/>
  </cellStyles>
  <dxfs count="861">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patternType="none">
          <bgColor indexed="65"/>
        </patternFill>
      </fill>
    </dxf>
    <dxf>
      <font>
        <strike/>
        <condense val="0"/>
        <extend val="0"/>
        <color auto="1"/>
      </font>
    </dxf>
    <dxf>
      <font>
        <strike/>
        <condense val="0"/>
        <extend val="0"/>
        <color auto="1"/>
      </font>
    </dxf>
    <dxf>
      <font>
        <color theme="0"/>
      </font>
      <fill>
        <patternFill patternType="solid">
          <fgColor theme="0"/>
          <bgColor theme="0"/>
        </patternFill>
      </fill>
      <border>
        <left/>
        <right/>
        <top/>
        <bottom/>
        <vertical/>
        <horizontal/>
      </border>
    </dxf>
    <dxf>
      <font>
        <color theme="0"/>
      </font>
      <fill>
        <patternFill patternType="solid">
          <fgColor theme="0"/>
          <bgColor theme="0"/>
        </patternFill>
      </fill>
      <border>
        <left/>
        <right/>
        <top/>
        <bottom/>
        <vertical/>
        <horizontal/>
      </border>
    </dxf>
    <dxf>
      <font>
        <color theme="0"/>
      </font>
      <fill>
        <patternFill patternType="solid">
          <fgColor theme="0"/>
          <bgColor theme="0"/>
        </patternFill>
      </fill>
      <border>
        <left/>
        <right/>
        <top/>
        <bottom/>
        <vertical/>
        <horizontal/>
      </border>
    </dxf>
    <dxf>
      <font>
        <color theme="0"/>
      </font>
      <fill>
        <patternFill patternType="solid">
          <fgColor theme="0"/>
          <bgColor theme="0"/>
        </patternFill>
      </fill>
      <border>
        <left/>
        <right/>
        <top/>
        <bottom/>
        <vertical/>
        <horizontal/>
      </border>
    </dxf>
    <dxf>
      <font>
        <color theme="0"/>
      </font>
      <fill>
        <patternFill patternType="solid">
          <fgColor theme="0"/>
          <bgColor theme="0"/>
        </patternFill>
      </fill>
      <border>
        <left/>
        <right/>
        <top/>
        <bottom/>
        <vertical/>
        <horizontal/>
      </border>
    </dxf>
    <dxf>
      <font>
        <color theme="0"/>
      </font>
      <fill>
        <patternFill patternType="solid">
          <fgColor theme="0"/>
          <bgColor theme="0"/>
        </patternFill>
      </fill>
      <border>
        <left/>
        <right/>
        <top/>
        <bottom/>
        <vertical/>
        <horizontal/>
      </border>
    </dxf>
    <dxf>
      <font>
        <color theme="0"/>
      </font>
      <fill>
        <patternFill patternType="solid">
          <fgColor theme="0"/>
          <bgColor theme="0"/>
        </patternFill>
      </fill>
      <border>
        <left/>
        <right/>
        <top/>
        <bottom/>
        <vertical/>
        <horizontal/>
      </border>
    </dxf>
    <dxf>
      <font>
        <color theme="0"/>
      </font>
      <fill>
        <patternFill patternType="solid">
          <fgColor theme="0"/>
          <bgColor theme="0"/>
        </patternFill>
      </fill>
      <border>
        <left/>
        <right/>
        <top/>
        <bottom/>
        <vertical/>
        <horizontal/>
      </border>
    </dxf>
    <dxf>
      <font>
        <color theme="0"/>
      </font>
      <fill>
        <patternFill patternType="solid">
          <fgColor theme="0"/>
          <bgColor theme="0"/>
        </patternFill>
      </fill>
      <border>
        <left/>
        <right/>
        <top/>
        <bottom/>
        <vertical/>
        <horizontal/>
      </border>
    </dxf>
    <dxf>
      <font>
        <color theme="0"/>
      </font>
      <fill>
        <patternFill patternType="solid">
          <fgColor theme="0"/>
          <bgColor theme="0"/>
        </patternFill>
      </fill>
      <border>
        <left/>
        <right/>
        <top/>
        <bottom/>
        <vertical/>
        <horizontal/>
      </border>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color theme="0"/>
      </font>
      <fill>
        <patternFill patternType="solid">
          <fgColor theme="0"/>
          <bgColor theme="0"/>
        </patternFill>
      </fill>
      <border>
        <left/>
        <right/>
        <top/>
        <bottom/>
        <vertical/>
        <horizontal/>
      </border>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condense val="0"/>
        <extend val="0"/>
        <color auto="1"/>
      </font>
      <fill>
        <patternFill>
          <bgColor indexed="42"/>
        </patternFill>
      </fill>
    </dxf>
  </dxfs>
  <tableStyles count="0" defaultTableStyle="TableStyleMedium2" defaultPivotStyle="PivotStyleLight16"/>
  <colors>
    <mruColors>
      <color rgb="FFCCFFCC"/>
      <color rgb="FFFFFF99"/>
      <color rgb="FF99FFCC"/>
      <color rgb="FF66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usernames" Target="revisions/userNam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revisionHeaders" Target="revisions/revisionHeader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 of Bidder'!Print_Area"/><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Sch-1b '!A1"/><Relationship Id="rId1" Type="http://schemas.openxmlformats.org/officeDocument/2006/relationships/hyperlink" Target="#'Attach 5'!A1"/></Relationships>
</file>

<file path=xl/drawings/_rels/drawing3.xml.rels><?xml version="1.0" encoding="UTF-8" standalone="yes"?>
<Relationships xmlns="http://schemas.openxmlformats.org/package/2006/relationships"><Relationship Id="rId2" Type="http://schemas.openxmlformats.org/officeDocument/2006/relationships/hyperlink" Target="#'Sch-4a'!A1"/><Relationship Id="rId1" Type="http://schemas.openxmlformats.org/officeDocument/2006/relationships/hyperlink" Target="#'Attach 5'!A1"/></Relationships>
</file>

<file path=xl/drawings/_rels/drawing4.xml.rels><?xml version="1.0" encoding="UTF-8" standalone="yes"?>
<Relationships xmlns="http://schemas.openxmlformats.org/package/2006/relationships"><Relationship Id="rId2" Type="http://schemas.openxmlformats.org/officeDocument/2006/relationships/hyperlink" Target="#'Sch-7a'!A1"/><Relationship Id="rId1" Type="http://schemas.openxmlformats.org/officeDocument/2006/relationships/hyperlink" Target="#'Attach 5'!A1"/></Relationships>
</file>

<file path=xl/drawings/_rels/drawing5.xml.rels><?xml version="1.0" encoding="UTF-8" standalone="yes"?>
<Relationships xmlns="http://schemas.openxmlformats.org/package/2006/relationships"><Relationship Id="rId2" Type="http://schemas.openxmlformats.org/officeDocument/2006/relationships/hyperlink" Target="#'Sch-7b'!A1"/><Relationship Id="rId1" Type="http://schemas.openxmlformats.org/officeDocument/2006/relationships/hyperlink" Target="#'Attach 5'!A1"/></Relationships>
</file>

<file path=xl/drawings/_rels/drawing6.xml.rels><?xml version="1.0" encoding="UTF-8" standalone="yes"?>
<Relationships xmlns="http://schemas.openxmlformats.org/package/2006/relationships"><Relationship Id="rId2" Type="http://schemas.openxmlformats.org/officeDocument/2006/relationships/hyperlink" Target="#'Bid Form 2nd Envelope'!Print_Area"/><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187960</xdr:colOff>
      <xdr:row>10</xdr:row>
      <xdr:rowOff>78740</xdr:rowOff>
    </xdr:from>
    <xdr:to>
      <xdr:col>4</xdr:col>
      <xdr:colOff>828040</xdr:colOff>
      <xdr:row>13</xdr:row>
      <xdr:rowOff>7620</xdr:rowOff>
    </xdr:to>
    <xdr:pic>
      <xdr:nvPicPr>
        <xdr:cNvPr id="24608"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7797800" y="4203700"/>
          <a:ext cx="640080" cy="741680"/>
        </a:xfrm>
        <a:prstGeom prst="rect">
          <a:avLst/>
        </a:prstGeom>
        <a:noFill/>
        <a:ln w="9525">
          <a:noFill/>
          <a:miter lim="800000"/>
          <a:headEnd/>
          <a:tailEnd/>
        </a:ln>
      </xdr:spPr>
    </xdr:pic>
    <xdr:clientData/>
  </xdr:twoCellAnchor>
  <xdr:twoCellAnchor>
    <xdr:from>
      <xdr:col>2</xdr:col>
      <xdr:colOff>2448560</xdr:colOff>
      <xdr:row>7</xdr:row>
      <xdr:rowOff>10160</xdr:rowOff>
    </xdr:from>
    <xdr:to>
      <xdr:col>5</xdr:col>
      <xdr:colOff>10160</xdr:colOff>
      <xdr:row>9</xdr:row>
      <xdr:rowOff>243840</xdr:rowOff>
    </xdr:to>
    <xdr:sp macro="" textlink="">
      <xdr:nvSpPr>
        <xdr:cNvPr id="3" name="Text Box 2">
          <a:hlinkClick xmlns:r="http://schemas.openxmlformats.org/officeDocument/2006/relationships" r:id="rId2" tooltip="Skip Instructions &amp;  Proceed"/>
        </xdr:cNvPr>
        <xdr:cNvSpPr txBox="1">
          <a:spLocks noChangeArrowheads="1"/>
        </xdr:cNvSpPr>
      </xdr:nvSpPr>
      <xdr:spPr bwMode="auto">
        <a:xfrm flipV="1">
          <a:off x="4003040" y="3383280"/>
          <a:ext cx="4500880" cy="731520"/>
        </a:xfrm>
        <a:prstGeom prst="rect">
          <a:avLst/>
        </a:prstGeom>
        <a:gradFill rotWithShape="1">
          <a:gsLst>
            <a:gs pos="0">
              <a:srgbClr val="FFCC99"/>
            </a:gs>
            <a:gs pos="100000">
              <a:srgbClr val="FFCC99">
                <a:gamma/>
                <a:shade val="46275"/>
                <a:invGamma/>
              </a:srgbClr>
            </a:gs>
          </a:gsLst>
          <a:path path="shape">
            <a:fillToRect l="50000" t="50000" r="50000" b="50000"/>
          </a:path>
        </a:gra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skip Instructions &amp; Proceed</a:t>
          </a:r>
        </a:p>
      </xdr:txBody>
    </xdr:sp>
    <xdr:clientData/>
  </xdr:twoCellAnchor>
  <xdr:twoCellAnchor>
    <xdr:from>
      <xdr:col>5</xdr:col>
      <xdr:colOff>139700</xdr:colOff>
      <xdr:row>0</xdr:row>
      <xdr:rowOff>20320</xdr:rowOff>
    </xdr:from>
    <xdr:to>
      <xdr:col>5</xdr:col>
      <xdr:colOff>528320</xdr:colOff>
      <xdr:row>0</xdr:row>
      <xdr:rowOff>363220</xdr:rowOff>
    </xdr:to>
    <xdr:sp macro="" textlink="">
      <xdr:nvSpPr>
        <xdr:cNvPr id="24610" name="AutoShape 3"/>
        <xdr:cNvSpPr>
          <a:spLocks noChangeArrowheads="1"/>
        </xdr:cNvSpPr>
      </xdr:nvSpPr>
      <xdr:spPr bwMode="auto">
        <a:xfrm>
          <a:off x="8407400" y="20320"/>
          <a:ext cx="388620"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134620</xdr:colOff>
      <xdr:row>12</xdr:row>
      <xdr:rowOff>73660</xdr:rowOff>
    </xdr:from>
    <xdr:to>
      <xdr:col>5</xdr:col>
      <xdr:colOff>523240</xdr:colOff>
      <xdr:row>13</xdr:row>
      <xdr:rowOff>114300</xdr:rowOff>
    </xdr:to>
    <xdr:sp macro="" textlink="">
      <xdr:nvSpPr>
        <xdr:cNvPr id="24611" name="AutoShape 4"/>
        <xdr:cNvSpPr>
          <a:spLocks noChangeArrowheads="1"/>
        </xdr:cNvSpPr>
      </xdr:nvSpPr>
      <xdr:spPr bwMode="auto">
        <a:xfrm>
          <a:off x="8402320" y="4340860"/>
          <a:ext cx="388620" cy="34544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124460</xdr:colOff>
      <xdr:row>12</xdr:row>
      <xdr:rowOff>86360</xdr:rowOff>
    </xdr:from>
    <xdr:to>
      <xdr:col>0</xdr:col>
      <xdr:colOff>505460</xdr:colOff>
      <xdr:row>13</xdr:row>
      <xdr:rowOff>127000</xdr:rowOff>
    </xdr:to>
    <xdr:sp macro="" textlink="">
      <xdr:nvSpPr>
        <xdr:cNvPr id="24612" name="AutoShape 5"/>
        <xdr:cNvSpPr>
          <a:spLocks noChangeArrowheads="1"/>
        </xdr:cNvSpPr>
      </xdr:nvSpPr>
      <xdr:spPr bwMode="auto">
        <a:xfrm>
          <a:off x="124460" y="4353560"/>
          <a:ext cx="381000" cy="34544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160020</xdr:colOff>
      <xdr:row>0</xdr:row>
      <xdr:rowOff>25400</xdr:rowOff>
    </xdr:from>
    <xdr:to>
      <xdr:col>0</xdr:col>
      <xdr:colOff>548640</xdr:colOff>
      <xdr:row>0</xdr:row>
      <xdr:rowOff>368300</xdr:rowOff>
    </xdr:to>
    <xdr:sp macro="" textlink="">
      <xdr:nvSpPr>
        <xdr:cNvPr id="24613" name="AutoShape 6"/>
        <xdr:cNvSpPr>
          <a:spLocks noChangeArrowheads="1"/>
        </xdr:cNvSpPr>
      </xdr:nvSpPr>
      <xdr:spPr bwMode="auto">
        <a:xfrm>
          <a:off x="160020" y="25400"/>
          <a:ext cx="388620"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7</xdr:row>
      <xdr:rowOff>0</xdr:rowOff>
    </xdr:from>
    <xdr:to>
      <xdr:col>2</xdr:col>
      <xdr:colOff>2448560</xdr:colOff>
      <xdr:row>10</xdr:row>
      <xdr:rowOff>10160</xdr:rowOff>
    </xdr:to>
    <xdr:sp macro="" textlink="">
      <xdr:nvSpPr>
        <xdr:cNvPr id="8" name="Text Box 7">
          <a:hlinkClick xmlns:r="http://schemas.openxmlformats.org/officeDocument/2006/relationships" r:id="rId3" tooltip="Click For Detailed General Instructions"/>
        </xdr:cNvPr>
        <xdr:cNvSpPr txBox="1">
          <a:spLocks noChangeArrowheads="1"/>
        </xdr:cNvSpPr>
      </xdr:nvSpPr>
      <xdr:spPr bwMode="auto">
        <a:xfrm flipV="1">
          <a:off x="680720" y="3373120"/>
          <a:ext cx="3322320" cy="762000"/>
        </a:xfrm>
        <a:prstGeom prst="rect">
          <a:avLst/>
        </a:prstGeom>
        <a:gradFill rotWithShape="1">
          <a:gsLst>
            <a:gs pos="0">
              <a:srgbClr val="FFCC99"/>
            </a:gs>
            <a:gs pos="100000">
              <a:srgbClr val="FFCC99">
                <a:gamma/>
                <a:shade val="46275"/>
                <a:invGamma/>
              </a:srgbClr>
            </a:gs>
          </a:gsLst>
          <a:path path="shape">
            <a:fillToRect l="50000" t="50000" r="50000" b="50000"/>
          </a:path>
        </a:gra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for Detailed General Instructions</a:t>
          </a:r>
        </a:p>
      </xdr:txBody>
    </xdr:sp>
    <xdr:clientData/>
  </xdr:twoCellAnchor>
  <xdr:twoCellAnchor>
    <xdr:from>
      <xdr:col>1</xdr:col>
      <xdr:colOff>30480</xdr:colOff>
      <xdr:row>0</xdr:row>
      <xdr:rowOff>73025</xdr:rowOff>
    </xdr:from>
    <xdr:to>
      <xdr:col>4</xdr:col>
      <xdr:colOff>833120</xdr:colOff>
      <xdr:row>0</xdr:row>
      <xdr:rowOff>368300</xdr:rowOff>
    </xdr:to>
    <xdr:sp macro="" textlink="">
      <xdr:nvSpPr>
        <xdr:cNvPr id="9" name="Text Box 8"/>
        <xdr:cNvSpPr txBox="1">
          <a:spLocks noChangeArrowheads="1"/>
        </xdr:cNvSpPr>
      </xdr:nvSpPr>
      <xdr:spPr bwMode="auto">
        <a:xfrm>
          <a:off x="690880" y="73025"/>
          <a:ext cx="7546340" cy="295275"/>
        </a:xfrm>
        <a:prstGeom prst="rect">
          <a:avLst/>
        </a:prstGeom>
        <a:gradFill rotWithShape="1">
          <a:gsLst>
            <a:gs pos="0">
              <a:srgbClr val="FFCC99"/>
            </a:gs>
            <a:gs pos="100000">
              <a:srgbClr val="FFCC99">
                <a:gamma/>
                <a:shade val="46275"/>
                <a:invGamma/>
              </a:srgbClr>
            </a:gs>
          </a:gsLst>
          <a:path path="shape">
            <a:fillToRect l="50000" t="50000" r="50000" b="50000"/>
          </a:path>
        </a:gradFill>
        <a:ln w="9525">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32</xdr:col>
      <xdr:colOff>91440</xdr:colOff>
      <xdr:row>0</xdr:row>
      <xdr:rowOff>0</xdr:rowOff>
    </xdr:from>
    <xdr:to>
      <xdr:col>33</xdr:col>
      <xdr:colOff>518160</xdr:colOff>
      <xdr:row>2</xdr:row>
      <xdr:rowOff>205740</xdr:rowOff>
    </xdr:to>
    <xdr:grpSp>
      <xdr:nvGrpSpPr>
        <xdr:cNvPr id="1063" name="Group 1147"/>
        <xdr:cNvGrpSpPr>
          <a:grpSpLocks/>
        </xdr:cNvGrpSpPr>
      </xdr:nvGrpSpPr>
      <xdr:grpSpPr bwMode="auto">
        <a:xfrm>
          <a:off x="26528607" y="0"/>
          <a:ext cx="1146386" cy="671407"/>
          <a:chOff x="768" y="6"/>
          <a:chExt cx="117" cy="75"/>
        </a:xfrm>
      </xdr:grpSpPr>
      <xdr:sp macro="" textlink="">
        <xdr:nvSpPr>
          <xdr:cNvPr id="1064" name="AutoShape 2">
            <a:hlinkClick xmlns:r="http://schemas.openxmlformats.org/officeDocument/2006/relationships" r:id="rId1" tooltip="Click here for next Attachmen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83" y="26"/>
            <a:ext cx="99" cy="40"/>
          </a:xfrm>
          <a:prstGeom prst="rect">
            <a:avLst/>
          </a:prstGeom>
          <a:noFill/>
          <a:ln>
            <a:noFill/>
          </a:ln>
          <a:extLst/>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Schedule-1b</a:t>
            </a:r>
            <a:endParaRPr lang="en-US"/>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33</xdr:col>
      <xdr:colOff>0</xdr:colOff>
      <xdr:row>1</xdr:row>
      <xdr:rowOff>0</xdr:rowOff>
    </xdr:from>
    <xdr:to>
      <xdr:col>34</xdr:col>
      <xdr:colOff>472440</xdr:colOff>
      <xdr:row>2</xdr:row>
      <xdr:rowOff>53340</xdr:rowOff>
    </xdr:to>
    <xdr:grpSp>
      <xdr:nvGrpSpPr>
        <xdr:cNvPr id="6166" name="Group 1147"/>
        <xdr:cNvGrpSpPr>
          <a:grpSpLocks/>
        </xdr:cNvGrpSpPr>
      </xdr:nvGrpSpPr>
      <xdr:grpSpPr bwMode="auto">
        <a:xfrm>
          <a:off x="27622500" y="336176"/>
          <a:ext cx="1234440" cy="792929"/>
          <a:chOff x="768" y="6"/>
          <a:chExt cx="117" cy="75"/>
        </a:xfrm>
      </xdr:grpSpPr>
      <xdr:sp macro="" textlink="">
        <xdr:nvSpPr>
          <xdr:cNvPr id="6167" name="AutoShape 2">
            <a:hlinkClick xmlns:r="http://schemas.openxmlformats.org/officeDocument/2006/relationships" r:id="rId1" tooltip="Click here for next Attachmen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xdr:cNvPr>
          <xdr:cNvSpPr txBox="1">
            <a:spLocks noChangeArrowheads="1"/>
          </xdr:cNvSpPr>
        </xdr:nvSpPr>
        <xdr:spPr bwMode="auto">
          <a:xfrm>
            <a:off x="783" y="26"/>
            <a:ext cx="98" cy="40"/>
          </a:xfrm>
          <a:prstGeom prst="rect">
            <a:avLst/>
          </a:prstGeom>
          <a:noFill/>
          <a:ln>
            <a:noFill/>
          </a:ln>
          <a:extLst/>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Schedule--4a</a:t>
            </a:r>
            <a:endParaRPr lang="en-US"/>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167641</xdr:colOff>
      <xdr:row>1</xdr:row>
      <xdr:rowOff>167640</xdr:rowOff>
    </xdr:from>
    <xdr:to>
      <xdr:col>6</xdr:col>
      <xdr:colOff>523876</xdr:colOff>
      <xdr:row>3</xdr:row>
      <xdr:rowOff>4763</xdr:rowOff>
    </xdr:to>
    <xdr:grpSp>
      <xdr:nvGrpSpPr>
        <xdr:cNvPr id="9232" name="Group 1147"/>
        <xdr:cNvGrpSpPr>
          <a:grpSpLocks/>
        </xdr:cNvGrpSpPr>
      </xdr:nvGrpSpPr>
      <xdr:grpSpPr bwMode="auto">
        <a:xfrm>
          <a:off x="9371172" y="524828"/>
          <a:ext cx="903922" cy="884873"/>
          <a:chOff x="768" y="6"/>
          <a:chExt cx="117" cy="75"/>
        </a:xfrm>
      </xdr:grpSpPr>
      <xdr:sp macro="" textlink="">
        <xdr:nvSpPr>
          <xdr:cNvPr id="9233" name="AutoShape 2">
            <a:hlinkClick xmlns:r="http://schemas.openxmlformats.org/officeDocument/2006/relationships" r:id="rId1" tooltip="Click here for next Attachmen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10195560" y="861040"/>
            <a:ext cx="0" cy="40"/>
          </a:xfrm>
          <a:prstGeom prst="rect">
            <a:avLst/>
          </a:prstGeom>
          <a:noFill/>
          <a:ln>
            <a:noFill/>
          </a:ln>
          <a:extLst/>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Schedule--7a</a:t>
            </a:r>
            <a:endParaRPr lang="en-US"/>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76200</xdr:colOff>
      <xdr:row>0</xdr:row>
      <xdr:rowOff>0</xdr:rowOff>
    </xdr:from>
    <xdr:to>
      <xdr:col>9</xdr:col>
      <xdr:colOff>68580</xdr:colOff>
      <xdr:row>2</xdr:row>
      <xdr:rowOff>358140</xdr:rowOff>
    </xdr:to>
    <xdr:grpSp>
      <xdr:nvGrpSpPr>
        <xdr:cNvPr id="11286" name="Group 1147"/>
        <xdr:cNvGrpSpPr>
          <a:grpSpLocks/>
        </xdr:cNvGrpSpPr>
      </xdr:nvGrpSpPr>
      <xdr:grpSpPr bwMode="auto">
        <a:xfrm>
          <a:off x="12540343" y="0"/>
          <a:ext cx="1135380" cy="861604"/>
          <a:chOff x="768" y="6"/>
          <a:chExt cx="117" cy="75"/>
        </a:xfrm>
      </xdr:grpSpPr>
      <xdr:sp macro="" textlink="">
        <xdr:nvSpPr>
          <xdr:cNvPr id="11287" name="AutoShape 2">
            <a:hlinkClick xmlns:r="http://schemas.openxmlformats.org/officeDocument/2006/relationships" r:id="rId1" tooltip="Click here for next Attachmen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83" y="26"/>
            <a:ext cx="98" cy="40"/>
          </a:xfrm>
          <a:prstGeom prst="rect">
            <a:avLst/>
          </a:prstGeom>
          <a:noFill/>
          <a:ln>
            <a:noFill/>
          </a:ln>
          <a:extLst/>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Schedule-7b</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0</xdr:rowOff>
    </xdr:from>
    <xdr:to>
      <xdr:col>10</xdr:col>
      <xdr:colOff>68580</xdr:colOff>
      <xdr:row>2</xdr:row>
      <xdr:rowOff>281940</xdr:rowOff>
    </xdr:to>
    <xdr:grpSp>
      <xdr:nvGrpSpPr>
        <xdr:cNvPr id="14363" name="Group 1147"/>
        <xdr:cNvGrpSpPr>
          <a:grpSpLocks/>
        </xdr:cNvGrpSpPr>
      </xdr:nvGrpSpPr>
      <xdr:grpSpPr bwMode="auto">
        <a:xfrm>
          <a:off x="9863667" y="0"/>
          <a:ext cx="1454996" cy="800523"/>
          <a:chOff x="768" y="6"/>
          <a:chExt cx="117" cy="75"/>
        </a:xfrm>
      </xdr:grpSpPr>
      <xdr:sp macro="" textlink="">
        <xdr:nvSpPr>
          <xdr:cNvPr id="14364" name="AutoShape 2">
            <a:hlinkClick xmlns:r="http://schemas.openxmlformats.org/officeDocument/2006/relationships" r:id="rId1" tooltip="Click here for next Attachmen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83" y="26"/>
            <a:ext cx="98" cy="40"/>
          </a:xfrm>
          <a:prstGeom prst="rect">
            <a:avLst/>
          </a:prstGeom>
          <a:noFill/>
          <a:ln>
            <a:noFill/>
          </a:ln>
          <a:extLst/>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Attachment-10</a:t>
            </a:r>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407881</xdr:colOff>
      <xdr:row>1</xdr:row>
      <xdr:rowOff>113453</xdr:rowOff>
    </xdr:from>
    <xdr:to>
      <xdr:col>7</xdr:col>
      <xdr:colOff>227965</xdr:colOff>
      <xdr:row>2</xdr:row>
      <xdr:rowOff>94755</xdr:rowOff>
    </xdr:to>
    <xdr:sp macro="" textlink="">
      <xdr:nvSpPr>
        <xdr:cNvPr id="2" name="Text Box 4">
          <a:hlinkClick xmlns:r="http://schemas.openxmlformats.org/officeDocument/2006/relationships" r:id="rId1" tooltip="Click Here to go back to Sch 5"/>
        </xdr:cNvPr>
        <xdr:cNvSpPr txBox="1">
          <a:spLocks noChangeArrowheads="1"/>
        </xdr:cNvSpPr>
      </xdr:nvSpPr>
      <xdr:spPr bwMode="auto">
        <a:xfrm>
          <a:off x="7465906" y="296333"/>
          <a:ext cx="1237404" cy="251787"/>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450476</xdr:colOff>
      <xdr:row>1</xdr:row>
      <xdr:rowOff>0</xdr:rowOff>
    </xdr:from>
    <xdr:to>
      <xdr:col>5</xdr:col>
      <xdr:colOff>525332</xdr:colOff>
      <xdr:row>2</xdr:row>
      <xdr:rowOff>0</xdr:rowOff>
    </xdr:to>
    <xdr:sp macro="" textlink="">
      <xdr:nvSpPr>
        <xdr:cNvPr id="2" name="Text Box 2">
          <a:hlinkClick xmlns:r="http://schemas.openxmlformats.org/officeDocument/2006/relationships" r:id="rId1" tooltip="Click Here to go back to Sch 5"/>
        </xdr:cNvPr>
        <xdr:cNvSpPr txBox="1">
          <a:spLocks noChangeArrowheads="1"/>
        </xdr:cNvSpPr>
      </xdr:nvSpPr>
      <xdr:spPr bwMode="auto">
        <a:xfrm>
          <a:off x="6286500" y="179294"/>
          <a:ext cx="1303020" cy="2779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104775</xdr:colOff>
      <xdr:row>1</xdr:row>
      <xdr:rowOff>24765</xdr:rowOff>
    </xdr:from>
    <xdr:to>
      <xdr:col>7</xdr:col>
      <xdr:colOff>377210</xdr:colOff>
      <xdr:row>2</xdr:row>
      <xdr:rowOff>14110</xdr:rowOff>
    </xdr:to>
    <xdr:sp macro="" textlink="">
      <xdr:nvSpPr>
        <xdr:cNvPr id="2" name="Text Box 1">
          <a:hlinkClick xmlns:r="http://schemas.openxmlformats.org/officeDocument/2006/relationships" r:id="rId1" tooltip="Click Here to go back to Sch 5"/>
        </xdr:cNvPr>
        <xdr:cNvSpPr txBox="1">
          <a:spLocks noChangeArrowheads="1"/>
        </xdr:cNvSpPr>
      </xdr:nvSpPr>
      <xdr:spPr bwMode="auto">
        <a:xfrm>
          <a:off x="7290435" y="209550"/>
          <a:ext cx="982977" cy="259298"/>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10</xdr:col>
      <xdr:colOff>60960</xdr:colOff>
      <xdr:row>0</xdr:row>
      <xdr:rowOff>106680</xdr:rowOff>
    </xdr:from>
    <xdr:to>
      <xdr:col>13</xdr:col>
      <xdr:colOff>472440</xdr:colOff>
      <xdr:row>2</xdr:row>
      <xdr:rowOff>297180</xdr:rowOff>
    </xdr:to>
    <xdr:grpSp>
      <xdr:nvGrpSpPr>
        <xdr:cNvPr id="18682" name="Group 10">
          <a:hlinkClick xmlns:r="http://schemas.openxmlformats.org/officeDocument/2006/relationships" r:id="rId1" tooltip="Back to Cover Page"/>
        </xdr:cNvPr>
        <xdr:cNvGrpSpPr>
          <a:grpSpLocks/>
        </xdr:cNvGrpSpPr>
      </xdr:nvGrpSpPr>
      <xdr:grpSpPr bwMode="auto">
        <a:xfrm>
          <a:off x="8147685" y="106680"/>
          <a:ext cx="1021080" cy="733425"/>
          <a:chOff x="729" y="11"/>
          <a:chExt cx="145" cy="74"/>
        </a:xfrm>
      </xdr:grpSpPr>
      <xdr:sp macro="" textlink="">
        <xdr:nvSpPr>
          <xdr:cNvPr id="18683" name="AutoShape 7"/>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rikakulam%20Part-C/BD/resources/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02068/AppData/Roaming/Microsoft/Excel/29_First%20Envelope%20-%20R2_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91E2476D-4601-4E2D-9344-30B72ED0C90A}" protected="1">
  <header guid="{91E2476D-4601-4E2D-9344-30B72ED0C90A}" dateTime="2019-08-19T19:38:30" maxSheetId="22" userName="Atul Kumar Singh {अतुल कुमार सिंह}" r:id="rId1">
    <sheetIdMap count="21">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6"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5.bin"/><Relationship Id="rId13" Type="http://schemas.openxmlformats.org/officeDocument/2006/relationships/printerSettings" Target="../printerSettings/printerSettings50.bin"/><Relationship Id="rId18" Type="http://schemas.openxmlformats.org/officeDocument/2006/relationships/drawing" Target="../drawings/drawing2.xml"/><Relationship Id="rId3" Type="http://schemas.openxmlformats.org/officeDocument/2006/relationships/printerSettings" Target="../printerSettings/printerSettings40.bin"/><Relationship Id="rId7" Type="http://schemas.openxmlformats.org/officeDocument/2006/relationships/printerSettings" Target="../printerSettings/printerSettings44.bin"/><Relationship Id="rId12" Type="http://schemas.openxmlformats.org/officeDocument/2006/relationships/printerSettings" Target="../printerSettings/printerSettings49.bin"/><Relationship Id="rId17" Type="http://schemas.openxmlformats.org/officeDocument/2006/relationships/printerSettings" Target="../printerSettings/printerSettings54.bin"/><Relationship Id="rId2" Type="http://schemas.openxmlformats.org/officeDocument/2006/relationships/printerSettings" Target="../printerSettings/printerSettings39.bin"/><Relationship Id="rId16" Type="http://schemas.openxmlformats.org/officeDocument/2006/relationships/printerSettings" Target="../printerSettings/printerSettings53.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5" Type="http://schemas.openxmlformats.org/officeDocument/2006/relationships/printerSettings" Target="../printerSettings/printerSettings42.bin"/><Relationship Id="rId15" Type="http://schemas.openxmlformats.org/officeDocument/2006/relationships/printerSettings" Target="../printerSettings/printerSettings52.bin"/><Relationship Id="rId10" Type="http://schemas.openxmlformats.org/officeDocument/2006/relationships/printerSettings" Target="../printerSettings/printerSettings47.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 Id="rId14" Type="http://schemas.openxmlformats.org/officeDocument/2006/relationships/printerSettings" Target="../printerSettings/printerSettings51.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2.bin"/><Relationship Id="rId13" Type="http://schemas.openxmlformats.org/officeDocument/2006/relationships/printerSettings" Target="../printerSettings/printerSettings67.bin"/><Relationship Id="rId3" Type="http://schemas.openxmlformats.org/officeDocument/2006/relationships/printerSettings" Target="../printerSettings/printerSettings57.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5" Type="http://schemas.openxmlformats.org/officeDocument/2006/relationships/printerSettings" Target="../printerSettings/printerSettings59.bin"/><Relationship Id="rId15" Type="http://schemas.openxmlformats.org/officeDocument/2006/relationships/printerSettings" Target="../printerSettings/printerSettings69.bin"/><Relationship Id="rId10" Type="http://schemas.openxmlformats.org/officeDocument/2006/relationships/printerSettings" Target="../printerSettings/printerSettings64.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 Id="rId14" Type="http://schemas.openxmlformats.org/officeDocument/2006/relationships/printerSettings" Target="../printerSettings/printerSettings6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3" Type="http://schemas.openxmlformats.org/officeDocument/2006/relationships/printerSettings" Target="../printerSettings/printerSettings72.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10" Type="http://schemas.openxmlformats.org/officeDocument/2006/relationships/printerSettings" Target="../printerSettings/printerSettings79.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2.bin"/><Relationship Id="rId13" Type="http://schemas.openxmlformats.org/officeDocument/2006/relationships/printerSettings" Target="../printerSettings/printerSettings97.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2" Type="http://schemas.openxmlformats.org/officeDocument/2006/relationships/printerSettings" Target="../printerSettings/printerSettings86.bin"/><Relationship Id="rId16" Type="http://schemas.openxmlformats.org/officeDocument/2006/relationships/drawing" Target="../drawings/drawing3.xml"/><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5" Type="http://schemas.openxmlformats.org/officeDocument/2006/relationships/printerSettings" Target="../printerSettings/printerSettings99.bin"/><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printerSettings" Target="../printerSettings/printerSettings9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3" Type="http://schemas.openxmlformats.org/officeDocument/2006/relationships/printerSettings" Target="../printerSettings/printerSettings102.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10" Type="http://schemas.openxmlformats.org/officeDocument/2006/relationships/printerSettings" Target="../printerSettings/printerSettings109.bin"/><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19.bin"/><Relationship Id="rId2" Type="http://schemas.openxmlformats.org/officeDocument/2006/relationships/printerSettings" Target="../printerSettings/printerSettings118.bin"/><Relationship Id="rId1" Type="http://schemas.openxmlformats.org/officeDocument/2006/relationships/printerSettings" Target="../printerSettings/printerSettings117.bin"/><Relationship Id="rId4" Type="http://schemas.openxmlformats.org/officeDocument/2006/relationships/printerSettings" Target="../printerSettings/printerSettings12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8.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5" Type="http://schemas.openxmlformats.org/officeDocument/2006/relationships/printerSettings" Target="../printerSettings/printerSettings125.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3" Type="http://schemas.openxmlformats.org/officeDocument/2006/relationships/printerSettings" Target="../printerSettings/printerSettings132.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2" Type="http://schemas.openxmlformats.org/officeDocument/2006/relationships/printerSettings" Target="../printerSettings/printerSettings131.bin"/><Relationship Id="rId16" Type="http://schemas.openxmlformats.org/officeDocument/2006/relationships/drawing" Target="../drawings/drawing4.xml"/><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10" Type="http://schemas.openxmlformats.org/officeDocument/2006/relationships/printerSettings" Target="../printerSettings/printerSettings139.bin"/><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52.bin"/><Relationship Id="rId13" Type="http://schemas.openxmlformats.org/officeDocument/2006/relationships/printerSettings" Target="../printerSettings/printerSettings157.bin"/><Relationship Id="rId3" Type="http://schemas.openxmlformats.org/officeDocument/2006/relationships/printerSettings" Target="../printerSettings/printerSettings147.bin"/><Relationship Id="rId7" Type="http://schemas.openxmlformats.org/officeDocument/2006/relationships/printerSettings" Target="../printerSettings/printerSettings151.bin"/><Relationship Id="rId12" Type="http://schemas.openxmlformats.org/officeDocument/2006/relationships/printerSettings" Target="../printerSettings/printerSettings156.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11" Type="http://schemas.openxmlformats.org/officeDocument/2006/relationships/printerSettings" Target="../printerSettings/printerSettings155.bin"/><Relationship Id="rId5" Type="http://schemas.openxmlformats.org/officeDocument/2006/relationships/printerSettings" Target="../printerSettings/printerSettings149.bin"/><Relationship Id="rId15" Type="http://schemas.openxmlformats.org/officeDocument/2006/relationships/printerSettings" Target="../printerSettings/printerSettings159.bin"/><Relationship Id="rId10" Type="http://schemas.openxmlformats.org/officeDocument/2006/relationships/printerSettings" Target="../printerSettings/printerSettings154.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 Id="rId14" Type="http://schemas.openxmlformats.org/officeDocument/2006/relationships/printerSettings" Target="../printerSettings/printerSettings15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3" Type="http://schemas.openxmlformats.org/officeDocument/2006/relationships/printerSettings" Target="../printerSettings/printerSettings162.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2" Type="http://schemas.openxmlformats.org/officeDocument/2006/relationships/printerSettings" Target="../printerSettings/printerSettings161.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10" Type="http://schemas.openxmlformats.org/officeDocument/2006/relationships/printerSettings" Target="../printerSettings/printerSettings169.bin"/><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printerSettings" Target="../printerSettings/printerSettings187.bin"/><Relationship Id="rId3" Type="http://schemas.openxmlformats.org/officeDocument/2006/relationships/printerSettings" Target="../printerSettings/printerSettings177.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2" Type="http://schemas.openxmlformats.org/officeDocument/2006/relationships/printerSettings" Target="../printerSettings/printerSettings176.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5" Type="http://schemas.openxmlformats.org/officeDocument/2006/relationships/printerSettings" Target="../printerSettings/printerSettings179.bin"/><Relationship Id="rId15" Type="http://schemas.openxmlformats.org/officeDocument/2006/relationships/printerSettings" Target="../printerSettings/printerSettings189.bin"/><Relationship Id="rId10" Type="http://schemas.openxmlformats.org/officeDocument/2006/relationships/printerSettings" Target="../printerSettings/printerSettings184.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 Id="rId14" Type="http://schemas.openxmlformats.org/officeDocument/2006/relationships/printerSettings" Target="../printerSettings/printerSettings18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3" Type="http://schemas.openxmlformats.org/officeDocument/2006/relationships/printerSettings" Target="../printerSettings/printerSettings192.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2" Type="http://schemas.openxmlformats.org/officeDocument/2006/relationships/printerSettings" Target="../printerSettings/printerSettings191.bin"/><Relationship Id="rId16" Type="http://schemas.openxmlformats.org/officeDocument/2006/relationships/drawing" Target="../drawings/drawing5.xml"/><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10" Type="http://schemas.openxmlformats.org/officeDocument/2006/relationships/printerSettings" Target="../printerSettings/printerSettings199.bin"/><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12.bin"/><Relationship Id="rId13" Type="http://schemas.openxmlformats.org/officeDocument/2006/relationships/printerSettings" Target="../printerSettings/printerSettings217.bin"/><Relationship Id="rId3" Type="http://schemas.openxmlformats.org/officeDocument/2006/relationships/printerSettings" Target="../printerSettings/printerSettings207.bin"/><Relationship Id="rId7" Type="http://schemas.openxmlformats.org/officeDocument/2006/relationships/printerSettings" Target="../printerSettings/printerSettings211.bin"/><Relationship Id="rId12" Type="http://schemas.openxmlformats.org/officeDocument/2006/relationships/printerSettings" Target="../printerSettings/printerSettings216.bin"/><Relationship Id="rId2" Type="http://schemas.openxmlformats.org/officeDocument/2006/relationships/printerSettings" Target="../printerSettings/printerSettings206.bin"/><Relationship Id="rId16" Type="http://schemas.openxmlformats.org/officeDocument/2006/relationships/drawing" Target="../drawings/drawing6.xml"/><Relationship Id="rId1" Type="http://schemas.openxmlformats.org/officeDocument/2006/relationships/printerSettings" Target="../printerSettings/printerSettings205.bin"/><Relationship Id="rId6" Type="http://schemas.openxmlformats.org/officeDocument/2006/relationships/printerSettings" Target="../printerSettings/printerSettings210.bin"/><Relationship Id="rId11" Type="http://schemas.openxmlformats.org/officeDocument/2006/relationships/printerSettings" Target="../printerSettings/printerSettings215.bin"/><Relationship Id="rId5" Type="http://schemas.openxmlformats.org/officeDocument/2006/relationships/printerSettings" Target="../printerSettings/printerSettings209.bin"/><Relationship Id="rId15" Type="http://schemas.openxmlformats.org/officeDocument/2006/relationships/printerSettings" Target="../printerSettings/printerSettings219.bin"/><Relationship Id="rId10" Type="http://schemas.openxmlformats.org/officeDocument/2006/relationships/printerSettings" Target="../printerSettings/printerSettings214.bin"/><Relationship Id="rId4" Type="http://schemas.openxmlformats.org/officeDocument/2006/relationships/printerSettings" Target="../printerSettings/printerSettings208.bin"/><Relationship Id="rId9" Type="http://schemas.openxmlformats.org/officeDocument/2006/relationships/printerSettings" Target="../printerSettings/printerSettings213.bin"/><Relationship Id="rId14" Type="http://schemas.openxmlformats.org/officeDocument/2006/relationships/printerSettings" Target="../printerSettings/printerSettings218.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27.bin"/><Relationship Id="rId13" Type="http://schemas.openxmlformats.org/officeDocument/2006/relationships/printerSettings" Target="../printerSettings/printerSettings232.bin"/><Relationship Id="rId3" Type="http://schemas.openxmlformats.org/officeDocument/2006/relationships/printerSettings" Target="../printerSettings/printerSettings222.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2" Type="http://schemas.openxmlformats.org/officeDocument/2006/relationships/printerSettings" Target="../printerSettings/printerSettings221.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10" Type="http://schemas.openxmlformats.org/officeDocument/2006/relationships/printerSettings" Target="../printerSettings/printerSettings229.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42.bin"/><Relationship Id="rId13" Type="http://schemas.openxmlformats.org/officeDocument/2006/relationships/printerSettings" Target="../printerSettings/printerSettings247.bin"/><Relationship Id="rId3" Type="http://schemas.openxmlformats.org/officeDocument/2006/relationships/printerSettings" Target="../printerSettings/printerSettings237.bin"/><Relationship Id="rId7" Type="http://schemas.openxmlformats.org/officeDocument/2006/relationships/printerSettings" Target="../printerSettings/printerSettings241.bin"/><Relationship Id="rId12" Type="http://schemas.openxmlformats.org/officeDocument/2006/relationships/printerSettings" Target="../printerSettings/printerSettings246.bin"/><Relationship Id="rId2" Type="http://schemas.openxmlformats.org/officeDocument/2006/relationships/printerSettings" Target="../printerSettings/printerSettings236.bin"/><Relationship Id="rId16" Type="http://schemas.openxmlformats.org/officeDocument/2006/relationships/drawing" Target="../drawings/drawing7.xml"/><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10" Type="http://schemas.openxmlformats.org/officeDocument/2006/relationships/printerSettings" Target="../printerSettings/printerSettings244.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57.bin"/><Relationship Id="rId13" Type="http://schemas.openxmlformats.org/officeDocument/2006/relationships/printerSettings" Target="../printerSettings/printerSettings262.bin"/><Relationship Id="rId3" Type="http://schemas.openxmlformats.org/officeDocument/2006/relationships/printerSettings" Target="../printerSettings/printerSettings252.bin"/><Relationship Id="rId7" Type="http://schemas.openxmlformats.org/officeDocument/2006/relationships/printerSettings" Target="../printerSettings/printerSettings256.bin"/><Relationship Id="rId12" Type="http://schemas.openxmlformats.org/officeDocument/2006/relationships/printerSettings" Target="../printerSettings/printerSettings261.bin"/><Relationship Id="rId2" Type="http://schemas.openxmlformats.org/officeDocument/2006/relationships/printerSettings" Target="../printerSettings/printerSettings251.bin"/><Relationship Id="rId16" Type="http://schemas.openxmlformats.org/officeDocument/2006/relationships/drawing" Target="../drawings/drawing8.xml"/><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11" Type="http://schemas.openxmlformats.org/officeDocument/2006/relationships/printerSettings" Target="../printerSettings/printerSettings260.bin"/><Relationship Id="rId5" Type="http://schemas.openxmlformats.org/officeDocument/2006/relationships/printerSettings" Target="../printerSettings/printerSettings254.bin"/><Relationship Id="rId15" Type="http://schemas.openxmlformats.org/officeDocument/2006/relationships/printerSettings" Target="../printerSettings/printerSettings264.bin"/><Relationship Id="rId10" Type="http://schemas.openxmlformats.org/officeDocument/2006/relationships/printerSettings" Target="../printerSettings/printerSettings259.bin"/><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 Id="rId14" Type="http://schemas.openxmlformats.org/officeDocument/2006/relationships/printerSettings" Target="../printerSettings/printerSettings263.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72.bin"/><Relationship Id="rId13" Type="http://schemas.openxmlformats.org/officeDocument/2006/relationships/printerSettings" Target="../printerSettings/printerSettings277.bin"/><Relationship Id="rId3" Type="http://schemas.openxmlformats.org/officeDocument/2006/relationships/printerSettings" Target="../printerSettings/printerSettings267.bin"/><Relationship Id="rId7" Type="http://schemas.openxmlformats.org/officeDocument/2006/relationships/printerSettings" Target="../printerSettings/printerSettings271.bin"/><Relationship Id="rId12" Type="http://schemas.openxmlformats.org/officeDocument/2006/relationships/printerSettings" Target="../printerSettings/printerSettings276.bin"/><Relationship Id="rId2" Type="http://schemas.openxmlformats.org/officeDocument/2006/relationships/printerSettings" Target="../printerSettings/printerSettings266.bin"/><Relationship Id="rId16" Type="http://schemas.openxmlformats.org/officeDocument/2006/relationships/drawing" Target="../drawings/drawing9.xml"/><Relationship Id="rId1" Type="http://schemas.openxmlformats.org/officeDocument/2006/relationships/printerSettings" Target="../printerSettings/printerSettings265.bin"/><Relationship Id="rId6" Type="http://schemas.openxmlformats.org/officeDocument/2006/relationships/printerSettings" Target="../printerSettings/printerSettings270.bin"/><Relationship Id="rId11" Type="http://schemas.openxmlformats.org/officeDocument/2006/relationships/printerSettings" Target="../printerSettings/printerSettings275.bin"/><Relationship Id="rId5" Type="http://schemas.openxmlformats.org/officeDocument/2006/relationships/printerSettings" Target="../printerSettings/printerSettings269.bin"/><Relationship Id="rId15" Type="http://schemas.openxmlformats.org/officeDocument/2006/relationships/printerSettings" Target="../printerSettings/printerSettings279.bin"/><Relationship Id="rId10" Type="http://schemas.openxmlformats.org/officeDocument/2006/relationships/printerSettings" Target="../printerSettings/printerSettings274.bin"/><Relationship Id="rId4" Type="http://schemas.openxmlformats.org/officeDocument/2006/relationships/printerSettings" Target="../printerSettings/printerSettings268.bin"/><Relationship Id="rId9" Type="http://schemas.openxmlformats.org/officeDocument/2006/relationships/printerSettings" Target="../printerSettings/printerSettings273.bin"/><Relationship Id="rId14" Type="http://schemas.openxmlformats.org/officeDocument/2006/relationships/printerSettings" Target="../printerSettings/printerSettings278.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87.bin"/><Relationship Id="rId13" Type="http://schemas.openxmlformats.org/officeDocument/2006/relationships/printerSettings" Target="../printerSettings/printerSettings292.bin"/><Relationship Id="rId3" Type="http://schemas.openxmlformats.org/officeDocument/2006/relationships/printerSettings" Target="../printerSettings/printerSettings282.bin"/><Relationship Id="rId7" Type="http://schemas.openxmlformats.org/officeDocument/2006/relationships/printerSettings" Target="../printerSettings/printerSettings286.bin"/><Relationship Id="rId12" Type="http://schemas.openxmlformats.org/officeDocument/2006/relationships/printerSettings" Target="../printerSettings/printerSettings291.bin"/><Relationship Id="rId2" Type="http://schemas.openxmlformats.org/officeDocument/2006/relationships/printerSettings" Target="../printerSettings/printerSettings281.bin"/><Relationship Id="rId16" Type="http://schemas.openxmlformats.org/officeDocument/2006/relationships/drawing" Target="../drawings/drawing10.xml"/><Relationship Id="rId1" Type="http://schemas.openxmlformats.org/officeDocument/2006/relationships/printerSettings" Target="../printerSettings/printerSettings280.bin"/><Relationship Id="rId6" Type="http://schemas.openxmlformats.org/officeDocument/2006/relationships/printerSettings" Target="../printerSettings/printerSettings285.bin"/><Relationship Id="rId11" Type="http://schemas.openxmlformats.org/officeDocument/2006/relationships/printerSettings" Target="../printerSettings/printerSettings290.bin"/><Relationship Id="rId5" Type="http://schemas.openxmlformats.org/officeDocument/2006/relationships/printerSettings" Target="../printerSettings/printerSettings284.bin"/><Relationship Id="rId15" Type="http://schemas.openxmlformats.org/officeDocument/2006/relationships/printerSettings" Target="../printerSettings/printerSettings294.bin"/><Relationship Id="rId10" Type="http://schemas.openxmlformats.org/officeDocument/2006/relationships/printerSettings" Target="../printerSettings/printerSettings289.bin"/><Relationship Id="rId4" Type="http://schemas.openxmlformats.org/officeDocument/2006/relationships/printerSettings" Target="../printerSettings/printerSettings283.bin"/><Relationship Id="rId9" Type="http://schemas.openxmlformats.org/officeDocument/2006/relationships/printerSettings" Target="../printerSettings/printerSettings288.bin"/><Relationship Id="rId14" Type="http://schemas.openxmlformats.org/officeDocument/2006/relationships/printerSettings" Target="../printerSettings/printerSettings2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sheetPr>
  <dimension ref="A1:J17"/>
  <sheetViews>
    <sheetView showGridLines="0" view="pageBreakPreview" topLeftCell="B1" zoomScale="80" zoomScaleNormal="70" zoomScaleSheetLayoutView="80" workbookViewId="0">
      <selection activeCell="B3" sqref="B3:E3"/>
    </sheetView>
  </sheetViews>
  <sheetFormatPr defaultColWidth="9.140625" defaultRowHeight="15"/>
  <cols>
    <col min="1" max="1" width="9.85546875" style="80" customWidth="1"/>
    <col min="2" max="2" width="12.7109375" style="80" customWidth="1"/>
    <col min="3" max="4" width="44.140625" style="80" customWidth="1"/>
    <col min="5" max="5" width="12.85546875" style="80" customWidth="1"/>
    <col min="6" max="6" width="9.85546875" style="80" customWidth="1"/>
    <col min="7" max="7" width="10.5703125" style="80" customWidth="1"/>
    <col min="8" max="8" width="10.42578125" style="80" customWidth="1"/>
    <col min="9" max="9" width="9.140625" style="80"/>
    <col min="10" max="16384" width="9.140625" style="78"/>
  </cols>
  <sheetData>
    <row r="1" spans="1:10" ht="30.75" customHeight="1">
      <c r="A1" s="73"/>
      <c r="B1" s="1154"/>
      <c r="C1" s="1155"/>
      <c r="D1" s="1155"/>
      <c r="E1" s="1156"/>
      <c r="F1" s="74"/>
      <c r="G1" s="75"/>
      <c r="H1" s="76"/>
      <c r="I1" s="76"/>
      <c r="J1" s="77"/>
    </row>
    <row r="2" spans="1:10" ht="91.5" customHeight="1">
      <c r="A2" s="1157" t="s">
        <v>116</v>
      </c>
      <c r="B2" s="1160" t="s">
        <v>548</v>
      </c>
      <c r="C2" s="1161"/>
      <c r="D2" s="1161"/>
      <c r="E2" s="1162"/>
      <c r="F2" s="1163" t="s">
        <v>550</v>
      </c>
      <c r="G2" s="75"/>
      <c r="H2" s="76"/>
      <c r="I2" s="76"/>
      <c r="J2" s="77"/>
    </row>
    <row r="3" spans="1:10" ht="32.25" customHeight="1">
      <c r="A3" s="1158"/>
      <c r="B3" s="1166" t="s">
        <v>549</v>
      </c>
      <c r="C3" s="1167"/>
      <c r="D3" s="1167"/>
      <c r="E3" s="1168"/>
      <c r="F3" s="1164"/>
      <c r="G3" s="75"/>
      <c r="H3" s="79"/>
      <c r="I3" s="76"/>
      <c r="J3" s="77"/>
    </row>
    <row r="4" spans="1:10" ht="63" customHeight="1">
      <c r="A4" s="1158"/>
      <c r="B4" s="112">
        <v>1</v>
      </c>
      <c r="C4" s="1169" t="s">
        <v>551</v>
      </c>
      <c r="D4" s="1169"/>
      <c r="E4" s="1170"/>
      <c r="F4" s="1164"/>
      <c r="G4" s="78"/>
      <c r="H4" s="78"/>
      <c r="I4" s="76"/>
      <c r="J4" s="77"/>
    </row>
    <row r="5" spans="1:10" ht="16.5">
      <c r="A5" s="1158"/>
      <c r="B5" s="112"/>
      <c r="C5" s="113"/>
      <c r="D5" s="113"/>
      <c r="E5" s="114"/>
      <c r="F5" s="1164"/>
      <c r="G5" s="75"/>
      <c r="H5" s="76"/>
      <c r="I5" s="76"/>
      <c r="J5" s="77"/>
    </row>
    <row r="6" spans="1:10" s="80" customFormat="1" ht="51" customHeight="1">
      <c r="A6" s="1158"/>
      <c r="B6" s="112">
        <v>2</v>
      </c>
      <c r="C6" s="1169" t="s">
        <v>117</v>
      </c>
      <c r="D6" s="1169"/>
      <c r="E6" s="1170"/>
      <c r="F6" s="1164"/>
      <c r="G6" s="75"/>
      <c r="H6" s="76"/>
      <c r="I6" s="76"/>
      <c r="J6" s="76"/>
    </row>
    <row r="7" spans="1:10" ht="15.75" customHeight="1">
      <c r="A7" s="1158"/>
      <c r="B7" s="81"/>
      <c r="C7" s="1171"/>
      <c r="D7" s="1171"/>
      <c r="E7" s="1172"/>
      <c r="F7" s="1164"/>
      <c r="G7" s="75"/>
      <c r="H7" s="76"/>
      <c r="I7" s="76"/>
      <c r="J7" s="77"/>
    </row>
    <row r="8" spans="1:10" ht="15.75" customHeight="1">
      <c r="A8" s="1158"/>
      <c r="B8" s="82"/>
      <c r="C8" s="75"/>
      <c r="D8" s="75"/>
      <c r="E8" s="83"/>
      <c r="F8" s="1164"/>
      <c r="G8" s="75"/>
      <c r="H8" s="76"/>
      <c r="I8" s="76"/>
      <c r="J8" s="77"/>
    </row>
    <row r="9" spans="1:10" ht="23.25" customHeight="1">
      <c r="A9" s="1158"/>
      <c r="B9" s="1173"/>
      <c r="C9" s="1174"/>
      <c r="D9" s="1174"/>
      <c r="E9" s="1175"/>
      <c r="F9" s="1164"/>
      <c r="G9" s="75"/>
      <c r="H9" s="76"/>
      <c r="I9" s="76"/>
      <c r="J9" s="77"/>
    </row>
    <row r="10" spans="1:10" ht="20.25" customHeight="1">
      <c r="A10" s="1158"/>
      <c r="B10" s="84"/>
      <c r="C10" s="85"/>
      <c r="D10" s="85"/>
      <c r="E10" s="86"/>
      <c r="F10" s="1164"/>
      <c r="G10" s="75"/>
      <c r="H10" s="76"/>
      <c r="I10" s="76"/>
      <c r="J10" s="77"/>
    </row>
    <row r="11" spans="1:10" ht="24" customHeight="1">
      <c r="A11" s="1158"/>
      <c r="B11" s="1176" t="s">
        <v>118</v>
      </c>
      <c r="C11" s="1177"/>
      <c r="D11" s="1177"/>
      <c r="E11" s="87"/>
      <c r="F11" s="1164"/>
    </row>
    <row r="12" spans="1:10" ht="15.95" customHeight="1">
      <c r="A12" s="1159"/>
      <c r="B12" s="1178" t="s">
        <v>119</v>
      </c>
      <c r="C12" s="1179"/>
      <c r="D12" s="1179"/>
      <c r="E12" s="88"/>
      <c r="F12" s="1165"/>
      <c r="G12" s="75"/>
      <c r="H12" s="76"/>
      <c r="I12" s="76"/>
      <c r="J12" s="77"/>
    </row>
    <row r="13" spans="1:10" ht="24" customHeight="1">
      <c r="A13" s="1148"/>
      <c r="B13" s="1149" t="s">
        <v>120</v>
      </c>
      <c r="C13" s="1150"/>
      <c r="D13" s="1150"/>
      <c r="E13" s="87"/>
      <c r="F13" s="1151"/>
      <c r="G13" s="89"/>
      <c r="H13" s="89"/>
      <c r="I13" s="89"/>
      <c r="J13" s="89"/>
    </row>
    <row r="14" spans="1:10" ht="15.95" customHeight="1">
      <c r="A14" s="1148"/>
      <c r="B14" s="1152" t="s">
        <v>121</v>
      </c>
      <c r="C14" s="1153"/>
      <c r="D14" s="1153"/>
      <c r="E14" s="90"/>
      <c r="F14" s="1151"/>
      <c r="G14" s="89"/>
      <c r="H14" s="89"/>
      <c r="I14" s="89"/>
      <c r="J14" s="89"/>
    </row>
    <row r="15" spans="1:10" ht="16.5">
      <c r="A15" s="76"/>
      <c r="B15" s="91"/>
      <c r="C15" s="91"/>
      <c r="D15" s="91"/>
      <c r="E15" s="91"/>
      <c r="F15" s="76"/>
      <c r="G15" s="76"/>
      <c r="H15" s="76"/>
      <c r="I15" s="76"/>
      <c r="J15" s="77"/>
    </row>
    <row r="16" spans="1:10" ht="16.5">
      <c r="A16" s="76"/>
      <c r="B16" s="75"/>
      <c r="C16" s="75"/>
      <c r="D16" s="75"/>
      <c r="E16" s="75"/>
      <c r="F16" s="76"/>
      <c r="G16" s="76"/>
      <c r="H16" s="76"/>
      <c r="I16" s="76"/>
      <c r="J16" s="77"/>
    </row>
    <row r="17" spans="1:10" ht="16.5">
      <c r="A17" s="76"/>
      <c r="B17" s="76"/>
      <c r="C17" s="76"/>
      <c r="D17" s="76"/>
      <c r="E17" s="76"/>
      <c r="F17" s="76"/>
      <c r="G17" s="76"/>
      <c r="H17" s="76"/>
      <c r="I17" s="76"/>
      <c r="J17" s="77"/>
    </row>
  </sheetData>
  <sheetProtection password="CC0D" sheet="1" objects="1" scenarios="1" selectLockedCells="1"/>
  <customSheetViews>
    <customSheetView guid="{F634D0F2-ED39-4B30-8171-7C79F32E600F}" scale="80" showPageBreaks="1" showGridLines="0" printArea="1" view="pageBreakPreview" topLeftCell="B1">
      <selection activeCell="B3" sqref="B3:E3"/>
      <pageMargins left="0.33" right="0.41" top="0.78" bottom="0.6" header="0.35433070866141703" footer="0.39"/>
      <printOptions horizontalCentered="1"/>
      <pageSetup paperSize="9" scale="91" orientation="landscape" r:id="rId1"/>
      <headerFooter alignWithMargins="0"/>
    </customSheetView>
    <customSheetView guid="{67D3F443-CBF6-4C3B-9EBA-4FC7CEE92243}" showPageBreaks="1" showGridLines="0" printArea="1" view="pageBreakPreview">
      <selection activeCell="C18" sqref="C18"/>
      <pageMargins left="0.33" right="0.41" top="0.78" bottom="0.6" header="0.35433070866141703" footer="0.39"/>
      <printOptions horizontalCentered="1"/>
      <pageSetup paperSize="9" scale="91" orientation="landscape" r:id="rId2"/>
      <headerFooter alignWithMargins="0"/>
    </customSheetView>
    <customSheetView guid="{8FC47E04-BCF9-4504-9FDA-F8529AE0A203}" scale="75" showPageBreaks="1" showGridLines="0" printArea="1" view="pageBreakPreview">
      <selection activeCell="B3" sqref="B3:E3"/>
      <pageMargins left="0.33" right="0.41" top="0.78" bottom="0.6" header="0.35433070866141703" footer="0.39"/>
      <printOptions horizontalCentered="1"/>
      <pageSetup paperSize="9" scale="91" orientation="landscape" r:id="rId3"/>
      <headerFooter alignWithMargins="0"/>
    </customSheetView>
    <customSheetView guid="{B1DC5269-D889-4438-853D-005C3B580A35}" scale="75" showPageBreaks="1" showGridLines="0" view="pageBreakPreview">
      <selection activeCell="B3" sqref="B3:E3"/>
      <pageMargins left="0.33" right="0.41" top="0.78" bottom="0.6" header="0.35433070866141703" footer="0.39"/>
      <printOptions horizontalCentered="1"/>
      <pageSetup paperSize="9" orientation="landscape" r:id="rId4"/>
      <headerFooter alignWithMargins="0"/>
    </customSheetView>
    <customSheetView guid="{A0F82AFD-A75A-45C4-A55A-D8EC84E8392D}" scale="75" showPageBreaks="1" showGridLines="0" view="pageBreakPreview">
      <selection activeCell="B3" sqref="B3:E3"/>
      <pageMargins left="0.33" right="0.41" top="0.78" bottom="0.6" header="0.35433070866141703" footer="0.39"/>
      <printOptions horizontalCentered="1"/>
      <pageSetup paperSize="9" orientation="landscape" r:id="rId5"/>
      <headerFooter alignWithMargins="0"/>
    </customSheetView>
    <customSheetView guid="{334BFE7B-729F-4B5F-BBFA-FE5871D8551A}" scale="75" showPageBreaks="1" showGridLines="0" view="pageBreakPreview">
      <selection activeCell="C4" sqref="C4:E4"/>
      <pageMargins left="0.33" right="0.41" top="0.78" bottom="0.6" header="0.35433070866141703" footer="0.39"/>
      <printOptions horizontalCentered="1"/>
      <pageSetup paperSize="9" orientation="landscape" r:id="rId6"/>
      <headerFooter alignWithMargins="0"/>
    </customSheetView>
    <customSheetView guid="{F34A69E2-31EE-443F-8E78-A31E3AA3BE2B}" scale="75" showPageBreaks="1" showGridLines="0" view="pageBreakPreview">
      <selection activeCell="C4" sqref="C4:E4"/>
      <pageMargins left="0.33" right="0.41" top="0.78" bottom="0.6" header="0.35433070866141703" footer="0.39"/>
      <printOptions horizontalCentered="1"/>
      <pageSetup paperSize="9" orientation="landscape" r:id="rId7"/>
      <headerFooter alignWithMargins="0"/>
    </customSheetView>
    <customSheetView guid="{C5506FC7-8A4D-43D0-A0D5-B323816310B7}" scale="75" showPageBreaks="1" showGridLines="0" view="pageBreakPreview">
      <selection activeCell="C6" sqref="C6:E6"/>
      <pageMargins left="0.33" right="0.41" top="0.78" bottom="0.6" header="0.35433070866141703" footer="0.39"/>
      <printOptions horizontalCentered="1"/>
      <pageSetup paperSize="9" orientation="landscape" r:id="rId8"/>
      <headerFooter alignWithMargins="0"/>
    </customSheetView>
    <customSheetView guid="{3E286A90-B39B-4EF7-ADAF-AD9055F4EE3F}" scale="75" showPageBreaks="1" showGridLines="0" view="pageBreakPreview">
      <selection activeCell="B3" sqref="B3:E3"/>
      <pageMargins left="0.33" right="0.41" top="0.78" bottom="0.6" header="0.35433070866141703" footer="0.39"/>
      <printOptions horizontalCentered="1"/>
      <pageSetup paperSize="9" orientation="landscape" r:id="rId9"/>
      <headerFooter alignWithMargins="0"/>
    </customSheetView>
    <customSheetView guid="{F9C00FCC-B928-44A4-AE8D-3790B3A7FE91}" scale="75" showPageBreaks="1" showGridLines="0" printArea="1" view="pageBreakPreview">
      <selection activeCell="C4" sqref="C4:E4"/>
      <pageMargins left="0.33" right="0.41" top="0.78" bottom="0.6" header="0.35433070866141703" footer="0.39"/>
      <printOptions horizontalCentered="1"/>
      <pageSetup paperSize="9" orientation="landscape" r:id="rId10"/>
      <headerFooter alignWithMargins="0"/>
    </customSheetView>
    <customSheetView guid="{F9504563-F4B8-4B08-8DF4-BD6D3D1F49DF}" scale="75" showPageBreaks="1" showGridLines="0" printArea="1" view="pageBreakPreview">
      <selection activeCell="B13" sqref="B13:D13"/>
      <pageMargins left="0.33" right="0.41" top="0.78" bottom="0.6" header="0.35433070866141703" footer="0.39"/>
      <printOptions horizontalCentered="1"/>
      <pageSetup paperSize="9" orientation="landscape" r:id="rId11"/>
      <headerFooter alignWithMargins="0"/>
    </customSheetView>
    <customSheetView guid="{AB88AE96-2A5B-4A72-8703-28C9E47DF5A8}" scale="75" showPageBreaks="1" showGridLines="0" printArea="1" view="pageBreakPreview">
      <selection activeCell="B3" sqref="B3:E3"/>
      <pageMargins left="0.33" right="0.41" top="0.78" bottom="0.6" header="0.35433070866141703" footer="0.39"/>
      <printOptions horizontalCentered="1"/>
      <pageSetup paperSize="9" scale="91" orientation="landscape" r:id="rId12"/>
      <headerFooter alignWithMargins="0"/>
    </customSheetView>
    <customSheetView guid="{94091156-7D66-41B0-B463-5F36D4BD634D}" showPageBreaks="1" showGridLines="0" printArea="1" view="pageBreakPreview">
      <selection activeCell="L11" sqref="L11"/>
      <pageMargins left="0.33" right="0.41" top="0.78" bottom="0.6" header="0.35433070866141703" footer="0.39"/>
      <printOptions horizontalCentered="1"/>
      <pageSetup paperSize="9" scale="91" orientation="landscape" r:id="rId13"/>
      <headerFooter alignWithMargins="0"/>
    </customSheetView>
    <customSheetView guid="{01F55C00-CBE2-4FAD-9BFF-4D77E8414F22}" scale="80" showPageBreaks="1" showGridLines="0" printArea="1" view="pageBreakPreview" topLeftCell="B1">
      <selection activeCell="B3" sqref="B3:E3"/>
      <pageMargins left="0.33" right="0.41" top="0.78" bottom="0.6" header="0.35433070866141703" footer="0.39"/>
      <printOptions horizontalCentered="1"/>
      <pageSetup paperSize="9" scale="91" orientation="landscape" r:id="rId14"/>
      <headerFooter alignWithMargins="0"/>
    </customSheetView>
  </customSheetViews>
  <mergeCells count="15">
    <mergeCell ref="A13:A14"/>
    <mergeCell ref="B13:D13"/>
    <mergeCell ref="F13:F14"/>
    <mergeCell ref="B14:D14"/>
    <mergeCell ref="B1:E1"/>
    <mergeCell ref="A2:A12"/>
    <mergeCell ref="B2:E2"/>
    <mergeCell ref="F2:F12"/>
    <mergeCell ref="B3:E3"/>
    <mergeCell ref="C4:E4"/>
    <mergeCell ref="C6:E6"/>
    <mergeCell ref="C7:E7"/>
    <mergeCell ref="B9:E9"/>
    <mergeCell ref="B11:D11"/>
    <mergeCell ref="B12:D12"/>
  </mergeCells>
  <printOptions horizontalCentered="1"/>
  <pageMargins left="0.33" right="0.41" top="0.78" bottom="0.6" header="0.35433070866141703" footer="0.39"/>
  <pageSetup paperSize="9" scale="91" orientation="landscape" r:id="rId15"/>
  <headerFooter alignWithMargins="0"/>
  <drawing r:id="rId1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59"/>
  <sheetViews>
    <sheetView showGridLines="0" view="pageBreakPreview" zoomScale="80" zoomScaleSheetLayoutView="80" workbookViewId="0">
      <selection activeCell="L29" sqref="L29"/>
    </sheetView>
  </sheetViews>
  <sheetFormatPr defaultColWidth="9.140625" defaultRowHeight="15"/>
  <cols>
    <col min="1" max="1" width="8.140625" style="93" customWidth="1"/>
    <col min="2" max="2" width="25.28515625" style="93" customWidth="1"/>
    <col min="3" max="10" width="11.28515625" style="93" customWidth="1"/>
    <col min="11" max="14" width="9.140625" style="93"/>
    <col min="15" max="15" width="12" style="93" customWidth="1"/>
    <col min="16" max="16384" width="9.140625" style="93"/>
  </cols>
  <sheetData>
    <row r="1" spans="1:10" s="621" customFormat="1" ht="19.5" customHeight="1" thickBot="1">
      <c r="A1" s="772" t="str">
        <f>Cover!B3</f>
        <v>SPEC. NO.: CC-CS/921-CC/GIS-3967/3/G7</v>
      </c>
      <c r="B1" s="620"/>
      <c r="C1" s="620"/>
      <c r="D1" s="620"/>
      <c r="E1" s="620"/>
      <c r="F1" s="620"/>
      <c r="G1" s="620"/>
      <c r="H1" s="620"/>
      <c r="I1" s="1189"/>
      <c r="J1" s="1189"/>
    </row>
    <row r="2" spans="1:10" ht="22.5" customHeight="1">
      <c r="A2" s="1190" t="s">
        <v>49</v>
      </c>
      <c r="B2" s="1191"/>
      <c r="C2" s="1191"/>
      <c r="D2" s="1191"/>
      <c r="E2" s="1191"/>
      <c r="F2" s="1191"/>
      <c r="G2" s="1191"/>
      <c r="H2" s="1191"/>
      <c r="I2" s="1191"/>
      <c r="J2" s="1192"/>
    </row>
    <row r="3" spans="1:10" ht="9.75" customHeight="1">
      <c r="A3" s="94"/>
      <c r="B3" s="95"/>
      <c r="C3" s="95"/>
      <c r="D3" s="95"/>
      <c r="E3" s="95"/>
      <c r="F3" s="95"/>
      <c r="G3" s="95"/>
      <c r="H3" s="95"/>
      <c r="I3" s="95"/>
      <c r="J3" s="96"/>
    </row>
    <row r="4" spans="1:10" s="98" customFormat="1" ht="17.25" customHeight="1">
      <c r="A4" s="97" t="s">
        <v>29</v>
      </c>
      <c r="B4" s="1181" t="s">
        <v>73</v>
      </c>
      <c r="C4" s="1181"/>
      <c r="D4" s="1181"/>
      <c r="E4" s="1181"/>
      <c r="F4" s="1181"/>
      <c r="G4" s="1181"/>
      <c r="H4" s="1181"/>
      <c r="I4" s="1181"/>
      <c r="J4" s="1182"/>
    </row>
    <row r="5" spans="1:10" s="98" customFormat="1" ht="17.25" customHeight="1">
      <c r="A5" s="99" t="s">
        <v>33</v>
      </c>
      <c r="B5" s="1187" t="s">
        <v>74</v>
      </c>
      <c r="C5" s="1187"/>
      <c r="D5" s="1187"/>
      <c r="E5" s="1187"/>
      <c r="F5" s="1187"/>
      <c r="G5" s="1187"/>
      <c r="H5" s="1187"/>
      <c r="I5" s="1187"/>
      <c r="J5" s="1188"/>
    </row>
    <row r="6" spans="1:10" s="98" customFormat="1" ht="17.25" customHeight="1">
      <c r="A6" s="99" t="s">
        <v>75</v>
      </c>
      <c r="B6" s="1187" t="s">
        <v>76</v>
      </c>
      <c r="C6" s="1187"/>
      <c r="D6" s="1187"/>
      <c r="E6" s="1187"/>
      <c r="F6" s="1187"/>
      <c r="G6" s="1187"/>
      <c r="H6" s="1187"/>
      <c r="I6" s="1187"/>
      <c r="J6" s="1188"/>
    </row>
    <row r="7" spans="1:10" s="98" customFormat="1" ht="17.25" customHeight="1">
      <c r="A7" s="99" t="s">
        <v>77</v>
      </c>
      <c r="B7" s="1187" t="s">
        <v>78</v>
      </c>
      <c r="C7" s="1187"/>
      <c r="D7" s="1187"/>
      <c r="E7" s="1187"/>
      <c r="F7" s="1187"/>
      <c r="G7" s="1187"/>
      <c r="H7" s="1187"/>
      <c r="I7" s="1187"/>
      <c r="J7" s="1188"/>
    </row>
    <row r="8" spans="1:10" s="98" customFormat="1" ht="17.25" customHeight="1">
      <c r="A8" s="99" t="s">
        <v>79</v>
      </c>
      <c r="B8" s="1187" t="s">
        <v>80</v>
      </c>
      <c r="C8" s="1187"/>
      <c r="D8" s="1187"/>
      <c r="E8" s="1187"/>
      <c r="F8" s="1187"/>
      <c r="G8" s="1187"/>
      <c r="H8" s="1187"/>
      <c r="I8" s="1187"/>
      <c r="J8" s="1188"/>
    </row>
    <row r="9" spans="1:10" s="98" customFormat="1" ht="17.25" customHeight="1">
      <c r="A9" s="99" t="s">
        <v>81</v>
      </c>
      <c r="B9" s="1187" t="s">
        <v>82</v>
      </c>
      <c r="C9" s="1187"/>
      <c r="D9" s="1187"/>
      <c r="E9" s="1187"/>
      <c r="F9" s="1187"/>
      <c r="G9" s="1187"/>
      <c r="H9" s="1187"/>
      <c r="I9" s="1187"/>
      <c r="J9" s="1188"/>
    </row>
    <row r="10" spans="1:10" s="98" customFormat="1" ht="17.25" customHeight="1">
      <c r="A10" s="99" t="s">
        <v>83</v>
      </c>
      <c r="B10" s="1187" t="s">
        <v>84</v>
      </c>
      <c r="C10" s="1187"/>
      <c r="D10" s="1187"/>
      <c r="E10" s="1187"/>
      <c r="F10" s="1187"/>
      <c r="G10" s="1187"/>
      <c r="H10" s="1187"/>
      <c r="I10" s="1187"/>
      <c r="J10" s="1188"/>
    </row>
    <row r="11" spans="1:10" ht="8.25" customHeight="1">
      <c r="A11" s="94"/>
      <c r="B11" s="95"/>
      <c r="C11" s="95"/>
      <c r="D11" s="95"/>
      <c r="E11" s="95"/>
      <c r="F11" s="95"/>
      <c r="G11" s="95"/>
      <c r="H11" s="95"/>
      <c r="I11" s="95"/>
      <c r="J11" s="96"/>
    </row>
    <row r="12" spans="1:10" ht="15.75" customHeight="1">
      <c r="A12" s="97" t="s">
        <v>85</v>
      </c>
      <c r="B12" s="1181" t="s">
        <v>43</v>
      </c>
      <c r="C12" s="1181"/>
      <c r="D12" s="1181"/>
      <c r="E12" s="1181"/>
      <c r="F12" s="1181"/>
      <c r="G12" s="1181"/>
      <c r="H12" s="1181"/>
      <c r="I12" s="1181"/>
      <c r="J12" s="1182"/>
    </row>
    <row r="13" spans="1:10" ht="6" customHeight="1">
      <c r="A13" s="100"/>
      <c r="B13" s="101"/>
      <c r="C13" s="101"/>
      <c r="D13" s="101"/>
      <c r="E13" s="101"/>
      <c r="F13" s="101"/>
      <c r="G13" s="101"/>
      <c r="H13" s="101"/>
      <c r="I13" s="101"/>
      <c r="J13" s="102"/>
    </row>
    <row r="14" spans="1:10" ht="19.5" customHeight="1">
      <c r="A14" s="99" t="s">
        <v>30</v>
      </c>
      <c r="B14" s="103" t="s">
        <v>86</v>
      </c>
      <c r="C14" s="101"/>
      <c r="D14" s="101"/>
      <c r="E14" s="101"/>
      <c r="F14" s="101"/>
      <c r="G14" s="101"/>
      <c r="H14" s="101"/>
      <c r="I14" s="101"/>
      <c r="J14" s="102"/>
    </row>
    <row r="15" spans="1:10" ht="17.25" customHeight="1">
      <c r="A15" s="99"/>
      <c r="B15" s="1181" t="s">
        <v>87</v>
      </c>
      <c r="C15" s="1181"/>
      <c r="D15" s="1181"/>
      <c r="E15" s="1181"/>
      <c r="F15" s="1181"/>
      <c r="G15" s="1181"/>
      <c r="H15" s="1181"/>
      <c r="I15" s="1181"/>
      <c r="J15" s="1182"/>
    </row>
    <row r="16" spans="1:10" ht="37.5" customHeight="1">
      <c r="A16" s="99" t="s">
        <v>31</v>
      </c>
      <c r="B16" s="103" t="s">
        <v>88</v>
      </c>
      <c r="C16" s="1181" t="s">
        <v>446</v>
      </c>
      <c r="D16" s="1181"/>
      <c r="E16" s="1181"/>
      <c r="F16" s="1181"/>
      <c r="G16" s="1181"/>
      <c r="H16" s="1181"/>
      <c r="I16" s="1181"/>
      <c r="J16" s="1182"/>
    </row>
    <row r="17" spans="1:10" ht="6.75" customHeight="1">
      <c r="A17" s="99"/>
      <c r="B17" s="101"/>
      <c r="C17" s="104"/>
      <c r="D17" s="104"/>
      <c r="E17" s="104"/>
      <c r="F17" s="104"/>
      <c r="G17" s="104"/>
      <c r="H17" s="104"/>
      <c r="I17" s="104"/>
      <c r="J17" s="105"/>
    </row>
    <row r="18" spans="1:10" ht="21" customHeight="1">
      <c r="A18" s="99"/>
      <c r="B18" s="92"/>
      <c r="C18" s="1181" t="s">
        <v>89</v>
      </c>
      <c r="D18" s="1181"/>
      <c r="E18" s="1181"/>
      <c r="F18" s="1181"/>
      <c r="G18" s="1181"/>
      <c r="H18" s="1181"/>
      <c r="I18" s="1181"/>
      <c r="J18" s="1182"/>
    </row>
    <row r="19" spans="1:10" ht="6.75" customHeight="1">
      <c r="A19" s="99"/>
      <c r="B19" s="101"/>
      <c r="C19" s="104"/>
      <c r="D19" s="104"/>
      <c r="E19" s="104"/>
      <c r="F19" s="104"/>
      <c r="G19" s="104"/>
      <c r="H19" s="104"/>
      <c r="I19" s="104"/>
      <c r="J19" s="105"/>
    </row>
    <row r="20" spans="1:10" ht="16.5" customHeight="1">
      <c r="A20" s="99"/>
      <c r="B20" s="92"/>
      <c r="C20" s="1181" t="s">
        <v>90</v>
      </c>
      <c r="D20" s="1181"/>
      <c r="E20" s="1181"/>
      <c r="F20" s="1181"/>
      <c r="G20" s="1181"/>
      <c r="H20" s="1181"/>
      <c r="I20" s="1181"/>
      <c r="J20" s="1182"/>
    </row>
    <row r="21" spans="1:10" ht="7.5" customHeight="1">
      <c r="A21" s="99"/>
      <c r="B21" s="104"/>
      <c r="C21" s="104"/>
      <c r="D21" s="104"/>
      <c r="E21" s="104"/>
      <c r="F21" s="104"/>
      <c r="G21" s="104"/>
      <c r="H21" s="104"/>
      <c r="I21" s="104"/>
      <c r="J21" s="105"/>
    </row>
    <row r="22" spans="1:10" ht="34.5" customHeight="1">
      <c r="A22" s="99" t="s">
        <v>91</v>
      </c>
      <c r="B22" s="106" t="s">
        <v>486</v>
      </c>
      <c r="C22" s="1183" t="s">
        <v>490</v>
      </c>
      <c r="D22" s="1183"/>
      <c r="E22" s="1183"/>
      <c r="F22" s="1183"/>
      <c r="G22" s="1183"/>
      <c r="H22" s="1183"/>
      <c r="I22" s="1183"/>
      <c r="J22" s="1184"/>
    </row>
    <row r="23" spans="1:10" ht="36" customHeight="1">
      <c r="A23" s="99" t="s">
        <v>32</v>
      </c>
      <c r="B23" s="106" t="s">
        <v>487</v>
      </c>
      <c r="C23" s="1183" t="s">
        <v>491</v>
      </c>
      <c r="D23" s="1183"/>
      <c r="E23" s="1183"/>
      <c r="F23" s="1183"/>
      <c r="G23" s="1183"/>
      <c r="H23" s="1183"/>
      <c r="I23" s="1183"/>
      <c r="J23" s="1184"/>
    </row>
    <row r="24" spans="1:10" ht="52.5" customHeight="1">
      <c r="A24" s="99" t="s">
        <v>38</v>
      </c>
      <c r="B24" s="106" t="s">
        <v>44</v>
      </c>
      <c r="C24" s="1183" t="s">
        <v>419</v>
      </c>
      <c r="D24" s="1183"/>
      <c r="E24" s="1183"/>
      <c r="F24" s="1183"/>
      <c r="G24" s="1183"/>
      <c r="H24" s="1183"/>
      <c r="I24" s="1183"/>
      <c r="J24" s="1184"/>
    </row>
    <row r="25" spans="1:10" ht="19.5" customHeight="1">
      <c r="A25" s="99" t="s">
        <v>39</v>
      </c>
      <c r="B25" s="106" t="s">
        <v>45</v>
      </c>
      <c r="C25" s="1183" t="s">
        <v>47</v>
      </c>
      <c r="D25" s="1183"/>
      <c r="E25" s="1183"/>
      <c r="F25" s="1183"/>
      <c r="G25" s="1183"/>
      <c r="H25" s="1183"/>
      <c r="I25" s="1183"/>
      <c r="J25" s="1184"/>
    </row>
    <row r="26" spans="1:10" ht="19.5" customHeight="1">
      <c r="A26" s="99" t="s">
        <v>40</v>
      </c>
      <c r="B26" s="106" t="s">
        <v>92</v>
      </c>
      <c r="C26" s="1183" t="s">
        <v>48</v>
      </c>
      <c r="D26" s="1183"/>
      <c r="E26" s="1183"/>
      <c r="F26" s="1183"/>
      <c r="G26" s="1183"/>
      <c r="H26" s="1183"/>
      <c r="I26" s="1183"/>
      <c r="J26" s="1184"/>
    </row>
    <row r="27" spans="1:10" ht="19.5" customHeight="1">
      <c r="A27" s="99" t="s">
        <v>41</v>
      </c>
      <c r="B27" s="106" t="s">
        <v>93</v>
      </c>
      <c r="C27" s="1183" t="s">
        <v>494</v>
      </c>
      <c r="D27" s="1183"/>
      <c r="E27" s="1183"/>
      <c r="F27" s="1183"/>
      <c r="G27" s="1183"/>
      <c r="H27" s="1183"/>
      <c r="I27" s="1183"/>
      <c r="J27" s="1184"/>
    </row>
    <row r="28" spans="1:10" ht="19.5" customHeight="1">
      <c r="A28" s="99" t="s">
        <v>33</v>
      </c>
      <c r="B28" s="106" t="s">
        <v>444</v>
      </c>
      <c r="C28" s="1183" t="s">
        <v>445</v>
      </c>
      <c r="D28" s="1183"/>
      <c r="E28" s="1183"/>
      <c r="F28" s="1183"/>
      <c r="G28" s="1183"/>
      <c r="H28" s="1183"/>
      <c r="I28" s="1183"/>
      <c r="J28" s="1184"/>
    </row>
    <row r="29" spans="1:10" ht="19.5" customHeight="1">
      <c r="A29" s="99" t="s">
        <v>46</v>
      </c>
      <c r="B29" s="106" t="s">
        <v>94</v>
      </c>
      <c r="C29" s="1183" t="s">
        <v>95</v>
      </c>
      <c r="D29" s="1183"/>
      <c r="E29" s="1183"/>
      <c r="F29" s="1183"/>
      <c r="G29" s="1183"/>
      <c r="H29" s="1183"/>
      <c r="I29" s="1183"/>
      <c r="J29" s="1184"/>
    </row>
    <row r="30" spans="1:10" ht="19.5" customHeight="1">
      <c r="A30" s="99" t="s">
        <v>97</v>
      </c>
      <c r="B30" s="106" t="s">
        <v>96</v>
      </c>
      <c r="C30" s="1183" t="s">
        <v>37</v>
      </c>
      <c r="D30" s="1183"/>
      <c r="E30" s="1183"/>
      <c r="F30" s="1183"/>
      <c r="G30" s="1183"/>
      <c r="H30" s="1183"/>
      <c r="I30" s="1183"/>
      <c r="J30" s="1184"/>
    </row>
    <row r="31" spans="1:10" ht="34.9" customHeight="1">
      <c r="A31" s="99" t="s">
        <v>99</v>
      </c>
      <c r="B31" s="1017" t="s">
        <v>98</v>
      </c>
      <c r="C31" s="1183" t="s">
        <v>37</v>
      </c>
      <c r="D31" s="1183"/>
      <c r="E31" s="1183"/>
      <c r="F31" s="1183"/>
      <c r="G31" s="1183"/>
      <c r="H31" s="1183"/>
      <c r="I31" s="1183"/>
      <c r="J31" s="1184"/>
    </row>
    <row r="32" spans="1:10" ht="31.15" customHeight="1">
      <c r="A32" s="99" t="s">
        <v>101</v>
      </c>
      <c r="B32" s="106" t="s">
        <v>100</v>
      </c>
      <c r="C32" s="1183" t="s">
        <v>493</v>
      </c>
      <c r="D32" s="1183"/>
      <c r="E32" s="1183"/>
      <c r="F32" s="1183"/>
      <c r="G32" s="1183"/>
      <c r="H32" s="1183"/>
      <c r="I32" s="1183"/>
      <c r="J32" s="1184"/>
    </row>
    <row r="33" spans="1:13" ht="19.5" customHeight="1">
      <c r="A33" s="99" t="s">
        <v>103</v>
      </c>
      <c r="B33" s="106" t="s">
        <v>102</v>
      </c>
      <c r="C33" s="1183" t="s">
        <v>492</v>
      </c>
      <c r="D33" s="1183"/>
      <c r="E33" s="1183"/>
      <c r="F33" s="1183"/>
      <c r="G33" s="1183"/>
      <c r="H33" s="1183"/>
      <c r="I33" s="1183"/>
      <c r="J33" s="1184"/>
    </row>
    <row r="34" spans="1:13" ht="34.5" hidden="1" customHeight="1">
      <c r="A34" s="99" t="s">
        <v>106</v>
      </c>
      <c r="B34" s="107" t="s">
        <v>104</v>
      </c>
      <c r="C34" s="1185" t="s">
        <v>105</v>
      </c>
      <c r="D34" s="1185"/>
      <c r="E34" s="1185"/>
      <c r="F34" s="1185"/>
      <c r="G34" s="1185"/>
      <c r="H34" s="1185"/>
      <c r="I34" s="1185"/>
      <c r="J34" s="1186"/>
      <c r="K34" s="92"/>
      <c r="L34" s="92"/>
      <c r="M34" s="92"/>
    </row>
    <row r="35" spans="1:13" ht="33" hidden="1" customHeight="1">
      <c r="A35" s="99" t="s">
        <v>109</v>
      </c>
      <c r="B35" s="107" t="s">
        <v>107</v>
      </c>
      <c r="C35" s="1185" t="s">
        <v>108</v>
      </c>
      <c r="D35" s="1185"/>
      <c r="E35" s="1185"/>
      <c r="F35" s="1185"/>
      <c r="G35" s="1185"/>
      <c r="H35" s="1185"/>
      <c r="I35" s="1185"/>
      <c r="J35" s="1186"/>
      <c r="K35" s="92"/>
      <c r="L35" s="92"/>
      <c r="M35" s="92"/>
    </row>
    <row r="36" spans="1:13" ht="35.25" hidden="1" customHeight="1">
      <c r="A36" s="99" t="s">
        <v>112</v>
      </c>
      <c r="B36" s="107" t="s">
        <v>110</v>
      </c>
      <c r="C36" s="1185" t="s">
        <v>111</v>
      </c>
      <c r="D36" s="1185"/>
      <c r="E36" s="1185"/>
      <c r="F36" s="1185"/>
      <c r="G36" s="1185"/>
      <c r="H36" s="1185"/>
      <c r="I36" s="1185"/>
      <c r="J36" s="1186"/>
      <c r="K36" s="92"/>
      <c r="L36" s="92"/>
      <c r="M36" s="92"/>
    </row>
    <row r="37" spans="1:13" ht="40.9" customHeight="1">
      <c r="A37" s="99" t="s">
        <v>106</v>
      </c>
      <c r="B37" s="106" t="s">
        <v>483</v>
      </c>
      <c r="C37" s="108"/>
      <c r="D37" s="108"/>
      <c r="E37" s="108"/>
      <c r="F37" s="108"/>
      <c r="G37" s="108"/>
      <c r="H37" s="108"/>
      <c r="I37" s="108"/>
      <c r="J37" s="109"/>
      <c r="K37" s="92"/>
      <c r="L37" s="92"/>
      <c r="M37" s="92"/>
    </row>
    <row r="38" spans="1:13" ht="19.5" customHeight="1">
      <c r="A38" s="99"/>
      <c r="B38" s="1181" t="s">
        <v>113</v>
      </c>
      <c r="C38" s="1181"/>
      <c r="D38" s="1181"/>
      <c r="E38" s="1181"/>
      <c r="F38" s="1181"/>
      <c r="G38" s="1181"/>
      <c r="H38" s="1181"/>
      <c r="I38" s="1181"/>
      <c r="J38" s="1182"/>
      <c r="K38" s="92"/>
      <c r="L38" s="92"/>
      <c r="M38" s="92"/>
    </row>
    <row r="39" spans="1:13" ht="19.5" customHeight="1">
      <c r="A39" s="99"/>
      <c r="B39" s="1181" t="s">
        <v>357</v>
      </c>
      <c r="C39" s="1181"/>
      <c r="D39" s="1181"/>
      <c r="E39" s="1181"/>
      <c r="F39" s="1181"/>
      <c r="G39" s="1181"/>
      <c r="H39" s="1181"/>
      <c r="I39" s="1181"/>
      <c r="J39" s="1182"/>
      <c r="K39" s="92"/>
      <c r="L39" s="92"/>
      <c r="M39" s="92"/>
    </row>
    <row r="40" spans="1:13" ht="19.5" customHeight="1">
      <c r="A40" s="99"/>
      <c r="B40" s="1181" t="s">
        <v>114</v>
      </c>
      <c r="C40" s="1181"/>
      <c r="D40" s="1181"/>
      <c r="E40" s="1181"/>
      <c r="F40" s="1181"/>
      <c r="G40" s="1181"/>
      <c r="H40" s="1181"/>
      <c r="I40" s="1181"/>
      <c r="J40" s="1182"/>
      <c r="K40" s="92"/>
      <c r="L40" s="92"/>
      <c r="M40" s="92"/>
    </row>
    <row r="41" spans="1:13" ht="28.5" customHeight="1">
      <c r="A41" s="99"/>
      <c r="B41" s="1181" t="s">
        <v>115</v>
      </c>
      <c r="C41" s="1181"/>
      <c r="D41" s="1181"/>
      <c r="E41" s="1181"/>
      <c r="F41" s="1181"/>
      <c r="G41" s="1181"/>
      <c r="H41" s="1181"/>
      <c r="I41" s="1181"/>
      <c r="J41" s="1182"/>
      <c r="K41" s="92"/>
      <c r="L41" s="92"/>
      <c r="M41" s="92"/>
    </row>
    <row r="42" spans="1:13" ht="34.5" hidden="1" customHeight="1">
      <c r="A42" s="627" t="s">
        <v>399</v>
      </c>
      <c r="B42" s="1180" t="s">
        <v>470</v>
      </c>
      <c r="C42" s="1180"/>
      <c r="D42" s="1180"/>
      <c r="E42" s="1180"/>
      <c r="F42" s="1180"/>
      <c r="G42" s="1180"/>
      <c r="H42" s="1180"/>
      <c r="I42" s="1180"/>
      <c r="J42" s="1180"/>
      <c r="K42" s="92"/>
      <c r="L42" s="92"/>
      <c r="M42" s="92"/>
    </row>
    <row r="43" spans="1:13" ht="15.75" hidden="1" customHeight="1">
      <c r="A43" s="110"/>
      <c r="B43" s="111"/>
      <c r="C43" s="111"/>
      <c r="D43" s="111"/>
      <c r="E43" s="111"/>
      <c r="F43" s="111"/>
      <c r="G43" s="111"/>
      <c r="H43" s="111"/>
      <c r="I43" s="111"/>
      <c r="J43" s="111"/>
      <c r="K43" s="92"/>
      <c r="L43" s="92"/>
      <c r="M43" s="92"/>
    </row>
    <row r="44" spans="1:13" ht="15.75" hidden="1" customHeight="1">
      <c r="B44" s="92" t="s">
        <v>57</v>
      </c>
      <c r="C44" s="92"/>
      <c r="D44" s="92"/>
      <c r="E44" s="92" t="s">
        <v>51</v>
      </c>
    </row>
    <row r="45" spans="1:13" ht="15.75" hidden="1" customHeight="1">
      <c r="B45" s="92" t="s">
        <v>50</v>
      </c>
      <c r="C45" s="92"/>
      <c r="D45" s="92"/>
      <c r="E45" s="92" t="s">
        <v>51</v>
      </c>
    </row>
    <row r="46" spans="1:13" ht="15.75" hidden="1" customHeight="1">
      <c r="B46" s="92" t="s">
        <v>42</v>
      </c>
      <c r="C46" s="92"/>
      <c r="D46" s="92"/>
      <c r="E46" s="92"/>
    </row>
    <row r="47" spans="1:13" ht="15.75" hidden="1" customHeight="1">
      <c r="B47" s="92" t="s">
        <v>53</v>
      </c>
      <c r="C47" s="92"/>
      <c r="D47" s="92"/>
      <c r="E47" s="92"/>
    </row>
    <row r="48" spans="1:13" ht="15.75" hidden="1" customHeight="1">
      <c r="B48" s="92" t="s">
        <v>54</v>
      </c>
      <c r="C48" s="92"/>
      <c r="D48" s="92"/>
      <c r="E48" s="92"/>
    </row>
    <row r="49" spans="2:5" ht="15.75" hidden="1" customHeight="1">
      <c r="B49" s="92" t="s">
        <v>55</v>
      </c>
      <c r="C49" s="92"/>
      <c r="D49" s="92"/>
      <c r="E49" s="92" t="s">
        <v>51</v>
      </c>
    </row>
    <row r="50" spans="2:5" ht="15.75" hidden="1" customHeight="1">
      <c r="B50" s="92"/>
      <c r="C50" s="92"/>
      <c r="D50" s="92"/>
      <c r="E50" s="92"/>
    </row>
    <row r="51" spans="2:5" ht="15.75" hidden="1" customHeight="1">
      <c r="B51" s="92" t="s">
        <v>52</v>
      </c>
      <c r="C51" s="92"/>
      <c r="D51" s="92"/>
      <c r="E51" s="92"/>
    </row>
    <row r="52" spans="2:5" ht="15.75" hidden="1" customHeight="1">
      <c r="B52" s="92"/>
      <c r="C52" s="92"/>
      <c r="D52" s="92"/>
      <c r="E52" s="92"/>
    </row>
    <row r="53" spans="2:5" ht="15.75" hidden="1" customHeight="1">
      <c r="B53" s="92" t="s">
        <v>56</v>
      </c>
      <c r="C53" s="92"/>
      <c r="D53" s="92"/>
      <c r="E53" s="92"/>
    </row>
    <row r="54" spans="2:5" ht="15.75" hidden="1" customHeight="1">
      <c r="B54" s="92"/>
      <c r="C54" s="92"/>
      <c r="D54" s="92"/>
      <c r="E54" s="92"/>
    </row>
    <row r="55" spans="2:5" ht="15.75" hidden="1" customHeight="1">
      <c r="B55" s="92" t="s">
        <v>58</v>
      </c>
      <c r="C55" s="92"/>
      <c r="D55" s="92"/>
      <c r="E55" s="92"/>
    </row>
    <row r="56" spans="2:5" ht="15.75" hidden="1" customHeight="1">
      <c r="B56" s="92"/>
      <c r="C56" s="92"/>
      <c r="D56" s="92"/>
      <c r="E56" s="92"/>
    </row>
    <row r="57" spans="2:5" ht="15.75" hidden="1" customHeight="1">
      <c r="B57" s="92" t="s">
        <v>59</v>
      </c>
      <c r="C57" s="92"/>
      <c r="D57" s="92"/>
      <c r="E57" s="92"/>
    </row>
    <row r="58" spans="2:5" ht="15.75">
      <c r="B58" s="92"/>
      <c r="C58" s="92"/>
      <c r="D58" s="92"/>
      <c r="E58" s="92"/>
    </row>
    <row r="59" spans="2:5" ht="15.75">
      <c r="B59" s="92"/>
      <c r="C59" s="92"/>
      <c r="D59" s="92"/>
      <c r="E59" s="92"/>
    </row>
  </sheetData>
  <sheetProtection password="CC0D" sheet="1" objects="1" scenarios="1" selectLockedCells="1"/>
  <customSheetViews>
    <customSheetView guid="{F634D0F2-ED39-4B30-8171-7C79F32E600F}" scale="80" showPageBreaks="1" showGridLines="0" printArea="1" hiddenRows="1" view="pageBreakPreview">
      <selection activeCell="L29" sqref="L29"/>
      <pageMargins left="0.32" right="0.19" top="0.32" bottom="0.25" header="0.22" footer="0.19"/>
      <printOptions horizontalCentered="1"/>
      <pageSetup scale="76" orientation="portrait" r:id="rId1"/>
      <headerFooter alignWithMargins="0"/>
    </customSheetView>
    <customSheetView guid="{67D3F443-CBF6-4C3B-9EBA-4FC7CEE92243}" scale="90" showPageBreaks="1" showGridLines="0" printArea="1" hiddenRows="1" view="pageBreakPreview">
      <selection activeCell="O37" sqref="O37"/>
      <pageMargins left="0.32" right="0.19" top="0.32" bottom="0.25" header="0.22" footer="0.19"/>
      <printOptions horizontalCentered="1"/>
      <pageSetup scale="76" orientation="portrait" r:id="rId2"/>
      <headerFooter alignWithMargins="0"/>
    </customSheetView>
    <customSheetView guid="{8FC47E04-BCF9-4504-9FDA-F8529AE0A203}" scale="90" showPageBreaks="1" showGridLines="0" printArea="1" hiddenRows="1" view="pageBreakPreview">
      <selection activeCell="C17" sqref="C17"/>
      <pageMargins left="0.32" right="0.19" top="0.32" bottom="0.25" header="0.22" footer="0.19"/>
      <printOptions horizontalCentered="1"/>
      <pageSetup scale="76" orientation="portrait" r:id="rId3"/>
      <headerFooter alignWithMargins="0"/>
    </customSheetView>
    <customSheetView guid="{B1DC5269-D889-4438-853D-005C3B580A35}" scale="85" showPageBreaks="1" showGridLines="0" printArea="1" hiddenRows="1" view="pageBreakPreview" topLeftCell="A31">
      <selection activeCell="J44" sqref="J44:J46"/>
      <pageMargins left="0.32" right="0.19" top="0.32" bottom="0.25" header="0.22" footer="0.19"/>
      <printOptions horizontalCentered="1"/>
      <pageSetup scale="80" orientation="portrait" r:id="rId4"/>
      <headerFooter alignWithMargins="0"/>
    </customSheetView>
    <customSheetView guid="{A0F82AFD-A75A-45C4-A55A-D8EC84E8392D}" scale="85" showPageBreaks="1" showGridLines="0" printArea="1" hiddenRows="1" view="pageBreakPreview" topLeftCell="A20">
      <selection activeCell="J44" sqref="J44"/>
      <pageMargins left="0.32" right="0.19" top="0.32" bottom="0.25" header="0.22" footer="0.19"/>
      <printOptions horizontalCentered="1"/>
      <pageSetup scale="80" orientation="portrait" r:id="rId5"/>
      <headerFooter alignWithMargins="0"/>
    </customSheetView>
    <customSheetView guid="{334BFE7B-729F-4B5F-BBFA-FE5871D8551A}" scale="85" showPageBreaks="1" showGridLines="0" printArea="1" hiddenRows="1" view="pageBreakPreview" topLeftCell="A34">
      <selection activeCell="J44" sqref="J44"/>
      <pageMargins left="0.32" right="0.19" top="0.32" bottom="0.25" header="0.22" footer="0.19"/>
      <printOptions horizontalCentered="1"/>
      <pageSetup scale="80" orientation="portrait" r:id="rId6"/>
      <headerFooter alignWithMargins="0"/>
    </customSheetView>
    <customSheetView guid="{F34A69E2-31EE-443F-8E78-A31E3AA3BE2B}" scale="85" showPageBreaks="1" showGridLines="0" printArea="1" hiddenRows="1" view="pageBreakPreview" topLeftCell="A34">
      <selection activeCell="J44" sqref="J44"/>
      <pageMargins left="0.32" right="0.19" top="0.32" bottom="0.25" header="0.22" footer="0.19"/>
      <printOptions horizontalCentered="1"/>
      <pageSetup scale="80" orientation="portrait" r:id="rId7"/>
      <headerFooter alignWithMargins="0"/>
    </customSheetView>
    <customSheetView guid="{C5506FC7-8A4D-43D0-A0D5-B323816310B7}" scale="85" showPageBreaks="1" showGridLines="0" printArea="1" hiddenRows="1" view="pageBreakPreview" topLeftCell="A34">
      <selection activeCell="J45" sqref="J45"/>
      <pageMargins left="0.32" right="0.19" top="0.32" bottom="0.25" header="0.22" footer="0.19"/>
      <printOptions horizontalCentered="1"/>
      <pageSetup scale="80" orientation="portrait" r:id="rId8"/>
      <headerFooter alignWithMargins="0"/>
    </customSheetView>
    <customSheetView guid="{3E286A90-B39B-4EF7-ADAF-AD9055F4EE3F}" scale="85" showPageBreaks="1" showGridLines="0" printArea="1" hiddenRows="1" view="pageBreakPreview" topLeftCell="A31">
      <selection activeCell="J44" sqref="J44:J46"/>
      <pageMargins left="0.32" right="0.19" top="0.32" bottom="0.25" header="0.22" footer="0.19"/>
      <printOptions horizontalCentered="1"/>
      <pageSetup scale="80" orientation="portrait" r:id="rId9"/>
      <headerFooter alignWithMargins="0"/>
    </customSheetView>
    <customSheetView guid="{F9C00FCC-B928-44A4-AE8D-3790B3A7FE91}" scale="85" showPageBreaks="1" showGridLines="0" printArea="1" hiddenRows="1" view="pageBreakPreview">
      <selection activeCell="J45" sqref="J45:J47"/>
      <pageMargins left="0.32" right="0.19" top="0.32" bottom="0.25" header="0.22" footer="0.19"/>
      <printOptions horizontalCentered="1"/>
      <pageSetup scale="80" orientation="portrait" r:id="rId10"/>
      <headerFooter alignWithMargins="0"/>
    </customSheetView>
    <customSheetView guid="{F9504563-F4B8-4B08-8DF4-BD6D3D1F49DF}" scale="85" showPageBreaks="1" showGridLines="0" printArea="1" hiddenRows="1" view="pageBreakPreview" topLeftCell="A43">
      <selection activeCell="J45" sqref="J45"/>
      <pageMargins left="0.32" right="0.19" top="0.32" bottom="0.25" header="0.22" footer="0.19"/>
      <printOptions horizontalCentered="1"/>
      <pageSetup scale="80" orientation="portrait" r:id="rId11"/>
      <headerFooter alignWithMargins="0"/>
    </customSheetView>
    <customSheetView guid="{AB88AE96-2A5B-4A72-8703-28C9E47DF5A8}" scale="90" showPageBreaks="1" showGridLines="0" printArea="1" hiddenRows="1" view="pageBreakPreview">
      <selection activeCell="C17" sqref="C17"/>
      <pageMargins left="0.32" right="0.19" top="0.32" bottom="0.25" header="0.22" footer="0.19"/>
      <printOptions horizontalCentered="1"/>
      <pageSetup scale="76" orientation="portrait" r:id="rId12"/>
      <headerFooter alignWithMargins="0"/>
    </customSheetView>
    <customSheetView guid="{94091156-7D66-41B0-B463-5F36D4BD634D}" scale="90" showPageBreaks="1" showGridLines="0" printArea="1" hiddenRows="1" view="pageBreakPreview">
      <selection activeCell="B33" sqref="B33"/>
      <pageMargins left="0.32" right="0.19" top="0.32" bottom="0.25" header="0.22" footer="0.19"/>
      <printOptions horizontalCentered="1"/>
      <pageSetup scale="76" orientation="portrait" r:id="rId13"/>
      <headerFooter alignWithMargins="0"/>
    </customSheetView>
    <customSheetView guid="{01F55C00-CBE2-4FAD-9BFF-4D77E8414F22}" scale="80" showPageBreaks="1" showGridLines="0" printArea="1" hiddenRows="1" view="pageBreakPreview">
      <selection activeCell="L29" sqref="L29"/>
      <pageMargins left="0.32" right="0.19" top="0.32" bottom="0.25" header="0.22" footer="0.19"/>
      <printOptions horizontalCentered="1"/>
      <pageSetup scale="76" orientation="portrait" r:id="rId14"/>
      <headerFooter alignWithMargins="0"/>
    </customSheetView>
  </customSheetViews>
  <mergeCells count="34">
    <mergeCell ref="B7:J7"/>
    <mergeCell ref="I1:J1"/>
    <mergeCell ref="A2:J2"/>
    <mergeCell ref="B4:J4"/>
    <mergeCell ref="B5:J5"/>
    <mergeCell ref="B6:J6"/>
    <mergeCell ref="C25:J25"/>
    <mergeCell ref="B8:J8"/>
    <mergeCell ref="B9:J9"/>
    <mergeCell ref="B10:J10"/>
    <mergeCell ref="B12:J12"/>
    <mergeCell ref="B15:J15"/>
    <mergeCell ref="C16:J16"/>
    <mergeCell ref="C18:J18"/>
    <mergeCell ref="C20:J20"/>
    <mergeCell ref="C22:J22"/>
    <mergeCell ref="C23:J23"/>
    <mergeCell ref="C24:J24"/>
    <mergeCell ref="B42:J42"/>
    <mergeCell ref="B40:J40"/>
    <mergeCell ref="B41:J41"/>
    <mergeCell ref="B39:J39"/>
    <mergeCell ref="C26:J26"/>
    <mergeCell ref="C27:J27"/>
    <mergeCell ref="C29:J29"/>
    <mergeCell ref="C30:J30"/>
    <mergeCell ref="C31:J31"/>
    <mergeCell ref="C32:J32"/>
    <mergeCell ref="C33:J33"/>
    <mergeCell ref="C34:J34"/>
    <mergeCell ref="C35:J35"/>
    <mergeCell ref="C36:J36"/>
    <mergeCell ref="B38:J38"/>
    <mergeCell ref="C28:J28"/>
  </mergeCells>
  <printOptions horizontalCentered="1"/>
  <pageMargins left="0.32" right="0.19" top="0.32" bottom="0.25" header="0.22" footer="0.19"/>
  <pageSetup scale="76" orientation="portrait" r:id="rId1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16"/>
  </sheetPr>
  <dimension ref="A1:L49"/>
  <sheetViews>
    <sheetView view="pageBreakPreview" topLeftCell="B1" zoomScale="80" zoomScaleNormal="100" zoomScaleSheetLayoutView="80" workbookViewId="0">
      <selection activeCell="C7" sqref="C7"/>
    </sheetView>
  </sheetViews>
  <sheetFormatPr defaultRowHeight="15.75"/>
  <cols>
    <col min="1" max="1" width="9.140625" style="629" hidden="1" customWidth="1"/>
    <col min="2" max="2" width="51.140625" style="629" customWidth="1"/>
    <col min="3" max="3" width="70.28515625" style="629" customWidth="1"/>
    <col min="4" max="4" width="14.140625" style="629" hidden="1" customWidth="1"/>
    <col min="5" max="5" width="44.28515625" style="629" hidden="1" customWidth="1"/>
    <col min="6" max="6" width="54.7109375" style="629" hidden="1" customWidth="1"/>
    <col min="7" max="7" width="10" style="629" customWidth="1"/>
    <col min="8" max="8" width="10.28515625" style="629" customWidth="1"/>
    <col min="9" max="10" width="11.140625" style="629" customWidth="1"/>
    <col min="11" max="11" width="9.140625" style="629" customWidth="1"/>
    <col min="12" max="12" width="9.140625" style="629" hidden="1" customWidth="1"/>
    <col min="13" max="256" width="9.140625" style="629"/>
    <col min="257" max="257" width="0" style="629" hidden="1" customWidth="1"/>
    <col min="258" max="258" width="74.5703125" style="629" customWidth="1"/>
    <col min="259" max="259" width="46.7109375" style="629" customWidth="1"/>
    <col min="260" max="260" width="9.140625" style="629"/>
    <col min="261" max="261" width="54.85546875" style="629" customWidth="1"/>
    <col min="262" max="262" width="54.7109375" style="629" customWidth="1"/>
    <col min="263" max="263" width="44.85546875" style="629" customWidth="1"/>
    <col min="264" max="264" width="10.28515625" style="629" customWidth="1"/>
    <col min="265" max="512" width="9.140625" style="629"/>
    <col min="513" max="513" width="0" style="629" hidden="1" customWidth="1"/>
    <col min="514" max="514" width="74.5703125" style="629" customWidth="1"/>
    <col min="515" max="515" width="46.7109375" style="629" customWidth="1"/>
    <col min="516" max="516" width="9.140625" style="629"/>
    <col min="517" max="517" width="54.85546875" style="629" customWidth="1"/>
    <col min="518" max="518" width="54.7109375" style="629" customWidth="1"/>
    <col min="519" max="519" width="44.85546875" style="629" customWidth="1"/>
    <col min="520" max="520" width="10.28515625" style="629" customWidth="1"/>
    <col min="521" max="768" width="9.140625" style="629"/>
    <col min="769" max="769" width="0" style="629" hidden="1" customWidth="1"/>
    <col min="770" max="770" width="74.5703125" style="629" customWidth="1"/>
    <col min="771" max="771" width="46.7109375" style="629" customWidth="1"/>
    <col min="772" max="772" width="9.140625" style="629"/>
    <col min="773" max="773" width="54.85546875" style="629" customWidth="1"/>
    <col min="774" max="774" width="54.7109375" style="629" customWidth="1"/>
    <col min="775" max="775" width="44.85546875" style="629" customWidth="1"/>
    <col min="776" max="776" width="10.28515625" style="629" customWidth="1"/>
    <col min="777" max="1024" width="9.140625" style="629"/>
    <col min="1025" max="1025" width="0" style="629" hidden="1" customWidth="1"/>
    <col min="1026" max="1026" width="74.5703125" style="629" customWidth="1"/>
    <col min="1027" max="1027" width="46.7109375" style="629" customWidth="1"/>
    <col min="1028" max="1028" width="9.140625" style="629"/>
    <col min="1029" max="1029" width="54.85546875" style="629" customWidth="1"/>
    <col min="1030" max="1030" width="54.7109375" style="629" customWidth="1"/>
    <col min="1031" max="1031" width="44.85546875" style="629" customWidth="1"/>
    <col min="1032" max="1032" width="10.28515625" style="629" customWidth="1"/>
    <col min="1033" max="1280" width="9.140625" style="629"/>
    <col min="1281" max="1281" width="0" style="629" hidden="1" customWidth="1"/>
    <col min="1282" max="1282" width="74.5703125" style="629" customWidth="1"/>
    <col min="1283" max="1283" width="46.7109375" style="629" customWidth="1"/>
    <col min="1284" max="1284" width="9.140625" style="629"/>
    <col min="1285" max="1285" width="54.85546875" style="629" customWidth="1"/>
    <col min="1286" max="1286" width="54.7109375" style="629" customWidth="1"/>
    <col min="1287" max="1287" width="44.85546875" style="629" customWidth="1"/>
    <col min="1288" max="1288" width="10.28515625" style="629" customWidth="1"/>
    <col min="1289" max="1536" width="9.140625" style="629"/>
    <col min="1537" max="1537" width="0" style="629" hidden="1" customWidth="1"/>
    <col min="1538" max="1538" width="74.5703125" style="629" customWidth="1"/>
    <col min="1539" max="1539" width="46.7109375" style="629" customWidth="1"/>
    <col min="1540" max="1540" width="9.140625" style="629"/>
    <col min="1541" max="1541" width="54.85546875" style="629" customWidth="1"/>
    <col min="1542" max="1542" width="54.7109375" style="629" customWidth="1"/>
    <col min="1543" max="1543" width="44.85546875" style="629" customWidth="1"/>
    <col min="1544" max="1544" width="10.28515625" style="629" customWidth="1"/>
    <col min="1545" max="1792" width="9.140625" style="629"/>
    <col min="1793" max="1793" width="0" style="629" hidden="1" customWidth="1"/>
    <col min="1794" max="1794" width="74.5703125" style="629" customWidth="1"/>
    <col min="1795" max="1795" width="46.7109375" style="629" customWidth="1"/>
    <col min="1796" max="1796" width="9.140625" style="629"/>
    <col min="1797" max="1797" width="54.85546875" style="629" customWidth="1"/>
    <col min="1798" max="1798" width="54.7109375" style="629" customWidth="1"/>
    <col min="1799" max="1799" width="44.85546875" style="629" customWidth="1"/>
    <col min="1800" max="1800" width="10.28515625" style="629" customWidth="1"/>
    <col min="1801" max="2048" width="9.140625" style="629"/>
    <col min="2049" max="2049" width="0" style="629" hidden="1" customWidth="1"/>
    <col min="2050" max="2050" width="74.5703125" style="629" customWidth="1"/>
    <col min="2051" max="2051" width="46.7109375" style="629" customWidth="1"/>
    <col min="2052" max="2052" width="9.140625" style="629"/>
    <col min="2053" max="2053" width="54.85546875" style="629" customWidth="1"/>
    <col min="2054" max="2054" width="54.7109375" style="629" customWidth="1"/>
    <col min="2055" max="2055" width="44.85546875" style="629" customWidth="1"/>
    <col min="2056" max="2056" width="10.28515625" style="629" customWidth="1"/>
    <col min="2057" max="2304" width="9.140625" style="629"/>
    <col min="2305" max="2305" width="0" style="629" hidden="1" customWidth="1"/>
    <col min="2306" max="2306" width="74.5703125" style="629" customWidth="1"/>
    <col min="2307" max="2307" width="46.7109375" style="629" customWidth="1"/>
    <col min="2308" max="2308" width="9.140625" style="629"/>
    <col min="2309" max="2309" width="54.85546875" style="629" customWidth="1"/>
    <col min="2310" max="2310" width="54.7109375" style="629" customWidth="1"/>
    <col min="2311" max="2311" width="44.85546875" style="629" customWidth="1"/>
    <col min="2312" max="2312" width="10.28515625" style="629" customWidth="1"/>
    <col min="2313" max="2560" width="9.140625" style="629"/>
    <col min="2561" max="2561" width="0" style="629" hidden="1" customWidth="1"/>
    <col min="2562" max="2562" width="74.5703125" style="629" customWidth="1"/>
    <col min="2563" max="2563" width="46.7109375" style="629" customWidth="1"/>
    <col min="2564" max="2564" width="9.140625" style="629"/>
    <col min="2565" max="2565" width="54.85546875" style="629" customWidth="1"/>
    <col min="2566" max="2566" width="54.7109375" style="629" customWidth="1"/>
    <col min="2567" max="2567" width="44.85546875" style="629" customWidth="1"/>
    <col min="2568" max="2568" width="10.28515625" style="629" customWidth="1"/>
    <col min="2569" max="2816" width="9.140625" style="629"/>
    <col min="2817" max="2817" width="0" style="629" hidden="1" customWidth="1"/>
    <col min="2818" max="2818" width="74.5703125" style="629" customWidth="1"/>
    <col min="2819" max="2819" width="46.7109375" style="629" customWidth="1"/>
    <col min="2820" max="2820" width="9.140625" style="629"/>
    <col min="2821" max="2821" width="54.85546875" style="629" customWidth="1"/>
    <col min="2822" max="2822" width="54.7109375" style="629" customWidth="1"/>
    <col min="2823" max="2823" width="44.85546875" style="629" customWidth="1"/>
    <col min="2824" max="2824" width="10.28515625" style="629" customWidth="1"/>
    <col min="2825" max="3072" width="9.140625" style="629"/>
    <col min="3073" max="3073" width="0" style="629" hidden="1" customWidth="1"/>
    <col min="3074" max="3074" width="74.5703125" style="629" customWidth="1"/>
    <col min="3075" max="3075" width="46.7109375" style="629" customWidth="1"/>
    <col min="3076" max="3076" width="9.140625" style="629"/>
    <col min="3077" max="3077" width="54.85546875" style="629" customWidth="1"/>
    <col min="3078" max="3078" width="54.7109375" style="629" customWidth="1"/>
    <col min="3079" max="3079" width="44.85546875" style="629" customWidth="1"/>
    <col min="3080" max="3080" width="10.28515625" style="629" customWidth="1"/>
    <col min="3081" max="3328" width="9.140625" style="629"/>
    <col min="3329" max="3329" width="0" style="629" hidden="1" customWidth="1"/>
    <col min="3330" max="3330" width="74.5703125" style="629" customWidth="1"/>
    <col min="3331" max="3331" width="46.7109375" style="629" customWidth="1"/>
    <col min="3332" max="3332" width="9.140625" style="629"/>
    <col min="3333" max="3333" width="54.85546875" style="629" customWidth="1"/>
    <col min="3334" max="3334" width="54.7109375" style="629" customWidth="1"/>
    <col min="3335" max="3335" width="44.85546875" style="629" customWidth="1"/>
    <col min="3336" max="3336" width="10.28515625" style="629" customWidth="1"/>
    <col min="3337" max="3584" width="9.140625" style="629"/>
    <col min="3585" max="3585" width="0" style="629" hidden="1" customWidth="1"/>
    <col min="3586" max="3586" width="74.5703125" style="629" customWidth="1"/>
    <col min="3587" max="3587" width="46.7109375" style="629" customWidth="1"/>
    <col min="3588" max="3588" width="9.140625" style="629"/>
    <col min="3589" max="3589" width="54.85546875" style="629" customWidth="1"/>
    <col min="3590" max="3590" width="54.7109375" style="629" customWidth="1"/>
    <col min="3591" max="3591" width="44.85546875" style="629" customWidth="1"/>
    <col min="3592" max="3592" width="10.28515625" style="629" customWidth="1"/>
    <col min="3593" max="3840" width="9.140625" style="629"/>
    <col min="3841" max="3841" width="0" style="629" hidden="1" customWidth="1"/>
    <col min="3842" max="3842" width="74.5703125" style="629" customWidth="1"/>
    <col min="3843" max="3843" width="46.7109375" style="629" customWidth="1"/>
    <col min="3844" max="3844" width="9.140625" style="629"/>
    <col min="3845" max="3845" width="54.85546875" style="629" customWidth="1"/>
    <col min="3846" max="3846" width="54.7109375" style="629" customWidth="1"/>
    <col min="3847" max="3847" width="44.85546875" style="629" customWidth="1"/>
    <col min="3848" max="3848" width="10.28515625" style="629" customWidth="1"/>
    <col min="3849" max="4096" width="9.140625" style="629"/>
    <col min="4097" max="4097" width="0" style="629" hidden="1" customWidth="1"/>
    <col min="4098" max="4098" width="74.5703125" style="629" customWidth="1"/>
    <col min="4099" max="4099" width="46.7109375" style="629" customWidth="1"/>
    <col min="4100" max="4100" width="9.140625" style="629"/>
    <col min="4101" max="4101" width="54.85546875" style="629" customWidth="1"/>
    <col min="4102" max="4102" width="54.7109375" style="629" customWidth="1"/>
    <col min="4103" max="4103" width="44.85546875" style="629" customWidth="1"/>
    <col min="4104" max="4104" width="10.28515625" style="629" customWidth="1"/>
    <col min="4105" max="4352" width="9.140625" style="629"/>
    <col min="4353" max="4353" width="0" style="629" hidden="1" customWidth="1"/>
    <col min="4354" max="4354" width="74.5703125" style="629" customWidth="1"/>
    <col min="4355" max="4355" width="46.7109375" style="629" customWidth="1"/>
    <col min="4356" max="4356" width="9.140625" style="629"/>
    <col min="4357" max="4357" width="54.85546875" style="629" customWidth="1"/>
    <col min="4358" max="4358" width="54.7109375" style="629" customWidth="1"/>
    <col min="4359" max="4359" width="44.85546875" style="629" customWidth="1"/>
    <col min="4360" max="4360" width="10.28515625" style="629" customWidth="1"/>
    <col min="4361" max="4608" width="9.140625" style="629"/>
    <col min="4609" max="4609" width="0" style="629" hidden="1" customWidth="1"/>
    <col min="4610" max="4610" width="74.5703125" style="629" customWidth="1"/>
    <col min="4611" max="4611" width="46.7109375" style="629" customWidth="1"/>
    <col min="4612" max="4612" width="9.140625" style="629"/>
    <col min="4613" max="4613" width="54.85546875" style="629" customWidth="1"/>
    <col min="4614" max="4614" width="54.7109375" style="629" customWidth="1"/>
    <col min="4615" max="4615" width="44.85546875" style="629" customWidth="1"/>
    <col min="4616" max="4616" width="10.28515625" style="629" customWidth="1"/>
    <col min="4617" max="4864" width="9.140625" style="629"/>
    <col min="4865" max="4865" width="0" style="629" hidden="1" customWidth="1"/>
    <col min="4866" max="4866" width="74.5703125" style="629" customWidth="1"/>
    <col min="4867" max="4867" width="46.7109375" style="629" customWidth="1"/>
    <col min="4868" max="4868" width="9.140625" style="629"/>
    <col min="4869" max="4869" width="54.85546875" style="629" customWidth="1"/>
    <col min="4870" max="4870" width="54.7109375" style="629" customWidth="1"/>
    <col min="4871" max="4871" width="44.85546875" style="629" customWidth="1"/>
    <col min="4872" max="4872" width="10.28515625" style="629" customWidth="1"/>
    <col min="4873" max="5120" width="9.140625" style="629"/>
    <col min="5121" max="5121" width="0" style="629" hidden="1" customWidth="1"/>
    <col min="5122" max="5122" width="74.5703125" style="629" customWidth="1"/>
    <col min="5123" max="5123" width="46.7109375" style="629" customWidth="1"/>
    <col min="5124" max="5124" width="9.140625" style="629"/>
    <col min="5125" max="5125" width="54.85546875" style="629" customWidth="1"/>
    <col min="5126" max="5126" width="54.7109375" style="629" customWidth="1"/>
    <col min="5127" max="5127" width="44.85546875" style="629" customWidth="1"/>
    <col min="5128" max="5128" width="10.28515625" style="629" customWidth="1"/>
    <col min="5129" max="5376" width="9.140625" style="629"/>
    <col min="5377" max="5377" width="0" style="629" hidden="1" customWidth="1"/>
    <col min="5378" max="5378" width="74.5703125" style="629" customWidth="1"/>
    <col min="5379" max="5379" width="46.7109375" style="629" customWidth="1"/>
    <col min="5380" max="5380" width="9.140625" style="629"/>
    <col min="5381" max="5381" width="54.85546875" style="629" customWidth="1"/>
    <col min="5382" max="5382" width="54.7109375" style="629" customWidth="1"/>
    <col min="5383" max="5383" width="44.85546875" style="629" customWidth="1"/>
    <col min="5384" max="5384" width="10.28515625" style="629" customWidth="1"/>
    <col min="5385" max="5632" width="9.140625" style="629"/>
    <col min="5633" max="5633" width="0" style="629" hidden="1" customWidth="1"/>
    <col min="5634" max="5634" width="74.5703125" style="629" customWidth="1"/>
    <col min="5635" max="5635" width="46.7109375" style="629" customWidth="1"/>
    <col min="5636" max="5636" width="9.140625" style="629"/>
    <col min="5637" max="5637" width="54.85546875" style="629" customWidth="1"/>
    <col min="5638" max="5638" width="54.7109375" style="629" customWidth="1"/>
    <col min="5639" max="5639" width="44.85546875" style="629" customWidth="1"/>
    <col min="5640" max="5640" width="10.28515625" style="629" customWidth="1"/>
    <col min="5641" max="5888" width="9.140625" style="629"/>
    <col min="5889" max="5889" width="0" style="629" hidden="1" customWidth="1"/>
    <col min="5890" max="5890" width="74.5703125" style="629" customWidth="1"/>
    <col min="5891" max="5891" width="46.7109375" style="629" customWidth="1"/>
    <col min="5892" max="5892" width="9.140625" style="629"/>
    <col min="5893" max="5893" width="54.85546875" style="629" customWidth="1"/>
    <col min="5894" max="5894" width="54.7109375" style="629" customWidth="1"/>
    <col min="5895" max="5895" width="44.85546875" style="629" customWidth="1"/>
    <col min="5896" max="5896" width="10.28515625" style="629" customWidth="1"/>
    <col min="5897" max="6144" width="9.140625" style="629"/>
    <col min="6145" max="6145" width="0" style="629" hidden="1" customWidth="1"/>
    <col min="6146" max="6146" width="74.5703125" style="629" customWidth="1"/>
    <col min="6147" max="6147" width="46.7109375" style="629" customWidth="1"/>
    <col min="6148" max="6148" width="9.140625" style="629"/>
    <col min="6149" max="6149" width="54.85546875" style="629" customWidth="1"/>
    <col min="6150" max="6150" width="54.7109375" style="629" customWidth="1"/>
    <col min="6151" max="6151" width="44.85546875" style="629" customWidth="1"/>
    <col min="6152" max="6152" width="10.28515625" style="629" customWidth="1"/>
    <col min="6153" max="6400" width="9.140625" style="629"/>
    <col min="6401" max="6401" width="0" style="629" hidden="1" customWidth="1"/>
    <col min="6402" max="6402" width="74.5703125" style="629" customWidth="1"/>
    <col min="6403" max="6403" width="46.7109375" style="629" customWidth="1"/>
    <col min="6404" max="6404" width="9.140625" style="629"/>
    <col min="6405" max="6405" width="54.85546875" style="629" customWidth="1"/>
    <col min="6406" max="6406" width="54.7109375" style="629" customWidth="1"/>
    <col min="6407" max="6407" width="44.85546875" style="629" customWidth="1"/>
    <col min="6408" max="6408" width="10.28515625" style="629" customWidth="1"/>
    <col min="6409" max="6656" width="9.140625" style="629"/>
    <col min="6657" max="6657" width="0" style="629" hidden="1" customWidth="1"/>
    <col min="6658" max="6658" width="74.5703125" style="629" customWidth="1"/>
    <col min="6659" max="6659" width="46.7109375" style="629" customWidth="1"/>
    <col min="6660" max="6660" width="9.140625" style="629"/>
    <col min="6661" max="6661" width="54.85546875" style="629" customWidth="1"/>
    <col min="6662" max="6662" width="54.7109375" style="629" customWidth="1"/>
    <col min="6663" max="6663" width="44.85546875" style="629" customWidth="1"/>
    <col min="6664" max="6664" width="10.28515625" style="629" customWidth="1"/>
    <col min="6665" max="6912" width="9.140625" style="629"/>
    <col min="6913" max="6913" width="0" style="629" hidden="1" customWidth="1"/>
    <col min="6914" max="6914" width="74.5703125" style="629" customWidth="1"/>
    <col min="6915" max="6915" width="46.7109375" style="629" customWidth="1"/>
    <col min="6916" max="6916" width="9.140625" style="629"/>
    <col min="6917" max="6917" width="54.85546875" style="629" customWidth="1"/>
    <col min="6918" max="6918" width="54.7109375" style="629" customWidth="1"/>
    <col min="6919" max="6919" width="44.85546875" style="629" customWidth="1"/>
    <col min="6920" max="6920" width="10.28515625" style="629" customWidth="1"/>
    <col min="6921" max="7168" width="9.140625" style="629"/>
    <col min="7169" max="7169" width="0" style="629" hidden="1" customWidth="1"/>
    <col min="7170" max="7170" width="74.5703125" style="629" customWidth="1"/>
    <col min="7171" max="7171" width="46.7109375" style="629" customWidth="1"/>
    <col min="7172" max="7172" width="9.140625" style="629"/>
    <col min="7173" max="7173" width="54.85546875" style="629" customWidth="1"/>
    <col min="7174" max="7174" width="54.7109375" style="629" customWidth="1"/>
    <col min="7175" max="7175" width="44.85546875" style="629" customWidth="1"/>
    <col min="7176" max="7176" width="10.28515625" style="629" customWidth="1"/>
    <col min="7177" max="7424" width="9.140625" style="629"/>
    <col min="7425" max="7425" width="0" style="629" hidden="1" customWidth="1"/>
    <col min="7426" max="7426" width="74.5703125" style="629" customWidth="1"/>
    <col min="7427" max="7427" width="46.7109375" style="629" customWidth="1"/>
    <col min="7428" max="7428" width="9.140625" style="629"/>
    <col min="7429" max="7429" width="54.85546875" style="629" customWidth="1"/>
    <col min="7430" max="7430" width="54.7109375" style="629" customWidth="1"/>
    <col min="7431" max="7431" width="44.85546875" style="629" customWidth="1"/>
    <col min="7432" max="7432" width="10.28515625" style="629" customWidth="1"/>
    <col min="7433" max="7680" width="9.140625" style="629"/>
    <col min="7681" max="7681" width="0" style="629" hidden="1" customWidth="1"/>
    <col min="7682" max="7682" width="74.5703125" style="629" customWidth="1"/>
    <col min="7683" max="7683" width="46.7109375" style="629" customWidth="1"/>
    <col min="7684" max="7684" width="9.140625" style="629"/>
    <col min="7685" max="7685" width="54.85546875" style="629" customWidth="1"/>
    <col min="7686" max="7686" width="54.7109375" style="629" customWidth="1"/>
    <col min="7687" max="7687" width="44.85546875" style="629" customWidth="1"/>
    <col min="7688" max="7688" width="10.28515625" style="629" customWidth="1"/>
    <col min="7689" max="7936" width="9.140625" style="629"/>
    <col min="7937" max="7937" width="0" style="629" hidden="1" customWidth="1"/>
    <col min="7938" max="7938" width="74.5703125" style="629" customWidth="1"/>
    <col min="7939" max="7939" width="46.7109375" style="629" customWidth="1"/>
    <col min="7940" max="7940" width="9.140625" style="629"/>
    <col min="7941" max="7941" width="54.85546875" style="629" customWidth="1"/>
    <col min="7942" max="7942" width="54.7109375" style="629" customWidth="1"/>
    <col min="7943" max="7943" width="44.85546875" style="629" customWidth="1"/>
    <col min="7944" max="7944" width="10.28515625" style="629" customWidth="1"/>
    <col min="7945" max="8192" width="9.140625" style="629"/>
    <col min="8193" max="8193" width="0" style="629" hidden="1" customWidth="1"/>
    <col min="8194" max="8194" width="74.5703125" style="629" customWidth="1"/>
    <col min="8195" max="8195" width="46.7109375" style="629" customWidth="1"/>
    <col min="8196" max="8196" width="9.140625" style="629"/>
    <col min="8197" max="8197" width="54.85546875" style="629" customWidth="1"/>
    <col min="8198" max="8198" width="54.7109375" style="629" customWidth="1"/>
    <col min="8199" max="8199" width="44.85546875" style="629" customWidth="1"/>
    <col min="8200" max="8200" width="10.28515625" style="629" customWidth="1"/>
    <col min="8201" max="8448" width="9.140625" style="629"/>
    <col min="8449" max="8449" width="0" style="629" hidden="1" customWidth="1"/>
    <col min="8450" max="8450" width="74.5703125" style="629" customWidth="1"/>
    <col min="8451" max="8451" width="46.7109375" style="629" customWidth="1"/>
    <col min="8452" max="8452" width="9.140625" style="629"/>
    <col min="8453" max="8453" width="54.85546875" style="629" customWidth="1"/>
    <col min="8454" max="8454" width="54.7109375" style="629" customWidth="1"/>
    <col min="8455" max="8455" width="44.85546875" style="629" customWidth="1"/>
    <col min="8456" max="8456" width="10.28515625" style="629" customWidth="1"/>
    <col min="8457" max="8704" width="9.140625" style="629"/>
    <col min="8705" max="8705" width="0" style="629" hidden="1" customWidth="1"/>
    <col min="8706" max="8706" width="74.5703125" style="629" customWidth="1"/>
    <col min="8707" max="8707" width="46.7109375" style="629" customWidth="1"/>
    <col min="8708" max="8708" width="9.140625" style="629"/>
    <col min="8709" max="8709" width="54.85546875" style="629" customWidth="1"/>
    <col min="8710" max="8710" width="54.7109375" style="629" customWidth="1"/>
    <col min="8711" max="8711" width="44.85546875" style="629" customWidth="1"/>
    <col min="8712" max="8712" width="10.28515625" style="629" customWidth="1"/>
    <col min="8713" max="8960" width="9.140625" style="629"/>
    <col min="8961" max="8961" width="0" style="629" hidden="1" customWidth="1"/>
    <col min="8962" max="8962" width="74.5703125" style="629" customWidth="1"/>
    <col min="8963" max="8963" width="46.7109375" style="629" customWidth="1"/>
    <col min="8964" max="8964" width="9.140625" style="629"/>
    <col min="8965" max="8965" width="54.85546875" style="629" customWidth="1"/>
    <col min="8966" max="8966" width="54.7109375" style="629" customWidth="1"/>
    <col min="8967" max="8967" width="44.85546875" style="629" customWidth="1"/>
    <col min="8968" max="8968" width="10.28515625" style="629" customWidth="1"/>
    <col min="8969" max="9216" width="9.140625" style="629"/>
    <col min="9217" max="9217" width="0" style="629" hidden="1" customWidth="1"/>
    <col min="9218" max="9218" width="74.5703125" style="629" customWidth="1"/>
    <col min="9219" max="9219" width="46.7109375" style="629" customWidth="1"/>
    <col min="9220" max="9220" width="9.140625" style="629"/>
    <col min="9221" max="9221" width="54.85546875" style="629" customWidth="1"/>
    <col min="9222" max="9222" width="54.7109375" style="629" customWidth="1"/>
    <col min="9223" max="9223" width="44.85546875" style="629" customWidth="1"/>
    <col min="9224" max="9224" width="10.28515625" style="629" customWidth="1"/>
    <col min="9225" max="9472" width="9.140625" style="629"/>
    <col min="9473" max="9473" width="0" style="629" hidden="1" customWidth="1"/>
    <col min="9474" max="9474" width="74.5703125" style="629" customWidth="1"/>
    <col min="9475" max="9475" width="46.7109375" style="629" customWidth="1"/>
    <col min="9476" max="9476" width="9.140625" style="629"/>
    <col min="9477" max="9477" width="54.85546875" style="629" customWidth="1"/>
    <col min="9478" max="9478" width="54.7109375" style="629" customWidth="1"/>
    <col min="9479" max="9479" width="44.85546875" style="629" customWidth="1"/>
    <col min="9480" max="9480" width="10.28515625" style="629" customWidth="1"/>
    <col min="9481" max="9728" width="9.140625" style="629"/>
    <col min="9729" max="9729" width="0" style="629" hidden="1" customWidth="1"/>
    <col min="9730" max="9730" width="74.5703125" style="629" customWidth="1"/>
    <col min="9731" max="9731" width="46.7109375" style="629" customWidth="1"/>
    <col min="9732" max="9732" width="9.140625" style="629"/>
    <col min="9733" max="9733" width="54.85546875" style="629" customWidth="1"/>
    <col min="9734" max="9734" width="54.7109375" style="629" customWidth="1"/>
    <col min="9735" max="9735" width="44.85546875" style="629" customWidth="1"/>
    <col min="9736" max="9736" width="10.28515625" style="629" customWidth="1"/>
    <col min="9737" max="9984" width="9.140625" style="629"/>
    <col min="9985" max="9985" width="0" style="629" hidden="1" customWidth="1"/>
    <col min="9986" max="9986" width="74.5703125" style="629" customWidth="1"/>
    <col min="9987" max="9987" width="46.7109375" style="629" customWidth="1"/>
    <col min="9988" max="9988" width="9.140625" style="629"/>
    <col min="9989" max="9989" width="54.85546875" style="629" customWidth="1"/>
    <col min="9990" max="9990" width="54.7109375" style="629" customWidth="1"/>
    <col min="9991" max="9991" width="44.85546875" style="629" customWidth="1"/>
    <col min="9992" max="9992" width="10.28515625" style="629" customWidth="1"/>
    <col min="9993" max="10240" width="9.140625" style="629"/>
    <col min="10241" max="10241" width="0" style="629" hidden="1" customWidth="1"/>
    <col min="10242" max="10242" width="74.5703125" style="629" customWidth="1"/>
    <col min="10243" max="10243" width="46.7109375" style="629" customWidth="1"/>
    <col min="10244" max="10244" width="9.140625" style="629"/>
    <col min="10245" max="10245" width="54.85546875" style="629" customWidth="1"/>
    <col min="10246" max="10246" width="54.7109375" style="629" customWidth="1"/>
    <col min="10247" max="10247" width="44.85546875" style="629" customWidth="1"/>
    <col min="10248" max="10248" width="10.28515625" style="629" customWidth="1"/>
    <col min="10249" max="10496" width="9.140625" style="629"/>
    <col min="10497" max="10497" width="0" style="629" hidden="1" customWidth="1"/>
    <col min="10498" max="10498" width="74.5703125" style="629" customWidth="1"/>
    <col min="10499" max="10499" width="46.7109375" style="629" customWidth="1"/>
    <col min="10500" max="10500" width="9.140625" style="629"/>
    <col min="10501" max="10501" width="54.85546875" style="629" customWidth="1"/>
    <col min="10502" max="10502" width="54.7109375" style="629" customWidth="1"/>
    <col min="10503" max="10503" width="44.85546875" style="629" customWidth="1"/>
    <col min="10504" max="10504" width="10.28515625" style="629" customWidth="1"/>
    <col min="10505" max="10752" width="9.140625" style="629"/>
    <col min="10753" max="10753" width="0" style="629" hidden="1" customWidth="1"/>
    <col min="10754" max="10754" width="74.5703125" style="629" customWidth="1"/>
    <col min="10755" max="10755" width="46.7109375" style="629" customWidth="1"/>
    <col min="10756" max="10756" width="9.140625" style="629"/>
    <col min="10757" max="10757" width="54.85546875" style="629" customWidth="1"/>
    <col min="10758" max="10758" width="54.7109375" style="629" customWidth="1"/>
    <col min="10759" max="10759" width="44.85546875" style="629" customWidth="1"/>
    <col min="10760" max="10760" width="10.28515625" style="629" customWidth="1"/>
    <col min="10761" max="11008" width="9.140625" style="629"/>
    <col min="11009" max="11009" width="0" style="629" hidden="1" customWidth="1"/>
    <col min="11010" max="11010" width="74.5703125" style="629" customWidth="1"/>
    <col min="11011" max="11011" width="46.7109375" style="629" customWidth="1"/>
    <col min="11012" max="11012" width="9.140625" style="629"/>
    <col min="11013" max="11013" width="54.85546875" style="629" customWidth="1"/>
    <col min="11014" max="11014" width="54.7109375" style="629" customWidth="1"/>
    <col min="11015" max="11015" width="44.85546875" style="629" customWidth="1"/>
    <col min="11016" max="11016" width="10.28515625" style="629" customWidth="1"/>
    <col min="11017" max="11264" width="9.140625" style="629"/>
    <col min="11265" max="11265" width="0" style="629" hidden="1" customWidth="1"/>
    <col min="11266" max="11266" width="74.5703125" style="629" customWidth="1"/>
    <col min="11267" max="11267" width="46.7109375" style="629" customWidth="1"/>
    <col min="11268" max="11268" width="9.140625" style="629"/>
    <col min="11269" max="11269" width="54.85546875" style="629" customWidth="1"/>
    <col min="11270" max="11270" width="54.7109375" style="629" customWidth="1"/>
    <col min="11271" max="11271" width="44.85546875" style="629" customWidth="1"/>
    <col min="11272" max="11272" width="10.28515625" style="629" customWidth="1"/>
    <col min="11273" max="11520" width="9.140625" style="629"/>
    <col min="11521" max="11521" width="0" style="629" hidden="1" customWidth="1"/>
    <col min="11522" max="11522" width="74.5703125" style="629" customWidth="1"/>
    <col min="11523" max="11523" width="46.7109375" style="629" customWidth="1"/>
    <col min="11524" max="11524" width="9.140625" style="629"/>
    <col min="11525" max="11525" width="54.85546875" style="629" customWidth="1"/>
    <col min="11526" max="11526" width="54.7109375" style="629" customWidth="1"/>
    <col min="11527" max="11527" width="44.85546875" style="629" customWidth="1"/>
    <col min="11528" max="11528" width="10.28515625" style="629" customWidth="1"/>
    <col min="11529" max="11776" width="9.140625" style="629"/>
    <col min="11777" max="11777" width="0" style="629" hidden="1" customWidth="1"/>
    <col min="11778" max="11778" width="74.5703125" style="629" customWidth="1"/>
    <col min="11779" max="11779" width="46.7109375" style="629" customWidth="1"/>
    <col min="11780" max="11780" width="9.140625" style="629"/>
    <col min="11781" max="11781" width="54.85546875" style="629" customWidth="1"/>
    <col min="11782" max="11782" width="54.7109375" style="629" customWidth="1"/>
    <col min="11783" max="11783" width="44.85546875" style="629" customWidth="1"/>
    <col min="11784" max="11784" width="10.28515625" style="629" customWidth="1"/>
    <col min="11785" max="12032" width="9.140625" style="629"/>
    <col min="12033" max="12033" width="0" style="629" hidden="1" customWidth="1"/>
    <col min="12034" max="12034" width="74.5703125" style="629" customWidth="1"/>
    <col min="12035" max="12035" width="46.7109375" style="629" customWidth="1"/>
    <col min="12036" max="12036" width="9.140625" style="629"/>
    <col min="12037" max="12037" width="54.85546875" style="629" customWidth="1"/>
    <col min="12038" max="12038" width="54.7109375" style="629" customWidth="1"/>
    <col min="12039" max="12039" width="44.85546875" style="629" customWidth="1"/>
    <col min="12040" max="12040" width="10.28515625" style="629" customWidth="1"/>
    <col min="12041" max="12288" width="9.140625" style="629"/>
    <col min="12289" max="12289" width="0" style="629" hidden="1" customWidth="1"/>
    <col min="12290" max="12290" width="74.5703125" style="629" customWidth="1"/>
    <col min="12291" max="12291" width="46.7109375" style="629" customWidth="1"/>
    <col min="12292" max="12292" width="9.140625" style="629"/>
    <col min="12293" max="12293" width="54.85546875" style="629" customWidth="1"/>
    <col min="12294" max="12294" width="54.7109375" style="629" customWidth="1"/>
    <col min="12295" max="12295" width="44.85546875" style="629" customWidth="1"/>
    <col min="12296" max="12296" width="10.28515625" style="629" customWidth="1"/>
    <col min="12297" max="12544" width="9.140625" style="629"/>
    <col min="12545" max="12545" width="0" style="629" hidden="1" customWidth="1"/>
    <col min="12546" max="12546" width="74.5703125" style="629" customWidth="1"/>
    <col min="12547" max="12547" width="46.7109375" style="629" customWidth="1"/>
    <col min="12548" max="12548" width="9.140625" style="629"/>
    <col min="12549" max="12549" width="54.85546875" style="629" customWidth="1"/>
    <col min="12550" max="12550" width="54.7109375" style="629" customWidth="1"/>
    <col min="12551" max="12551" width="44.85546875" style="629" customWidth="1"/>
    <col min="12552" max="12552" width="10.28515625" style="629" customWidth="1"/>
    <col min="12553" max="12800" width="9.140625" style="629"/>
    <col min="12801" max="12801" width="0" style="629" hidden="1" customWidth="1"/>
    <col min="12802" max="12802" width="74.5703125" style="629" customWidth="1"/>
    <col min="12803" max="12803" width="46.7109375" style="629" customWidth="1"/>
    <col min="12804" max="12804" width="9.140625" style="629"/>
    <col min="12805" max="12805" width="54.85546875" style="629" customWidth="1"/>
    <col min="12806" max="12806" width="54.7109375" style="629" customWidth="1"/>
    <col min="12807" max="12807" width="44.85546875" style="629" customWidth="1"/>
    <col min="12808" max="12808" width="10.28515625" style="629" customWidth="1"/>
    <col min="12809" max="13056" width="9.140625" style="629"/>
    <col min="13057" max="13057" width="0" style="629" hidden="1" customWidth="1"/>
    <col min="13058" max="13058" width="74.5703125" style="629" customWidth="1"/>
    <col min="13059" max="13059" width="46.7109375" style="629" customWidth="1"/>
    <col min="13060" max="13060" width="9.140625" style="629"/>
    <col min="13061" max="13061" width="54.85546875" style="629" customWidth="1"/>
    <col min="13062" max="13062" width="54.7109375" style="629" customWidth="1"/>
    <col min="13063" max="13063" width="44.85546875" style="629" customWidth="1"/>
    <col min="13064" max="13064" width="10.28515625" style="629" customWidth="1"/>
    <col min="13065" max="13312" width="9.140625" style="629"/>
    <col min="13313" max="13313" width="0" style="629" hidden="1" customWidth="1"/>
    <col min="13314" max="13314" width="74.5703125" style="629" customWidth="1"/>
    <col min="13315" max="13315" width="46.7109375" style="629" customWidth="1"/>
    <col min="13316" max="13316" width="9.140625" style="629"/>
    <col min="13317" max="13317" width="54.85546875" style="629" customWidth="1"/>
    <col min="13318" max="13318" width="54.7109375" style="629" customWidth="1"/>
    <col min="13319" max="13319" width="44.85546875" style="629" customWidth="1"/>
    <col min="13320" max="13320" width="10.28515625" style="629" customWidth="1"/>
    <col min="13321" max="13568" width="9.140625" style="629"/>
    <col min="13569" max="13569" width="0" style="629" hidden="1" customWidth="1"/>
    <col min="13570" max="13570" width="74.5703125" style="629" customWidth="1"/>
    <col min="13571" max="13571" width="46.7109375" style="629" customWidth="1"/>
    <col min="13572" max="13572" width="9.140625" style="629"/>
    <col min="13573" max="13573" width="54.85546875" style="629" customWidth="1"/>
    <col min="13574" max="13574" width="54.7109375" style="629" customWidth="1"/>
    <col min="13575" max="13575" width="44.85546875" style="629" customWidth="1"/>
    <col min="13576" max="13576" width="10.28515625" style="629" customWidth="1"/>
    <col min="13577" max="13824" width="9.140625" style="629"/>
    <col min="13825" max="13825" width="0" style="629" hidden="1" customWidth="1"/>
    <col min="13826" max="13826" width="74.5703125" style="629" customWidth="1"/>
    <col min="13827" max="13827" width="46.7109375" style="629" customWidth="1"/>
    <col min="13828" max="13828" width="9.140625" style="629"/>
    <col min="13829" max="13829" width="54.85546875" style="629" customWidth="1"/>
    <col min="13830" max="13830" width="54.7109375" style="629" customWidth="1"/>
    <col min="13831" max="13831" width="44.85546875" style="629" customWidth="1"/>
    <col min="13832" max="13832" width="10.28515625" style="629" customWidth="1"/>
    <col min="13833" max="14080" width="9.140625" style="629"/>
    <col min="14081" max="14081" width="0" style="629" hidden="1" customWidth="1"/>
    <col min="14082" max="14082" width="74.5703125" style="629" customWidth="1"/>
    <col min="14083" max="14083" width="46.7109375" style="629" customWidth="1"/>
    <col min="14084" max="14084" width="9.140625" style="629"/>
    <col min="14085" max="14085" width="54.85546875" style="629" customWidth="1"/>
    <col min="14086" max="14086" width="54.7109375" style="629" customWidth="1"/>
    <col min="14087" max="14087" width="44.85546875" style="629" customWidth="1"/>
    <col min="14088" max="14088" width="10.28515625" style="629" customWidth="1"/>
    <col min="14089" max="14336" width="9.140625" style="629"/>
    <col min="14337" max="14337" width="0" style="629" hidden="1" customWidth="1"/>
    <col min="14338" max="14338" width="74.5703125" style="629" customWidth="1"/>
    <col min="14339" max="14339" width="46.7109375" style="629" customWidth="1"/>
    <col min="14340" max="14340" width="9.140625" style="629"/>
    <col min="14341" max="14341" width="54.85546875" style="629" customWidth="1"/>
    <col min="14342" max="14342" width="54.7109375" style="629" customWidth="1"/>
    <col min="14343" max="14343" width="44.85546875" style="629" customWidth="1"/>
    <col min="14344" max="14344" width="10.28515625" style="629" customWidth="1"/>
    <col min="14345" max="14592" width="9.140625" style="629"/>
    <col min="14593" max="14593" width="0" style="629" hidden="1" customWidth="1"/>
    <col min="14594" max="14594" width="74.5703125" style="629" customWidth="1"/>
    <col min="14595" max="14595" width="46.7109375" style="629" customWidth="1"/>
    <col min="14596" max="14596" width="9.140625" style="629"/>
    <col min="14597" max="14597" width="54.85546875" style="629" customWidth="1"/>
    <col min="14598" max="14598" width="54.7109375" style="629" customWidth="1"/>
    <col min="14599" max="14599" width="44.85546875" style="629" customWidth="1"/>
    <col min="14600" max="14600" width="10.28515625" style="629" customWidth="1"/>
    <col min="14601" max="14848" width="9.140625" style="629"/>
    <col min="14849" max="14849" width="0" style="629" hidden="1" customWidth="1"/>
    <col min="14850" max="14850" width="74.5703125" style="629" customWidth="1"/>
    <col min="14851" max="14851" width="46.7109375" style="629" customWidth="1"/>
    <col min="14852" max="14852" width="9.140625" style="629"/>
    <col min="14853" max="14853" width="54.85546875" style="629" customWidth="1"/>
    <col min="14854" max="14854" width="54.7109375" style="629" customWidth="1"/>
    <col min="14855" max="14855" width="44.85546875" style="629" customWidth="1"/>
    <col min="14856" max="14856" width="10.28515625" style="629" customWidth="1"/>
    <col min="14857" max="15104" width="9.140625" style="629"/>
    <col min="15105" max="15105" width="0" style="629" hidden="1" customWidth="1"/>
    <col min="15106" max="15106" width="74.5703125" style="629" customWidth="1"/>
    <col min="15107" max="15107" width="46.7109375" style="629" customWidth="1"/>
    <col min="15108" max="15108" width="9.140625" style="629"/>
    <col min="15109" max="15109" width="54.85546875" style="629" customWidth="1"/>
    <col min="15110" max="15110" width="54.7109375" style="629" customWidth="1"/>
    <col min="15111" max="15111" width="44.85546875" style="629" customWidth="1"/>
    <col min="15112" max="15112" width="10.28515625" style="629" customWidth="1"/>
    <col min="15113" max="15360" width="9.140625" style="629"/>
    <col min="15361" max="15361" width="0" style="629" hidden="1" customWidth="1"/>
    <col min="15362" max="15362" width="74.5703125" style="629" customWidth="1"/>
    <col min="15363" max="15363" width="46.7109375" style="629" customWidth="1"/>
    <col min="15364" max="15364" width="9.140625" style="629"/>
    <col min="15365" max="15365" width="54.85546875" style="629" customWidth="1"/>
    <col min="15366" max="15366" width="54.7109375" style="629" customWidth="1"/>
    <col min="15367" max="15367" width="44.85546875" style="629" customWidth="1"/>
    <col min="15368" max="15368" width="10.28515625" style="629" customWidth="1"/>
    <col min="15369" max="15616" width="9.140625" style="629"/>
    <col min="15617" max="15617" width="0" style="629" hidden="1" customWidth="1"/>
    <col min="15618" max="15618" width="74.5703125" style="629" customWidth="1"/>
    <col min="15619" max="15619" width="46.7109375" style="629" customWidth="1"/>
    <col min="15620" max="15620" width="9.140625" style="629"/>
    <col min="15621" max="15621" width="54.85546875" style="629" customWidth="1"/>
    <col min="15622" max="15622" width="54.7109375" style="629" customWidth="1"/>
    <col min="15623" max="15623" width="44.85546875" style="629" customWidth="1"/>
    <col min="15624" max="15624" width="10.28515625" style="629" customWidth="1"/>
    <col min="15625" max="15872" width="9.140625" style="629"/>
    <col min="15873" max="15873" width="0" style="629" hidden="1" customWidth="1"/>
    <col min="15874" max="15874" width="74.5703125" style="629" customWidth="1"/>
    <col min="15875" max="15875" width="46.7109375" style="629" customWidth="1"/>
    <col min="15876" max="15876" width="9.140625" style="629"/>
    <col min="15877" max="15877" width="54.85546875" style="629" customWidth="1"/>
    <col min="15878" max="15878" width="54.7109375" style="629" customWidth="1"/>
    <col min="15879" max="15879" width="44.85546875" style="629" customWidth="1"/>
    <col min="15880" max="15880" width="10.28515625" style="629" customWidth="1"/>
    <col min="15881" max="16128" width="9.140625" style="629"/>
    <col min="16129" max="16129" width="0" style="629" hidden="1" customWidth="1"/>
    <col min="16130" max="16130" width="74.5703125" style="629" customWidth="1"/>
    <col min="16131" max="16131" width="46.7109375" style="629" customWidth="1"/>
    <col min="16132" max="16132" width="9.140625" style="629"/>
    <col min="16133" max="16133" width="54.85546875" style="629" customWidth="1"/>
    <col min="16134" max="16134" width="54.7109375" style="629" customWidth="1"/>
    <col min="16135" max="16135" width="44.85546875" style="629" customWidth="1"/>
    <col min="16136" max="16136" width="10.28515625" style="629" customWidth="1"/>
    <col min="16137" max="16384" width="9.140625" style="629"/>
  </cols>
  <sheetData>
    <row r="1" spans="2:12" ht="54.75" customHeight="1">
      <c r="B1" s="1193" t="str">
        <f>Cover!B2</f>
        <v>Substation Package-SS01 for extension of 400(GIS)/220(AIS)kV Dhalkebar(NEA) Substation under Transmission system associated with Arun-3 HEP in Nepal under consultancy services to ‘SJVN Arun-3 Power Development Company Pvt. Ltd.’ (SAPDC)</v>
      </c>
      <c r="C1" s="1193"/>
    </row>
    <row r="2" spans="2:12" ht="27" customHeight="1">
      <c r="B2" s="1194" t="str">
        <f>Cover!B3</f>
        <v>SPEC. NO.: CC-CS/921-CC/GIS-3967/3/G7</v>
      </c>
      <c r="C2" s="1194"/>
      <c r="D2" s="630">
        <v>1</v>
      </c>
      <c r="E2" s="631" t="s">
        <v>473</v>
      </c>
      <c r="F2" s="632" t="s">
        <v>477</v>
      </c>
      <c r="H2" s="633"/>
    </row>
    <row r="3" spans="2:12">
      <c r="B3" s="634"/>
      <c r="C3" s="634"/>
      <c r="D3" s="630">
        <v>2</v>
      </c>
      <c r="E3" s="631" t="s">
        <v>474</v>
      </c>
      <c r="F3" s="632" t="s">
        <v>478</v>
      </c>
      <c r="H3" s="633"/>
    </row>
    <row r="4" spans="2:12">
      <c r="B4" s="1195" t="s">
        <v>122</v>
      </c>
      <c r="C4" s="1195"/>
      <c r="D4" s="630">
        <v>3</v>
      </c>
      <c r="E4" s="631" t="s">
        <v>475</v>
      </c>
      <c r="F4" s="632" t="s">
        <v>479</v>
      </c>
      <c r="H4" s="633"/>
    </row>
    <row r="5" spans="2:12">
      <c r="B5" s="635"/>
      <c r="C5" s="636"/>
      <c r="D5" s="630">
        <v>4</v>
      </c>
      <c r="E5" s="631" t="s">
        <v>476</v>
      </c>
      <c r="F5" s="632" t="s">
        <v>480</v>
      </c>
      <c r="H5" s="633"/>
    </row>
    <row r="6" spans="2:12" ht="70.5" hidden="1" customHeight="1" thickBot="1">
      <c r="B6" s="637" t="s">
        <v>481</v>
      </c>
      <c r="C6" s="773" t="s">
        <v>476</v>
      </c>
      <c r="D6" s="638">
        <f>IF(C6=E2,1,IF(C6=E3,2,IF(C6=E4,3,4)))</f>
        <v>4</v>
      </c>
      <c r="F6" s="633"/>
      <c r="G6" s="633"/>
      <c r="H6" s="633"/>
    </row>
    <row r="7" spans="2:12" ht="75" customHeight="1">
      <c r="B7" s="891" t="s">
        <v>543</v>
      </c>
      <c r="C7" s="892"/>
      <c r="D7" s="775"/>
      <c r="F7" s="633"/>
      <c r="G7" s="633"/>
      <c r="H7" s="633"/>
      <c r="L7" s="629">
        <f>IF(C7="Sole Bidder",5,6)</f>
        <v>6</v>
      </c>
    </row>
    <row r="8" spans="2:12" ht="45.75" customHeight="1">
      <c r="B8" s="891" t="str">
        <f>IF(C7="JV (Joint Venture)","Total Nos. of  Partners in the JV [excluding the Lead Partner]","")</f>
        <v/>
      </c>
      <c r="C8" s="892"/>
      <c r="D8" s="775"/>
      <c r="F8" s="633"/>
      <c r="G8" s="633"/>
      <c r="H8" s="633"/>
      <c r="L8" s="629">
        <f>IF(OR(L7=5,C8=1),3,4)</f>
        <v>4</v>
      </c>
    </row>
    <row r="9" spans="2:12" ht="29.25" customHeight="1">
      <c r="B9" s="973"/>
      <c r="C9" s="973"/>
      <c r="D9" s="775"/>
      <c r="F9" s="633"/>
      <c r="G9" s="633"/>
      <c r="H9" s="633"/>
      <c r="L9" s="629">
        <f>IF(C7="Sole Bidder",1,0)</f>
        <v>0</v>
      </c>
    </row>
    <row r="10" spans="2:12" ht="48.75" customHeight="1">
      <c r="B10" s="891" t="str">
        <f>IF(C7="Sole Bidder","Name of Sole Bidder","Name of Lead Partner")</f>
        <v>Name of Lead Partner</v>
      </c>
      <c r="C10" s="892"/>
      <c r="D10" s="775"/>
      <c r="F10" s="633"/>
      <c r="G10" s="633"/>
      <c r="H10" s="633"/>
    </row>
    <row r="11" spans="2:12" ht="39.75" hidden="1" customHeight="1">
      <c r="B11" s="639"/>
      <c r="C11" s="807" t="str">
        <f>IF(D6=1,F2,IF(D6=2,F3,IF(D6=3,F4,F5)))</f>
        <v>{Meeting the requirements specific to JV Bid given under para 3.0 of Annexure-A (BDS)}</v>
      </c>
      <c r="D11" s="633"/>
      <c r="E11" s="774"/>
      <c r="F11" s="640"/>
    </row>
    <row r="12" spans="2:12" ht="24.75" hidden="1" customHeight="1">
      <c r="B12" s="894" t="s">
        <v>447</v>
      </c>
      <c r="C12" s="776"/>
      <c r="D12" s="777" t="s">
        <v>448</v>
      </c>
      <c r="E12" s="774" t="str">
        <f>IF(D6=4,"JOINT VENTURE OF "&amp;C13&amp;" AND "&amp;C24,C13)</f>
        <v xml:space="preserve">JOINT VENTURE OF  AND </v>
      </c>
      <c r="F12" s="641"/>
    </row>
    <row r="13" spans="2:12" ht="37.5" hidden="1" customHeight="1">
      <c r="B13" s="894" t="str">
        <f>IF(OR(D6=1,D6=2,D6=3),"Name of the Bidder","Name of the Lead Partner of the Joint Venture")</f>
        <v>Name of the Lead Partner of the Joint Venture</v>
      </c>
      <c r="C13" s="642"/>
      <c r="F13" s="643"/>
    </row>
    <row r="14" spans="2:12" ht="35.25" hidden="1" customHeight="1">
      <c r="B14" s="894" t="str">
        <f>IF(OR(D6=1,D6=2,D6=3),"Address of Registered Office of the Bidder","Address of Registered Office of the Lead Partner of the Joint Venture")</f>
        <v>Address of Registered Office of the Lead Partner of the Joint Venture</v>
      </c>
      <c r="C14" s="645"/>
      <c r="F14" s="643"/>
    </row>
    <row r="15" spans="2:12" ht="35.25" customHeight="1">
      <c r="B15" s="974" t="str">
        <f>IF(C$7="Sole Bidder","Address of Sole Bidder","Address of Lead Partner")</f>
        <v>Address of Lead Partner</v>
      </c>
      <c r="C15" s="645"/>
      <c r="F15" s="643"/>
    </row>
    <row r="16" spans="2:12" ht="35.25" customHeight="1">
      <c r="B16" s="975"/>
      <c r="C16" s="645"/>
      <c r="F16" s="643"/>
    </row>
    <row r="17" spans="2:6" ht="35.25" customHeight="1">
      <c r="B17" s="893"/>
      <c r="C17" s="645"/>
      <c r="F17" s="643"/>
    </row>
    <row r="18" spans="2:6" ht="18" customHeight="1">
      <c r="B18" s="893"/>
      <c r="C18" s="893"/>
      <c r="F18" s="643"/>
    </row>
    <row r="19" spans="2:6" ht="35.25" customHeight="1">
      <c r="B19" s="974" t="str">
        <f>IF(C$8=1,"Other Partner",IF(C$8="2 or more","Other Patner-1",""))</f>
        <v/>
      </c>
      <c r="C19" s="645"/>
      <c r="F19" s="643"/>
    </row>
    <row r="20" spans="2:6" ht="26.25" customHeight="1">
      <c r="B20" s="974" t="str">
        <f>IF(C$8=1,"Address of other Partner",IF(C$8="2 or more","Address of other Patner-1",""))</f>
        <v/>
      </c>
      <c r="C20" s="645"/>
    </row>
    <row r="21" spans="2:6" ht="38.25" customHeight="1">
      <c r="B21" s="647"/>
      <c r="C21" s="645"/>
    </row>
    <row r="22" spans="2:6" ht="39.75" customHeight="1">
      <c r="B22" s="649"/>
      <c r="C22" s="645"/>
    </row>
    <row r="23" spans="2:6" ht="18.75" customHeight="1">
      <c r="B23" s="649"/>
      <c r="C23" s="650"/>
    </row>
    <row r="24" spans="2:6" ht="40.5" hidden="1" customHeight="1">
      <c r="B24" s="644" t="str">
        <f>IF(D6=4,"Name of Other Partner of the Joint Venture","")</f>
        <v>Name of Other Partner of the Joint Venture</v>
      </c>
      <c r="C24" s="687"/>
      <c r="D24" s="775"/>
    </row>
    <row r="25" spans="2:6" ht="36.75" hidden="1" customHeight="1">
      <c r="B25" s="895" t="str">
        <f>IF(D6=4,"Address of Registered Office of Other Partner of the Joint Venture","")</f>
        <v>Address of Registered Office of Other Partner of the Joint Venture</v>
      </c>
      <c r="C25" s="645"/>
    </row>
    <row r="26" spans="2:6" ht="36.75" customHeight="1">
      <c r="B26" s="974" t="str">
        <f>IF(C$8="2 or more","Other partner-2","")</f>
        <v/>
      </c>
      <c r="C26" s="645"/>
    </row>
    <row r="27" spans="2:6" ht="36.75" customHeight="1">
      <c r="B27" s="974" t="str">
        <f>IF(C$8="2 or more","Address of other partner-2","")</f>
        <v/>
      </c>
      <c r="C27" s="645"/>
    </row>
    <row r="28" spans="2:6" ht="36.75" customHeight="1">
      <c r="B28" s="893"/>
      <c r="C28" s="645"/>
    </row>
    <row r="29" spans="2:6" ht="23.25" customHeight="1">
      <c r="B29" s="646"/>
      <c r="C29" s="645"/>
    </row>
    <row r="30" spans="2:6" ht="23.25" customHeight="1">
      <c r="B30" s="896"/>
      <c r="C30" s="650"/>
    </row>
    <row r="31" spans="2:6" ht="23.25" customHeight="1">
      <c r="B31" s="631" t="s">
        <v>484</v>
      </c>
      <c r="C31" s="765"/>
    </row>
    <row r="32" spans="2:6" ht="20.25" customHeight="1">
      <c r="B32" s="649"/>
      <c r="C32" s="650"/>
    </row>
    <row r="33" spans="2:10" ht="21.75" hidden="1" customHeight="1">
      <c r="B33" s="644" t="e">
        <f>IF(AND(F11=2,#REF!="2 or More"),"Other Partner-2","")</f>
        <v>#REF!</v>
      </c>
      <c r="C33" s="648"/>
    </row>
    <row r="34" spans="2:10" ht="21.75" hidden="1" customHeight="1">
      <c r="B34" s="651" t="e">
        <f>IF(AND(F11=2,#REF!= "2 or more"), "Address of Registered Office","")</f>
        <v>#REF!</v>
      </c>
      <c r="C34" s="648"/>
    </row>
    <row r="35" spans="2:10" ht="21.75" hidden="1" customHeight="1">
      <c r="B35" s="652"/>
      <c r="C35" s="648"/>
    </row>
    <row r="36" spans="2:10" ht="21.75" hidden="1" customHeight="1">
      <c r="B36" s="653"/>
      <c r="C36" s="648"/>
    </row>
    <row r="37" spans="2:10" ht="20.25" hidden="1" customHeight="1">
      <c r="B37" s="654" t="e">
        <f>IF(AND(C6="JV (Joint Venture)",#REF!= "2 or More"),"Other Partner-2","")</f>
        <v>#REF!</v>
      </c>
      <c r="C37" s="655"/>
    </row>
    <row r="38" spans="2:10" ht="18" hidden="1" customHeight="1">
      <c r="B38" s="656" t="s">
        <v>400</v>
      </c>
      <c r="C38" s="657"/>
    </row>
    <row r="39" spans="2:10" ht="18" hidden="1" customHeight="1">
      <c r="B39" s="658"/>
      <c r="C39" s="657"/>
    </row>
    <row r="40" spans="2:10" ht="21" hidden="1" customHeight="1">
      <c r="B40" s="659"/>
      <c r="C40" s="660"/>
    </row>
    <row r="41" spans="2:10" ht="18.75" hidden="1" customHeight="1">
      <c r="B41" s="661"/>
      <c r="C41" s="662"/>
    </row>
    <row r="42" spans="2:10" ht="21.75" customHeight="1">
      <c r="B42" s="663" t="s">
        <v>123</v>
      </c>
      <c r="C42" s="765"/>
    </row>
    <row r="43" spans="2:10" ht="23.25" customHeight="1">
      <c r="B43" s="663" t="s">
        <v>124</v>
      </c>
      <c r="C43" s="648"/>
    </row>
    <row r="44" spans="2:10" ht="19.5" customHeight="1">
      <c r="B44" s="664"/>
      <c r="C44" s="665"/>
      <c r="D44" s="622"/>
    </row>
    <row r="45" spans="2:10" ht="21.75" customHeight="1">
      <c r="B45" s="663" t="s">
        <v>125</v>
      </c>
      <c r="C45" s="898"/>
      <c r="D45" s="1196"/>
      <c r="E45" s="1196"/>
      <c r="F45" s="1196"/>
      <c r="G45" s="1196"/>
      <c r="H45" s="1196"/>
      <c r="I45" s="1196"/>
    </row>
    <row r="46" spans="2:10" ht="22.5" customHeight="1" thickBot="1">
      <c r="B46" s="666" t="s">
        <v>126</v>
      </c>
      <c r="C46" s="671"/>
    </row>
    <row r="47" spans="2:10">
      <c r="J47" s="667"/>
    </row>
    <row r="49" spans="2:2">
      <c r="B49" s="668"/>
    </row>
  </sheetData>
  <sheetProtection password="CC0D" sheet="1" objects="1" scenarios="1" formatColumns="0" formatRows="0" selectLockedCells="1"/>
  <customSheetViews>
    <customSheetView guid="{F634D0F2-ED39-4B30-8171-7C79F32E600F}" scale="80" showPageBreaks="1" printArea="1" hiddenRows="1" hiddenColumns="1" view="pageBreakPreview" topLeftCell="B1">
      <selection activeCell="C7" sqref="C7"/>
      <pageMargins left="0.86" right="0.32" top="0.71" bottom="0.31" header="0.54" footer="0.19"/>
      <pageSetup scale="78" orientation="portrait" r:id="rId1"/>
      <headerFooter alignWithMargins="0"/>
    </customSheetView>
    <customSheetView guid="{67D3F443-CBF6-4C3B-9EBA-4FC7CEE92243}" scale="80" showPageBreaks="1" printArea="1" hiddenRows="1" hiddenColumns="1" view="pageBreakPreview" topLeftCell="B7">
      <selection activeCell="C31" sqref="C31:C32"/>
      <pageMargins left="0.86" right="0.32" top="0.71" bottom="0.31" header="0.54" footer="0.19"/>
      <pageSetup scale="78" orientation="portrait" r:id="rId2"/>
      <headerFooter alignWithMargins="0"/>
    </customSheetView>
    <customSheetView guid="{8FC47E04-BCF9-4504-9FDA-F8529AE0A203}" scale="80" showPageBreaks="1" printArea="1" hiddenRows="1" hiddenColumns="1" view="pageBreakPreview" topLeftCell="B1">
      <selection activeCell="C9" sqref="C9"/>
      <pageMargins left="0.86" right="0.32" top="0.71" bottom="0.31" header="0.54" footer="0.19"/>
      <pageSetup scale="78" orientation="portrait" r:id="rId3"/>
      <headerFooter alignWithMargins="0"/>
    </customSheetView>
    <customSheetView guid="{AB88AE96-2A5B-4A72-8703-28C9E47DF5A8}" scale="80" showPageBreaks="1" printArea="1" hiddenRows="1" hiddenColumns="1" view="pageBreakPreview" topLeftCell="B1">
      <selection activeCell="C9" sqref="C9"/>
      <pageMargins left="0.86" right="0.32" top="0.71" bottom="0.31" header="0.54" footer="0.19"/>
      <pageSetup scale="78" orientation="portrait" r:id="rId4"/>
      <headerFooter alignWithMargins="0"/>
    </customSheetView>
    <customSheetView guid="{94091156-7D66-41B0-B463-5F36D4BD634D}" scale="80" showPageBreaks="1" printArea="1" hiddenRows="1" hiddenColumns="1" view="pageBreakPreview" topLeftCell="B8">
      <selection activeCell="C46" sqref="C46"/>
      <pageMargins left="0.86" right="0.32" top="0.71" bottom="0.31" header="0.54" footer="0.19"/>
      <pageSetup scale="78" orientation="portrait" r:id="rId5"/>
      <headerFooter alignWithMargins="0"/>
    </customSheetView>
    <customSheetView guid="{01F55C00-CBE2-4FAD-9BFF-4D77E8414F22}" scale="80" showPageBreaks="1" printArea="1" hiddenRows="1" hiddenColumns="1" view="pageBreakPreview" topLeftCell="B1">
      <selection activeCell="C7" sqref="C7"/>
      <pageMargins left="0.86" right="0.32" top="0.71" bottom="0.31" header="0.54" footer="0.19"/>
      <pageSetup scale="78" orientation="portrait" r:id="rId6"/>
      <headerFooter alignWithMargins="0"/>
    </customSheetView>
  </customSheetViews>
  <mergeCells count="4">
    <mergeCell ref="B1:C1"/>
    <mergeCell ref="B2:C2"/>
    <mergeCell ref="B4:C4"/>
    <mergeCell ref="D45:I45"/>
  </mergeCells>
  <conditionalFormatting sqref="C37:C40">
    <cfRule type="expression" dxfId="860" priority="22" stopIfTrue="1">
      <formula>$C$6="Joint Venture Bid {as per sl. no. 3.0 of Annexure-A (BDS) of Vol-I (Conditions of Contract)}"</formula>
    </cfRule>
  </conditionalFormatting>
  <conditionalFormatting sqref="B37:B41">
    <cfRule type="expression" dxfId="859" priority="20" stopIfTrue="1">
      <formula>$C$6="765kV Reactor Manufacturer {as per sl. no. 1.1 of Annexure-A (BDS) of Vol-I (Conditions of Contract)}"</formula>
    </cfRule>
    <cfRule type="expression" dxfId="858" priority="21" stopIfTrue="1">
      <formula>$C$6="Indian 765kV Reactor Manufacturer {as per sl. no. 1.2 of Annexure-A (BDS) of Vol-I (Conditions of Contract)}"</formula>
    </cfRule>
  </conditionalFormatting>
  <conditionalFormatting sqref="B33:C36">
    <cfRule type="expression" dxfId="857" priority="18" stopIfTrue="1">
      <formula>$F$11&lt;2</formula>
    </cfRule>
    <cfRule type="expression" dxfId="856" priority="19" stopIfTrue="1">
      <formula>#REF!=1</formula>
    </cfRule>
  </conditionalFormatting>
  <conditionalFormatting sqref="C8 B19:B20 B26:B27">
    <cfRule type="expression" dxfId="855" priority="2024">
      <formula>$L$9=1</formula>
    </cfRule>
  </conditionalFormatting>
  <conditionalFormatting sqref="C19">
    <cfRule type="expression" dxfId="854" priority="9">
      <formula>$L$7=5</formula>
    </cfRule>
  </conditionalFormatting>
  <conditionalFormatting sqref="C20">
    <cfRule type="expression" dxfId="853" priority="8">
      <formula>$L$7=5</formula>
    </cfRule>
  </conditionalFormatting>
  <conditionalFormatting sqref="C21">
    <cfRule type="expression" dxfId="852" priority="6">
      <formula>$L$7=5</formula>
    </cfRule>
  </conditionalFormatting>
  <conditionalFormatting sqref="C22">
    <cfRule type="expression" dxfId="851" priority="5">
      <formula>$L$7=5</formula>
    </cfRule>
  </conditionalFormatting>
  <conditionalFormatting sqref="C26">
    <cfRule type="expression" dxfId="850" priority="4">
      <formula>$L$8=3</formula>
    </cfRule>
  </conditionalFormatting>
  <conditionalFormatting sqref="C27">
    <cfRule type="expression" dxfId="849" priority="3">
      <formula>$L$8=3</formula>
    </cfRule>
  </conditionalFormatting>
  <conditionalFormatting sqref="C28">
    <cfRule type="expression" dxfId="848" priority="2">
      <formula>$L$8=3</formula>
    </cfRule>
  </conditionalFormatting>
  <conditionalFormatting sqref="C29">
    <cfRule type="expression" dxfId="847" priority="1">
      <formula>$L$8=3</formula>
    </cfRule>
  </conditionalFormatting>
  <dataValidations count="6">
    <dataValidation type="list" allowBlank="1" showInputMessage="1" showErrorMessage="1" sqref="WVK983062 IY12 SU12 ACQ12 AMM12 AWI12 BGE12 BQA12 BZW12 CJS12 CTO12 DDK12 DNG12 DXC12 EGY12 EQU12 FAQ12 FKM12 FUI12 GEE12 GOA12 GXW12 HHS12 HRO12 IBK12 ILG12 IVC12 JEY12 JOU12 JYQ12 KIM12 KSI12 LCE12 LMA12 LVW12 MFS12 MPO12 MZK12 NJG12 NTC12 OCY12 OMU12 OWQ12 PGM12 PQI12 QAE12 QKA12 QTW12 RDS12 RNO12 RXK12 SHG12 SRC12 TAY12 TKU12 TUQ12 UEM12 UOI12 UYE12 VIA12 VRW12 WBS12 WLO12 WVK12 C65558 IY65558 SU65558 ACQ65558 AMM65558 AWI65558 BGE65558 BQA65558 BZW65558 CJS65558 CTO65558 DDK65558 DNG65558 DXC65558 EGY65558 EQU65558 FAQ65558 FKM65558 FUI65558 GEE65558 GOA65558 GXW65558 HHS65558 HRO65558 IBK65558 ILG65558 IVC65558 JEY65558 JOU65558 JYQ65558 KIM65558 KSI65558 LCE65558 LMA65558 LVW65558 MFS65558 MPO65558 MZK65558 NJG65558 NTC65558 OCY65558 OMU65558 OWQ65558 PGM65558 PQI65558 QAE65558 QKA65558 QTW65558 RDS65558 RNO65558 RXK65558 SHG65558 SRC65558 TAY65558 TKU65558 TUQ65558 UEM65558 UOI65558 UYE65558 VIA65558 VRW65558 WBS65558 WLO65558 WVK65558 C131094 IY131094 SU131094 ACQ131094 AMM131094 AWI131094 BGE131094 BQA131094 BZW131094 CJS131094 CTO131094 DDK131094 DNG131094 DXC131094 EGY131094 EQU131094 FAQ131094 FKM131094 FUI131094 GEE131094 GOA131094 GXW131094 HHS131094 HRO131094 IBK131094 ILG131094 IVC131094 JEY131094 JOU131094 JYQ131094 KIM131094 KSI131094 LCE131094 LMA131094 LVW131094 MFS131094 MPO131094 MZK131094 NJG131094 NTC131094 OCY131094 OMU131094 OWQ131094 PGM131094 PQI131094 QAE131094 QKA131094 QTW131094 RDS131094 RNO131094 RXK131094 SHG131094 SRC131094 TAY131094 TKU131094 TUQ131094 UEM131094 UOI131094 UYE131094 VIA131094 VRW131094 WBS131094 WLO131094 WVK131094 C196630 IY196630 SU196630 ACQ196630 AMM196630 AWI196630 BGE196630 BQA196630 BZW196630 CJS196630 CTO196630 DDK196630 DNG196630 DXC196630 EGY196630 EQU196630 FAQ196630 FKM196630 FUI196630 GEE196630 GOA196630 GXW196630 HHS196630 HRO196630 IBK196630 ILG196630 IVC196630 JEY196630 JOU196630 JYQ196630 KIM196630 KSI196630 LCE196630 LMA196630 LVW196630 MFS196630 MPO196630 MZK196630 NJG196630 NTC196630 OCY196630 OMU196630 OWQ196630 PGM196630 PQI196630 QAE196630 QKA196630 QTW196630 RDS196630 RNO196630 RXK196630 SHG196630 SRC196630 TAY196630 TKU196630 TUQ196630 UEM196630 UOI196630 UYE196630 VIA196630 VRW196630 WBS196630 WLO196630 WVK196630 C262166 IY262166 SU262166 ACQ262166 AMM262166 AWI262166 BGE262166 BQA262166 BZW262166 CJS262166 CTO262166 DDK262166 DNG262166 DXC262166 EGY262166 EQU262166 FAQ262166 FKM262166 FUI262166 GEE262166 GOA262166 GXW262166 HHS262166 HRO262166 IBK262166 ILG262166 IVC262166 JEY262166 JOU262166 JYQ262166 KIM262166 KSI262166 LCE262166 LMA262166 LVW262166 MFS262166 MPO262166 MZK262166 NJG262166 NTC262166 OCY262166 OMU262166 OWQ262166 PGM262166 PQI262166 QAE262166 QKA262166 QTW262166 RDS262166 RNO262166 RXK262166 SHG262166 SRC262166 TAY262166 TKU262166 TUQ262166 UEM262166 UOI262166 UYE262166 VIA262166 VRW262166 WBS262166 WLO262166 WVK262166 C327702 IY327702 SU327702 ACQ327702 AMM327702 AWI327702 BGE327702 BQA327702 BZW327702 CJS327702 CTO327702 DDK327702 DNG327702 DXC327702 EGY327702 EQU327702 FAQ327702 FKM327702 FUI327702 GEE327702 GOA327702 GXW327702 HHS327702 HRO327702 IBK327702 ILG327702 IVC327702 JEY327702 JOU327702 JYQ327702 KIM327702 KSI327702 LCE327702 LMA327702 LVW327702 MFS327702 MPO327702 MZK327702 NJG327702 NTC327702 OCY327702 OMU327702 OWQ327702 PGM327702 PQI327702 QAE327702 QKA327702 QTW327702 RDS327702 RNO327702 RXK327702 SHG327702 SRC327702 TAY327702 TKU327702 TUQ327702 UEM327702 UOI327702 UYE327702 VIA327702 VRW327702 WBS327702 WLO327702 WVK327702 C393238 IY393238 SU393238 ACQ393238 AMM393238 AWI393238 BGE393238 BQA393238 BZW393238 CJS393238 CTO393238 DDK393238 DNG393238 DXC393238 EGY393238 EQU393238 FAQ393238 FKM393238 FUI393238 GEE393238 GOA393238 GXW393238 HHS393238 HRO393238 IBK393238 ILG393238 IVC393238 JEY393238 JOU393238 JYQ393238 KIM393238 KSI393238 LCE393238 LMA393238 LVW393238 MFS393238 MPO393238 MZK393238 NJG393238 NTC393238 OCY393238 OMU393238 OWQ393238 PGM393238 PQI393238 QAE393238 QKA393238 QTW393238 RDS393238 RNO393238 RXK393238 SHG393238 SRC393238 TAY393238 TKU393238 TUQ393238 UEM393238 UOI393238 UYE393238 VIA393238 VRW393238 WBS393238 WLO393238 WVK393238 C458774 IY458774 SU458774 ACQ458774 AMM458774 AWI458774 BGE458774 BQA458774 BZW458774 CJS458774 CTO458774 DDK458774 DNG458774 DXC458774 EGY458774 EQU458774 FAQ458774 FKM458774 FUI458774 GEE458774 GOA458774 GXW458774 HHS458774 HRO458774 IBK458774 ILG458774 IVC458774 JEY458774 JOU458774 JYQ458774 KIM458774 KSI458774 LCE458774 LMA458774 LVW458774 MFS458774 MPO458774 MZK458774 NJG458774 NTC458774 OCY458774 OMU458774 OWQ458774 PGM458774 PQI458774 QAE458774 QKA458774 QTW458774 RDS458774 RNO458774 RXK458774 SHG458774 SRC458774 TAY458774 TKU458774 TUQ458774 UEM458774 UOI458774 UYE458774 VIA458774 VRW458774 WBS458774 WLO458774 WVK458774 C524310 IY524310 SU524310 ACQ524310 AMM524310 AWI524310 BGE524310 BQA524310 BZW524310 CJS524310 CTO524310 DDK524310 DNG524310 DXC524310 EGY524310 EQU524310 FAQ524310 FKM524310 FUI524310 GEE524310 GOA524310 GXW524310 HHS524310 HRO524310 IBK524310 ILG524310 IVC524310 JEY524310 JOU524310 JYQ524310 KIM524310 KSI524310 LCE524310 LMA524310 LVW524310 MFS524310 MPO524310 MZK524310 NJG524310 NTC524310 OCY524310 OMU524310 OWQ524310 PGM524310 PQI524310 QAE524310 QKA524310 QTW524310 RDS524310 RNO524310 RXK524310 SHG524310 SRC524310 TAY524310 TKU524310 TUQ524310 UEM524310 UOI524310 UYE524310 VIA524310 VRW524310 WBS524310 WLO524310 WVK524310 C589846 IY589846 SU589846 ACQ589846 AMM589846 AWI589846 BGE589846 BQA589846 BZW589846 CJS589846 CTO589846 DDK589846 DNG589846 DXC589846 EGY589846 EQU589846 FAQ589846 FKM589846 FUI589846 GEE589846 GOA589846 GXW589846 HHS589846 HRO589846 IBK589846 ILG589846 IVC589846 JEY589846 JOU589846 JYQ589846 KIM589846 KSI589846 LCE589846 LMA589846 LVW589846 MFS589846 MPO589846 MZK589846 NJG589846 NTC589846 OCY589846 OMU589846 OWQ589846 PGM589846 PQI589846 QAE589846 QKA589846 QTW589846 RDS589846 RNO589846 RXK589846 SHG589846 SRC589846 TAY589846 TKU589846 TUQ589846 UEM589846 UOI589846 UYE589846 VIA589846 VRW589846 WBS589846 WLO589846 WVK589846 C655382 IY655382 SU655382 ACQ655382 AMM655382 AWI655382 BGE655382 BQA655382 BZW655382 CJS655382 CTO655382 DDK655382 DNG655382 DXC655382 EGY655382 EQU655382 FAQ655382 FKM655382 FUI655382 GEE655382 GOA655382 GXW655382 HHS655382 HRO655382 IBK655382 ILG655382 IVC655382 JEY655382 JOU655382 JYQ655382 KIM655382 KSI655382 LCE655382 LMA655382 LVW655382 MFS655382 MPO655382 MZK655382 NJG655382 NTC655382 OCY655382 OMU655382 OWQ655382 PGM655382 PQI655382 QAE655382 QKA655382 QTW655382 RDS655382 RNO655382 RXK655382 SHG655382 SRC655382 TAY655382 TKU655382 TUQ655382 UEM655382 UOI655382 UYE655382 VIA655382 VRW655382 WBS655382 WLO655382 WVK655382 C720918 IY720918 SU720918 ACQ720918 AMM720918 AWI720918 BGE720918 BQA720918 BZW720918 CJS720918 CTO720918 DDK720918 DNG720918 DXC720918 EGY720918 EQU720918 FAQ720918 FKM720918 FUI720918 GEE720918 GOA720918 GXW720918 HHS720918 HRO720918 IBK720918 ILG720918 IVC720918 JEY720918 JOU720918 JYQ720918 KIM720918 KSI720918 LCE720918 LMA720918 LVW720918 MFS720918 MPO720918 MZK720918 NJG720918 NTC720918 OCY720918 OMU720918 OWQ720918 PGM720918 PQI720918 QAE720918 QKA720918 QTW720918 RDS720918 RNO720918 RXK720918 SHG720918 SRC720918 TAY720918 TKU720918 TUQ720918 UEM720918 UOI720918 UYE720918 VIA720918 VRW720918 WBS720918 WLO720918 WVK720918 C786454 IY786454 SU786454 ACQ786454 AMM786454 AWI786454 BGE786454 BQA786454 BZW786454 CJS786454 CTO786454 DDK786454 DNG786454 DXC786454 EGY786454 EQU786454 FAQ786454 FKM786454 FUI786454 GEE786454 GOA786454 GXW786454 HHS786454 HRO786454 IBK786454 ILG786454 IVC786454 JEY786454 JOU786454 JYQ786454 KIM786454 KSI786454 LCE786454 LMA786454 LVW786454 MFS786454 MPO786454 MZK786454 NJG786454 NTC786454 OCY786454 OMU786454 OWQ786454 PGM786454 PQI786454 QAE786454 QKA786454 QTW786454 RDS786454 RNO786454 RXK786454 SHG786454 SRC786454 TAY786454 TKU786454 TUQ786454 UEM786454 UOI786454 UYE786454 VIA786454 VRW786454 WBS786454 WLO786454 WVK786454 C851990 IY851990 SU851990 ACQ851990 AMM851990 AWI851990 BGE851990 BQA851990 BZW851990 CJS851990 CTO851990 DDK851990 DNG851990 DXC851990 EGY851990 EQU851990 FAQ851990 FKM851990 FUI851990 GEE851990 GOA851990 GXW851990 HHS851990 HRO851990 IBK851990 ILG851990 IVC851990 JEY851990 JOU851990 JYQ851990 KIM851990 KSI851990 LCE851990 LMA851990 LVW851990 MFS851990 MPO851990 MZK851990 NJG851990 NTC851990 OCY851990 OMU851990 OWQ851990 PGM851990 PQI851990 QAE851990 QKA851990 QTW851990 RDS851990 RNO851990 RXK851990 SHG851990 SRC851990 TAY851990 TKU851990 TUQ851990 UEM851990 UOI851990 UYE851990 VIA851990 VRW851990 WBS851990 WLO851990 WVK851990 C917526 IY917526 SU917526 ACQ917526 AMM917526 AWI917526 BGE917526 BQA917526 BZW917526 CJS917526 CTO917526 DDK917526 DNG917526 DXC917526 EGY917526 EQU917526 FAQ917526 FKM917526 FUI917526 GEE917526 GOA917526 GXW917526 HHS917526 HRO917526 IBK917526 ILG917526 IVC917526 JEY917526 JOU917526 JYQ917526 KIM917526 KSI917526 LCE917526 LMA917526 LVW917526 MFS917526 MPO917526 MZK917526 NJG917526 NTC917526 OCY917526 OMU917526 OWQ917526 PGM917526 PQI917526 QAE917526 QKA917526 QTW917526 RDS917526 RNO917526 RXK917526 SHG917526 SRC917526 TAY917526 TKU917526 TUQ917526 UEM917526 UOI917526 UYE917526 VIA917526 VRW917526 WBS917526 WLO917526 WVK917526 C983062 IY983062 SU983062 ACQ983062 AMM983062 AWI983062 BGE983062 BQA983062 BZW983062 CJS983062 CTO983062 DDK983062 DNG983062 DXC983062 EGY983062 EQU983062 FAQ983062 FKM983062 FUI983062 GEE983062 GOA983062 GXW983062 HHS983062 HRO983062 IBK983062 ILG983062 IVC983062 JEY983062 JOU983062 JYQ983062 KIM983062 KSI983062 LCE983062 LMA983062 LVW983062 MFS983062 MPO983062 MZK983062 NJG983062 NTC983062 OCY983062 OMU983062 OWQ983062 PGM983062 PQI983062 QAE983062 QKA983062 QTW983062 RDS983062 RNO983062 RXK983062 SHG983062 SRC983062 TAY983062 TKU983062 TUQ983062 UEM983062 UOI983062 UYE983062 VIA983062 VRW983062 WBS983062 WLO983062">
      <formula1>$E$11:$E$12</formula1>
    </dataValidation>
    <dataValidation type="list" allowBlank="1" showInputMessage="1" showErrorMessage="1" sqref="WVK983060 IY6:IY10 SU6:SU10 ACQ6:ACQ10 AMM6:AMM10 AWI6:AWI10 BGE6:BGE10 BQA6:BQA10 BZW6:BZW10 CJS6:CJS10 CTO6:CTO10 DDK6:DDK10 DNG6:DNG10 DXC6:DXC10 EGY6:EGY10 EQU6:EQU10 FAQ6:FAQ10 FKM6:FKM10 FUI6:FUI10 GEE6:GEE10 GOA6:GOA10 GXW6:GXW10 HHS6:HHS10 HRO6:HRO10 IBK6:IBK10 ILG6:ILG10 IVC6:IVC10 JEY6:JEY10 JOU6:JOU10 JYQ6:JYQ10 KIM6:KIM10 KSI6:KSI10 LCE6:LCE10 LMA6:LMA10 LVW6:LVW10 MFS6:MFS10 MPO6:MPO10 MZK6:MZK10 NJG6:NJG10 NTC6:NTC10 OCY6:OCY10 OMU6:OMU10 OWQ6:OWQ10 PGM6:PGM10 PQI6:PQI10 QAE6:QAE10 QKA6:QKA10 QTW6:QTW10 RDS6:RDS10 RNO6:RNO10 RXK6:RXK10 SHG6:SHG10 SRC6:SRC10 TAY6:TAY10 TKU6:TKU10 TUQ6:TUQ10 UEM6:UEM10 UOI6:UOI10 UYE6:UYE10 VIA6:VIA10 VRW6:VRW10 WBS6:WBS10 WLO6:WLO10 WVK6:WVK10 C65556 IY65556 SU65556 ACQ65556 AMM65556 AWI65556 BGE65556 BQA65556 BZW65556 CJS65556 CTO65556 DDK65556 DNG65556 DXC65556 EGY65556 EQU65556 FAQ65556 FKM65556 FUI65556 GEE65556 GOA65556 GXW65556 HHS65556 HRO65556 IBK65556 ILG65556 IVC65556 JEY65556 JOU65556 JYQ65556 KIM65556 KSI65556 LCE65556 LMA65556 LVW65556 MFS65556 MPO65556 MZK65556 NJG65556 NTC65556 OCY65556 OMU65556 OWQ65556 PGM65556 PQI65556 QAE65556 QKA65556 QTW65556 RDS65556 RNO65556 RXK65556 SHG65556 SRC65556 TAY65556 TKU65556 TUQ65556 UEM65556 UOI65556 UYE65556 VIA65556 VRW65556 WBS65556 WLO65556 WVK65556 C131092 IY131092 SU131092 ACQ131092 AMM131092 AWI131092 BGE131092 BQA131092 BZW131092 CJS131092 CTO131092 DDK131092 DNG131092 DXC131092 EGY131092 EQU131092 FAQ131092 FKM131092 FUI131092 GEE131092 GOA131092 GXW131092 HHS131092 HRO131092 IBK131092 ILG131092 IVC131092 JEY131092 JOU131092 JYQ131092 KIM131092 KSI131092 LCE131092 LMA131092 LVW131092 MFS131092 MPO131092 MZK131092 NJG131092 NTC131092 OCY131092 OMU131092 OWQ131092 PGM131092 PQI131092 QAE131092 QKA131092 QTW131092 RDS131092 RNO131092 RXK131092 SHG131092 SRC131092 TAY131092 TKU131092 TUQ131092 UEM131092 UOI131092 UYE131092 VIA131092 VRW131092 WBS131092 WLO131092 WVK131092 C196628 IY196628 SU196628 ACQ196628 AMM196628 AWI196628 BGE196628 BQA196628 BZW196628 CJS196628 CTO196628 DDK196628 DNG196628 DXC196628 EGY196628 EQU196628 FAQ196628 FKM196628 FUI196628 GEE196628 GOA196628 GXW196628 HHS196628 HRO196628 IBK196628 ILG196628 IVC196628 JEY196628 JOU196628 JYQ196628 KIM196628 KSI196628 LCE196628 LMA196628 LVW196628 MFS196628 MPO196628 MZK196628 NJG196628 NTC196628 OCY196628 OMU196628 OWQ196628 PGM196628 PQI196628 QAE196628 QKA196628 QTW196628 RDS196628 RNO196628 RXK196628 SHG196628 SRC196628 TAY196628 TKU196628 TUQ196628 UEM196628 UOI196628 UYE196628 VIA196628 VRW196628 WBS196628 WLO196628 WVK196628 C262164 IY262164 SU262164 ACQ262164 AMM262164 AWI262164 BGE262164 BQA262164 BZW262164 CJS262164 CTO262164 DDK262164 DNG262164 DXC262164 EGY262164 EQU262164 FAQ262164 FKM262164 FUI262164 GEE262164 GOA262164 GXW262164 HHS262164 HRO262164 IBK262164 ILG262164 IVC262164 JEY262164 JOU262164 JYQ262164 KIM262164 KSI262164 LCE262164 LMA262164 LVW262164 MFS262164 MPO262164 MZK262164 NJG262164 NTC262164 OCY262164 OMU262164 OWQ262164 PGM262164 PQI262164 QAE262164 QKA262164 QTW262164 RDS262164 RNO262164 RXK262164 SHG262164 SRC262164 TAY262164 TKU262164 TUQ262164 UEM262164 UOI262164 UYE262164 VIA262164 VRW262164 WBS262164 WLO262164 WVK262164 C327700 IY327700 SU327700 ACQ327700 AMM327700 AWI327700 BGE327700 BQA327700 BZW327700 CJS327700 CTO327700 DDK327700 DNG327700 DXC327700 EGY327700 EQU327700 FAQ327700 FKM327700 FUI327700 GEE327700 GOA327700 GXW327700 HHS327700 HRO327700 IBK327700 ILG327700 IVC327700 JEY327700 JOU327700 JYQ327700 KIM327700 KSI327700 LCE327700 LMA327700 LVW327700 MFS327700 MPO327700 MZK327700 NJG327700 NTC327700 OCY327700 OMU327700 OWQ327700 PGM327700 PQI327700 QAE327700 QKA327700 QTW327700 RDS327700 RNO327700 RXK327700 SHG327700 SRC327700 TAY327700 TKU327700 TUQ327700 UEM327700 UOI327700 UYE327700 VIA327700 VRW327700 WBS327700 WLO327700 WVK327700 C393236 IY393236 SU393236 ACQ393236 AMM393236 AWI393236 BGE393236 BQA393236 BZW393236 CJS393236 CTO393236 DDK393236 DNG393236 DXC393236 EGY393236 EQU393236 FAQ393236 FKM393236 FUI393236 GEE393236 GOA393236 GXW393236 HHS393236 HRO393236 IBK393236 ILG393236 IVC393236 JEY393236 JOU393236 JYQ393236 KIM393236 KSI393236 LCE393236 LMA393236 LVW393236 MFS393236 MPO393236 MZK393236 NJG393236 NTC393236 OCY393236 OMU393236 OWQ393236 PGM393236 PQI393236 QAE393236 QKA393236 QTW393236 RDS393236 RNO393236 RXK393236 SHG393236 SRC393236 TAY393236 TKU393236 TUQ393236 UEM393236 UOI393236 UYE393236 VIA393236 VRW393236 WBS393236 WLO393236 WVK393236 C458772 IY458772 SU458772 ACQ458772 AMM458772 AWI458772 BGE458772 BQA458772 BZW458772 CJS458772 CTO458772 DDK458772 DNG458772 DXC458772 EGY458772 EQU458772 FAQ458772 FKM458772 FUI458772 GEE458772 GOA458772 GXW458772 HHS458772 HRO458772 IBK458772 ILG458772 IVC458772 JEY458772 JOU458772 JYQ458772 KIM458772 KSI458772 LCE458772 LMA458772 LVW458772 MFS458772 MPO458772 MZK458772 NJG458772 NTC458772 OCY458772 OMU458772 OWQ458772 PGM458772 PQI458772 QAE458772 QKA458772 QTW458772 RDS458772 RNO458772 RXK458772 SHG458772 SRC458772 TAY458772 TKU458772 TUQ458772 UEM458772 UOI458772 UYE458772 VIA458772 VRW458772 WBS458772 WLO458772 WVK458772 C524308 IY524308 SU524308 ACQ524308 AMM524308 AWI524308 BGE524308 BQA524308 BZW524308 CJS524308 CTO524308 DDK524308 DNG524308 DXC524308 EGY524308 EQU524308 FAQ524308 FKM524308 FUI524308 GEE524308 GOA524308 GXW524308 HHS524308 HRO524308 IBK524308 ILG524308 IVC524308 JEY524308 JOU524308 JYQ524308 KIM524308 KSI524308 LCE524308 LMA524308 LVW524308 MFS524308 MPO524308 MZK524308 NJG524308 NTC524308 OCY524308 OMU524308 OWQ524308 PGM524308 PQI524308 QAE524308 QKA524308 QTW524308 RDS524308 RNO524308 RXK524308 SHG524308 SRC524308 TAY524308 TKU524308 TUQ524308 UEM524308 UOI524308 UYE524308 VIA524308 VRW524308 WBS524308 WLO524308 WVK524308 C589844 IY589844 SU589844 ACQ589844 AMM589844 AWI589844 BGE589844 BQA589844 BZW589844 CJS589844 CTO589844 DDK589844 DNG589844 DXC589844 EGY589844 EQU589844 FAQ589844 FKM589844 FUI589844 GEE589844 GOA589844 GXW589844 HHS589844 HRO589844 IBK589844 ILG589844 IVC589844 JEY589844 JOU589844 JYQ589844 KIM589844 KSI589844 LCE589844 LMA589844 LVW589844 MFS589844 MPO589844 MZK589844 NJG589844 NTC589844 OCY589844 OMU589844 OWQ589844 PGM589844 PQI589844 QAE589844 QKA589844 QTW589844 RDS589844 RNO589844 RXK589844 SHG589844 SRC589844 TAY589844 TKU589844 TUQ589844 UEM589844 UOI589844 UYE589844 VIA589844 VRW589844 WBS589844 WLO589844 WVK589844 C655380 IY655380 SU655380 ACQ655380 AMM655380 AWI655380 BGE655380 BQA655380 BZW655380 CJS655380 CTO655380 DDK655380 DNG655380 DXC655380 EGY655380 EQU655380 FAQ655380 FKM655380 FUI655380 GEE655380 GOA655380 GXW655380 HHS655380 HRO655380 IBK655380 ILG655380 IVC655380 JEY655380 JOU655380 JYQ655380 KIM655380 KSI655380 LCE655380 LMA655380 LVW655380 MFS655380 MPO655380 MZK655380 NJG655380 NTC655380 OCY655380 OMU655380 OWQ655380 PGM655380 PQI655380 QAE655380 QKA655380 QTW655380 RDS655380 RNO655380 RXK655380 SHG655380 SRC655380 TAY655380 TKU655380 TUQ655380 UEM655380 UOI655380 UYE655380 VIA655380 VRW655380 WBS655380 WLO655380 WVK655380 C720916 IY720916 SU720916 ACQ720916 AMM720916 AWI720916 BGE720916 BQA720916 BZW720916 CJS720916 CTO720916 DDK720916 DNG720916 DXC720916 EGY720916 EQU720916 FAQ720916 FKM720916 FUI720916 GEE720916 GOA720916 GXW720916 HHS720916 HRO720916 IBK720916 ILG720916 IVC720916 JEY720916 JOU720916 JYQ720916 KIM720916 KSI720916 LCE720916 LMA720916 LVW720916 MFS720916 MPO720916 MZK720916 NJG720916 NTC720916 OCY720916 OMU720916 OWQ720916 PGM720916 PQI720916 QAE720916 QKA720916 QTW720916 RDS720916 RNO720916 RXK720916 SHG720916 SRC720916 TAY720916 TKU720916 TUQ720916 UEM720916 UOI720916 UYE720916 VIA720916 VRW720916 WBS720916 WLO720916 WVK720916 C786452 IY786452 SU786452 ACQ786452 AMM786452 AWI786452 BGE786452 BQA786452 BZW786452 CJS786452 CTO786452 DDK786452 DNG786452 DXC786452 EGY786452 EQU786452 FAQ786452 FKM786452 FUI786452 GEE786452 GOA786452 GXW786452 HHS786452 HRO786452 IBK786452 ILG786452 IVC786452 JEY786452 JOU786452 JYQ786452 KIM786452 KSI786452 LCE786452 LMA786452 LVW786452 MFS786452 MPO786452 MZK786452 NJG786452 NTC786452 OCY786452 OMU786452 OWQ786452 PGM786452 PQI786452 QAE786452 QKA786452 QTW786452 RDS786452 RNO786452 RXK786452 SHG786452 SRC786452 TAY786452 TKU786452 TUQ786452 UEM786452 UOI786452 UYE786452 VIA786452 VRW786452 WBS786452 WLO786452 WVK786452 C851988 IY851988 SU851988 ACQ851988 AMM851988 AWI851988 BGE851988 BQA851988 BZW851988 CJS851988 CTO851988 DDK851988 DNG851988 DXC851988 EGY851988 EQU851988 FAQ851988 FKM851988 FUI851988 GEE851988 GOA851988 GXW851988 HHS851988 HRO851988 IBK851988 ILG851988 IVC851988 JEY851988 JOU851988 JYQ851988 KIM851988 KSI851988 LCE851988 LMA851988 LVW851988 MFS851988 MPO851988 MZK851988 NJG851988 NTC851988 OCY851988 OMU851988 OWQ851988 PGM851988 PQI851988 QAE851988 QKA851988 QTW851988 RDS851988 RNO851988 RXK851988 SHG851988 SRC851988 TAY851988 TKU851988 TUQ851988 UEM851988 UOI851988 UYE851988 VIA851988 VRW851988 WBS851988 WLO851988 WVK851988 C917524 IY917524 SU917524 ACQ917524 AMM917524 AWI917524 BGE917524 BQA917524 BZW917524 CJS917524 CTO917524 DDK917524 DNG917524 DXC917524 EGY917524 EQU917524 FAQ917524 FKM917524 FUI917524 GEE917524 GOA917524 GXW917524 HHS917524 HRO917524 IBK917524 ILG917524 IVC917524 JEY917524 JOU917524 JYQ917524 KIM917524 KSI917524 LCE917524 LMA917524 LVW917524 MFS917524 MPO917524 MZK917524 NJG917524 NTC917524 OCY917524 OMU917524 OWQ917524 PGM917524 PQI917524 QAE917524 QKA917524 QTW917524 RDS917524 RNO917524 RXK917524 SHG917524 SRC917524 TAY917524 TKU917524 TUQ917524 UEM917524 UOI917524 UYE917524 VIA917524 VRW917524 WBS917524 WLO917524 WVK917524 C983060 IY983060 SU983060 ACQ983060 AMM983060 AWI983060 BGE983060 BQA983060 BZW983060 CJS983060 CTO983060 DDK983060 DNG983060 DXC983060 EGY983060 EQU983060 FAQ983060 FKM983060 FUI983060 GEE983060 GOA983060 GXW983060 HHS983060 HRO983060 IBK983060 ILG983060 IVC983060 JEY983060 JOU983060 JYQ983060 KIM983060 KSI983060 LCE983060 LMA983060 LVW983060 MFS983060 MPO983060 MZK983060 NJG983060 NTC983060 OCY983060 OMU983060 OWQ983060 PGM983060 PQI983060 QAE983060 QKA983060 QTW983060 RDS983060 RNO983060 RXK983060 SHG983060 SRC983060 TAY983060 TKU983060 TUQ983060 UEM983060 UOI983060 UYE983060 VIA983060 VRW983060 WBS983060 WLO983060">
      <formula1>$E$2:$E$5</formula1>
    </dataValidation>
    <dataValidation type="date" allowBlank="1" showInputMessage="1" showErrorMessage="1" error="Enter date in dd-mmm-yy format. Example 01-oct-10" sqref="WVK983085 IY45 SU45 ACQ45 AMM45 AWI45 BGE45 BQA45 BZW45 CJS45 CTO45 DDK45 DNG45 DXC45 EGY45 EQU45 FAQ45 FKM45 FUI45 GEE45 GOA45 GXW45 HHS45 HRO45 IBK45 ILG45 IVC45 JEY45 JOU45 JYQ45 KIM45 KSI45 LCE45 LMA45 LVW45 MFS45 MPO45 MZK45 NJG45 NTC45 OCY45 OMU45 OWQ45 PGM45 PQI45 QAE45 QKA45 QTW45 RDS45 RNO45 RXK45 SHG45 SRC45 TAY45 TKU45 TUQ45 UEM45 UOI45 UYE45 VIA45 VRW45 WBS45 WLO45 WVK45 C65581 IY65581 SU65581 ACQ65581 AMM65581 AWI65581 BGE65581 BQA65581 BZW65581 CJS65581 CTO65581 DDK65581 DNG65581 DXC65581 EGY65581 EQU65581 FAQ65581 FKM65581 FUI65581 GEE65581 GOA65581 GXW65581 HHS65581 HRO65581 IBK65581 ILG65581 IVC65581 JEY65581 JOU65581 JYQ65581 KIM65581 KSI65581 LCE65581 LMA65581 LVW65581 MFS65581 MPO65581 MZK65581 NJG65581 NTC65581 OCY65581 OMU65581 OWQ65581 PGM65581 PQI65581 QAE65581 QKA65581 QTW65581 RDS65581 RNO65581 RXK65581 SHG65581 SRC65581 TAY65581 TKU65581 TUQ65581 UEM65581 UOI65581 UYE65581 VIA65581 VRW65581 WBS65581 WLO65581 WVK65581 C131117 IY131117 SU131117 ACQ131117 AMM131117 AWI131117 BGE131117 BQA131117 BZW131117 CJS131117 CTO131117 DDK131117 DNG131117 DXC131117 EGY131117 EQU131117 FAQ131117 FKM131117 FUI131117 GEE131117 GOA131117 GXW131117 HHS131117 HRO131117 IBK131117 ILG131117 IVC131117 JEY131117 JOU131117 JYQ131117 KIM131117 KSI131117 LCE131117 LMA131117 LVW131117 MFS131117 MPO131117 MZK131117 NJG131117 NTC131117 OCY131117 OMU131117 OWQ131117 PGM131117 PQI131117 QAE131117 QKA131117 QTW131117 RDS131117 RNO131117 RXK131117 SHG131117 SRC131117 TAY131117 TKU131117 TUQ131117 UEM131117 UOI131117 UYE131117 VIA131117 VRW131117 WBS131117 WLO131117 WVK131117 C196653 IY196653 SU196653 ACQ196653 AMM196653 AWI196653 BGE196653 BQA196653 BZW196653 CJS196653 CTO196653 DDK196653 DNG196653 DXC196653 EGY196653 EQU196653 FAQ196653 FKM196653 FUI196653 GEE196653 GOA196653 GXW196653 HHS196653 HRO196653 IBK196653 ILG196653 IVC196653 JEY196653 JOU196653 JYQ196653 KIM196653 KSI196653 LCE196653 LMA196653 LVW196653 MFS196653 MPO196653 MZK196653 NJG196653 NTC196653 OCY196653 OMU196653 OWQ196653 PGM196653 PQI196653 QAE196653 QKA196653 QTW196653 RDS196653 RNO196653 RXK196653 SHG196653 SRC196653 TAY196653 TKU196653 TUQ196653 UEM196653 UOI196653 UYE196653 VIA196653 VRW196653 WBS196653 WLO196653 WVK196653 C262189 IY262189 SU262189 ACQ262189 AMM262189 AWI262189 BGE262189 BQA262189 BZW262189 CJS262189 CTO262189 DDK262189 DNG262189 DXC262189 EGY262189 EQU262189 FAQ262189 FKM262189 FUI262189 GEE262189 GOA262189 GXW262189 HHS262189 HRO262189 IBK262189 ILG262189 IVC262189 JEY262189 JOU262189 JYQ262189 KIM262189 KSI262189 LCE262189 LMA262189 LVW262189 MFS262189 MPO262189 MZK262189 NJG262189 NTC262189 OCY262189 OMU262189 OWQ262189 PGM262189 PQI262189 QAE262189 QKA262189 QTW262189 RDS262189 RNO262189 RXK262189 SHG262189 SRC262189 TAY262189 TKU262189 TUQ262189 UEM262189 UOI262189 UYE262189 VIA262189 VRW262189 WBS262189 WLO262189 WVK262189 C327725 IY327725 SU327725 ACQ327725 AMM327725 AWI327725 BGE327725 BQA327725 BZW327725 CJS327725 CTO327725 DDK327725 DNG327725 DXC327725 EGY327725 EQU327725 FAQ327725 FKM327725 FUI327725 GEE327725 GOA327725 GXW327725 HHS327725 HRO327725 IBK327725 ILG327725 IVC327725 JEY327725 JOU327725 JYQ327725 KIM327725 KSI327725 LCE327725 LMA327725 LVW327725 MFS327725 MPO327725 MZK327725 NJG327725 NTC327725 OCY327725 OMU327725 OWQ327725 PGM327725 PQI327725 QAE327725 QKA327725 QTW327725 RDS327725 RNO327725 RXK327725 SHG327725 SRC327725 TAY327725 TKU327725 TUQ327725 UEM327725 UOI327725 UYE327725 VIA327725 VRW327725 WBS327725 WLO327725 WVK327725 C393261 IY393261 SU393261 ACQ393261 AMM393261 AWI393261 BGE393261 BQA393261 BZW393261 CJS393261 CTO393261 DDK393261 DNG393261 DXC393261 EGY393261 EQU393261 FAQ393261 FKM393261 FUI393261 GEE393261 GOA393261 GXW393261 HHS393261 HRO393261 IBK393261 ILG393261 IVC393261 JEY393261 JOU393261 JYQ393261 KIM393261 KSI393261 LCE393261 LMA393261 LVW393261 MFS393261 MPO393261 MZK393261 NJG393261 NTC393261 OCY393261 OMU393261 OWQ393261 PGM393261 PQI393261 QAE393261 QKA393261 QTW393261 RDS393261 RNO393261 RXK393261 SHG393261 SRC393261 TAY393261 TKU393261 TUQ393261 UEM393261 UOI393261 UYE393261 VIA393261 VRW393261 WBS393261 WLO393261 WVK393261 C458797 IY458797 SU458797 ACQ458797 AMM458797 AWI458797 BGE458797 BQA458797 BZW458797 CJS458797 CTO458797 DDK458797 DNG458797 DXC458797 EGY458797 EQU458797 FAQ458797 FKM458797 FUI458797 GEE458797 GOA458797 GXW458797 HHS458797 HRO458797 IBK458797 ILG458797 IVC458797 JEY458797 JOU458797 JYQ458797 KIM458797 KSI458797 LCE458797 LMA458797 LVW458797 MFS458797 MPO458797 MZK458797 NJG458797 NTC458797 OCY458797 OMU458797 OWQ458797 PGM458797 PQI458797 QAE458797 QKA458797 QTW458797 RDS458797 RNO458797 RXK458797 SHG458797 SRC458797 TAY458797 TKU458797 TUQ458797 UEM458797 UOI458797 UYE458797 VIA458797 VRW458797 WBS458797 WLO458797 WVK458797 C524333 IY524333 SU524333 ACQ524333 AMM524333 AWI524333 BGE524333 BQA524333 BZW524333 CJS524333 CTO524333 DDK524333 DNG524333 DXC524333 EGY524333 EQU524333 FAQ524333 FKM524333 FUI524333 GEE524333 GOA524333 GXW524333 HHS524333 HRO524333 IBK524333 ILG524333 IVC524333 JEY524333 JOU524333 JYQ524333 KIM524333 KSI524333 LCE524333 LMA524333 LVW524333 MFS524333 MPO524333 MZK524333 NJG524333 NTC524333 OCY524333 OMU524333 OWQ524333 PGM524333 PQI524333 QAE524333 QKA524333 QTW524333 RDS524333 RNO524333 RXK524333 SHG524333 SRC524333 TAY524333 TKU524333 TUQ524333 UEM524333 UOI524333 UYE524333 VIA524333 VRW524333 WBS524333 WLO524333 WVK524333 C589869 IY589869 SU589869 ACQ589869 AMM589869 AWI589869 BGE589869 BQA589869 BZW589869 CJS589869 CTO589869 DDK589869 DNG589869 DXC589869 EGY589869 EQU589869 FAQ589869 FKM589869 FUI589869 GEE589869 GOA589869 GXW589869 HHS589869 HRO589869 IBK589869 ILG589869 IVC589869 JEY589869 JOU589869 JYQ589869 KIM589869 KSI589869 LCE589869 LMA589869 LVW589869 MFS589869 MPO589869 MZK589869 NJG589869 NTC589869 OCY589869 OMU589869 OWQ589869 PGM589869 PQI589869 QAE589869 QKA589869 QTW589869 RDS589869 RNO589869 RXK589869 SHG589869 SRC589869 TAY589869 TKU589869 TUQ589869 UEM589869 UOI589869 UYE589869 VIA589869 VRW589869 WBS589869 WLO589869 WVK589869 C655405 IY655405 SU655405 ACQ655405 AMM655405 AWI655405 BGE655405 BQA655405 BZW655405 CJS655405 CTO655405 DDK655405 DNG655405 DXC655405 EGY655405 EQU655405 FAQ655405 FKM655405 FUI655405 GEE655405 GOA655405 GXW655405 HHS655405 HRO655405 IBK655405 ILG655405 IVC655405 JEY655405 JOU655405 JYQ655405 KIM655405 KSI655405 LCE655405 LMA655405 LVW655405 MFS655405 MPO655405 MZK655405 NJG655405 NTC655405 OCY655405 OMU655405 OWQ655405 PGM655405 PQI655405 QAE655405 QKA655405 QTW655405 RDS655405 RNO655405 RXK655405 SHG655405 SRC655405 TAY655405 TKU655405 TUQ655405 UEM655405 UOI655405 UYE655405 VIA655405 VRW655405 WBS655405 WLO655405 WVK655405 C720941 IY720941 SU720941 ACQ720941 AMM720941 AWI720941 BGE720941 BQA720941 BZW720941 CJS720941 CTO720941 DDK720941 DNG720941 DXC720941 EGY720941 EQU720941 FAQ720941 FKM720941 FUI720941 GEE720941 GOA720941 GXW720941 HHS720941 HRO720941 IBK720941 ILG720941 IVC720941 JEY720941 JOU720941 JYQ720941 KIM720941 KSI720941 LCE720941 LMA720941 LVW720941 MFS720941 MPO720941 MZK720941 NJG720941 NTC720941 OCY720941 OMU720941 OWQ720941 PGM720941 PQI720941 QAE720941 QKA720941 QTW720941 RDS720941 RNO720941 RXK720941 SHG720941 SRC720941 TAY720941 TKU720941 TUQ720941 UEM720941 UOI720941 UYE720941 VIA720941 VRW720941 WBS720941 WLO720941 WVK720941 C786477 IY786477 SU786477 ACQ786477 AMM786477 AWI786477 BGE786477 BQA786477 BZW786477 CJS786477 CTO786477 DDK786477 DNG786477 DXC786477 EGY786477 EQU786477 FAQ786477 FKM786477 FUI786477 GEE786477 GOA786477 GXW786477 HHS786477 HRO786477 IBK786477 ILG786477 IVC786477 JEY786477 JOU786477 JYQ786477 KIM786477 KSI786477 LCE786477 LMA786477 LVW786477 MFS786477 MPO786477 MZK786477 NJG786477 NTC786477 OCY786477 OMU786477 OWQ786477 PGM786477 PQI786477 QAE786477 QKA786477 QTW786477 RDS786477 RNO786477 RXK786477 SHG786477 SRC786477 TAY786477 TKU786477 TUQ786477 UEM786477 UOI786477 UYE786477 VIA786477 VRW786477 WBS786477 WLO786477 WVK786477 C852013 IY852013 SU852013 ACQ852013 AMM852013 AWI852013 BGE852013 BQA852013 BZW852013 CJS852013 CTO852013 DDK852013 DNG852013 DXC852013 EGY852013 EQU852013 FAQ852013 FKM852013 FUI852013 GEE852013 GOA852013 GXW852013 HHS852013 HRO852013 IBK852013 ILG852013 IVC852013 JEY852013 JOU852013 JYQ852013 KIM852013 KSI852013 LCE852013 LMA852013 LVW852013 MFS852013 MPO852013 MZK852013 NJG852013 NTC852013 OCY852013 OMU852013 OWQ852013 PGM852013 PQI852013 QAE852013 QKA852013 QTW852013 RDS852013 RNO852013 RXK852013 SHG852013 SRC852013 TAY852013 TKU852013 TUQ852013 UEM852013 UOI852013 UYE852013 VIA852013 VRW852013 WBS852013 WLO852013 WVK852013 C917549 IY917549 SU917549 ACQ917549 AMM917549 AWI917549 BGE917549 BQA917549 BZW917549 CJS917549 CTO917549 DDK917549 DNG917549 DXC917549 EGY917549 EQU917549 FAQ917549 FKM917549 FUI917549 GEE917549 GOA917549 GXW917549 HHS917549 HRO917549 IBK917549 ILG917549 IVC917549 JEY917549 JOU917549 JYQ917549 KIM917549 KSI917549 LCE917549 LMA917549 LVW917549 MFS917549 MPO917549 MZK917549 NJG917549 NTC917549 OCY917549 OMU917549 OWQ917549 PGM917549 PQI917549 QAE917549 QKA917549 QTW917549 RDS917549 RNO917549 RXK917549 SHG917549 SRC917549 TAY917549 TKU917549 TUQ917549 UEM917549 UOI917549 UYE917549 VIA917549 VRW917549 WBS917549 WLO917549 WVK917549 C983085 IY983085 SU983085 ACQ983085 AMM983085 AWI983085 BGE983085 BQA983085 BZW983085 CJS983085 CTO983085 DDK983085 DNG983085 DXC983085 EGY983085 EQU983085 FAQ983085 FKM983085 FUI983085 GEE983085 GOA983085 GXW983085 HHS983085 HRO983085 IBK983085 ILG983085 IVC983085 JEY983085 JOU983085 JYQ983085 KIM983085 KSI983085 LCE983085 LMA983085 LVW983085 MFS983085 MPO983085 MZK983085 NJG983085 NTC983085 OCY983085 OMU983085 OWQ983085 PGM983085 PQI983085 QAE983085 QKA983085 QTW983085 RDS983085 RNO983085 RXK983085 SHG983085 SRC983085 TAY983085 TKU983085 TUQ983085 UEM983085 UOI983085 UYE983085 VIA983085 VRW983085 WBS983085 WLO983085">
      <formula1>AA40</formula1>
      <formula2>AA42</formula2>
    </dataValidation>
    <dataValidation type="list" allowBlank="1" showInputMessage="1" showErrorMessage="1" sqref="C12">
      <formula1>"YES, NO"</formula1>
    </dataValidation>
    <dataValidation type="list" allowBlank="1" showInputMessage="1" showErrorMessage="1" sqref="C7">
      <formula1>"Sole Bidder,JV (Joint Venture)"</formula1>
    </dataValidation>
    <dataValidation type="list" allowBlank="1" showInputMessage="1" showErrorMessage="1" sqref="C8">
      <formula1>"1,2 or more"</formula1>
    </dataValidation>
  </dataValidations>
  <pageMargins left="0.86" right="0.32" top="0.71" bottom="0.31" header="0.54" footer="0.19"/>
  <pageSetup scale="78" orientation="portrait" r:id="rId7"/>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FU1483"/>
  <sheetViews>
    <sheetView showGridLines="0" view="pageBreakPreview" topLeftCell="A196" zoomScale="90" zoomScaleNormal="80" zoomScaleSheetLayoutView="90" workbookViewId="0">
      <selection activeCell="C204" sqref="C204"/>
    </sheetView>
  </sheetViews>
  <sheetFormatPr defaultColWidth="9.140625" defaultRowHeight="16.5" customHeight="1"/>
  <cols>
    <col min="1" max="1" width="8.42578125" style="438" customWidth="1"/>
    <col min="2" max="2" width="64.28515625" style="751" customWidth="1"/>
    <col min="3" max="3" width="11.85546875" style="438" customWidth="1"/>
    <col min="4" max="4" width="16.5703125" style="438" customWidth="1"/>
    <col min="5" max="5" width="10.85546875" style="438" customWidth="1"/>
    <col min="6" max="6" width="7.7109375" style="438" customWidth="1"/>
    <col min="7" max="7" width="10.5703125" style="438" customWidth="1"/>
    <col min="8" max="8" width="3.7109375" style="438" hidden="1" customWidth="1"/>
    <col min="9" max="9" width="22.140625" style="439" customWidth="1"/>
    <col min="10" max="10" width="41.28515625" style="440" customWidth="1"/>
    <col min="11" max="11" width="8.42578125" style="410" customWidth="1"/>
    <col min="12" max="12" width="10.85546875" style="411" customWidth="1"/>
    <col min="13" max="13" width="10.85546875" style="750" customWidth="1"/>
    <col min="14" max="15" width="10.85546875" style="694" hidden="1" customWidth="1"/>
    <col min="16" max="16" width="10.85546875" style="750" hidden="1" customWidth="1"/>
    <col min="17" max="52" width="10.85546875" style="750" customWidth="1"/>
    <col min="53" max="53" width="11.42578125" style="750" customWidth="1"/>
    <col min="54" max="16384" width="9.140625" style="750"/>
  </cols>
  <sheetData>
    <row r="1" spans="1:177" s="406" customFormat="1" ht="20.45" customHeight="1">
      <c r="A1" s="1079" t="str">
        <f>Cover!B3</f>
        <v>SPEC. NO.: CC-CS/921-CC/GIS-3967/3/G7</v>
      </c>
      <c r="B1" s="465"/>
      <c r="C1" s="1010"/>
      <c r="D1" s="1010"/>
      <c r="E1" s="1010"/>
      <c r="F1" s="1010"/>
      <c r="G1" s="1010"/>
      <c r="H1" s="1010"/>
      <c r="I1" s="1080"/>
      <c r="J1" s="1080" t="s">
        <v>385</v>
      </c>
      <c r="K1" s="404"/>
      <c r="L1" s="405"/>
    </row>
    <row r="2" spans="1:177" s="694" customFormat="1" ht="16.5" customHeight="1">
      <c r="A2" s="407"/>
      <c r="B2" s="408"/>
      <c r="C2" s="407"/>
      <c r="D2" s="407"/>
      <c r="E2" s="407"/>
      <c r="F2" s="407"/>
      <c r="G2" s="407"/>
      <c r="H2" s="407"/>
      <c r="I2" s="409"/>
      <c r="J2" s="1081"/>
      <c r="K2" s="410"/>
      <c r="L2" s="411"/>
    </row>
    <row r="3" spans="1:177" s="694" customFormat="1" ht="33" customHeight="1">
      <c r="A3" s="1197" t="str">
        <f>Cover!B2</f>
        <v>Substation Package-SS01 for extension of 400(GIS)/220(AIS)kV Dhalkebar(NEA) Substation under Transmission system associated with Arun-3 HEP in Nepal under consultancy services to ‘SJVN Arun-3 Power Development Company Pvt. Ltd.’ (SAPDC)</v>
      </c>
      <c r="B3" s="1197"/>
      <c r="C3" s="1197"/>
      <c r="D3" s="1197"/>
      <c r="E3" s="1197"/>
      <c r="F3" s="1197"/>
      <c r="G3" s="1197"/>
      <c r="H3" s="1197"/>
      <c r="I3" s="1197"/>
      <c r="J3" s="1197"/>
      <c r="K3" s="410"/>
      <c r="L3" s="411"/>
    </row>
    <row r="4" spans="1:177" s="416" customFormat="1" ht="15" customHeight="1">
      <c r="A4" s="412"/>
      <c r="B4" s="413"/>
      <c r="C4" s="412"/>
      <c r="D4" s="412"/>
      <c r="E4" s="412"/>
      <c r="F4" s="412"/>
      <c r="G4" s="412"/>
      <c r="H4" s="412"/>
      <c r="I4" s="414"/>
      <c r="J4" s="1082"/>
      <c r="K4" s="410"/>
      <c r="L4" s="415"/>
    </row>
    <row r="5" spans="1:177" s="418" customFormat="1" ht="21.6" customHeight="1">
      <c r="A5" s="1198" t="s">
        <v>127</v>
      </c>
      <c r="B5" s="1198"/>
      <c r="C5" s="1198"/>
      <c r="D5" s="1198"/>
      <c r="E5" s="1198"/>
      <c r="F5" s="1198"/>
      <c r="G5" s="1198"/>
      <c r="H5" s="1198"/>
      <c r="I5" s="1198"/>
      <c r="J5" s="1198"/>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c r="AW5" s="417"/>
      <c r="AX5" s="417"/>
      <c r="AY5" s="417"/>
      <c r="AZ5" s="417"/>
      <c r="BA5" s="417"/>
      <c r="BB5" s="417"/>
      <c r="BC5" s="417"/>
      <c r="BD5" s="417"/>
      <c r="BE5" s="417"/>
      <c r="BF5" s="417"/>
      <c r="BG5" s="417"/>
      <c r="BH5" s="417"/>
      <c r="BI5" s="417"/>
      <c r="BJ5" s="417"/>
      <c r="BK5" s="417"/>
      <c r="BL5" s="417"/>
      <c r="BM5" s="417"/>
      <c r="BN5" s="417"/>
      <c r="BO5" s="417"/>
      <c r="BP5" s="417"/>
      <c r="BQ5" s="417"/>
      <c r="BR5" s="417"/>
      <c r="BS5" s="417"/>
      <c r="BT5" s="417"/>
      <c r="BU5" s="417"/>
      <c r="BV5" s="417"/>
      <c r="BW5" s="417"/>
      <c r="BX5" s="417"/>
      <c r="BY5" s="417"/>
      <c r="BZ5" s="417"/>
      <c r="CA5" s="417"/>
      <c r="CB5" s="417"/>
      <c r="CC5" s="417"/>
      <c r="CD5" s="417"/>
      <c r="CE5" s="417"/>
      <c r="CF5" s="417"/>
      <c r="CG5" s="417"/>
      <c r="CH5" s="417"/>
      <c r="CI5" s="417"/>
      <c r="CJ5" s="417"/>
      <c r="CK5" s="417"/>
      <c r="CL5" s="417"/>
      <c r="CM5" s="417"/>
      <c r="CN5" s="417"/>
      <c r="CO5" s="417"/>
      <c r="CP5" s="417"/>
      <c r="CQ5" s="417"/>
      <c r="CR5" s="417"/>
      <c r="CS5" s="417"/>
      <c r="CT5" s="417"/>
      <c r="CU5" s="417"/>
      <c r="CV5" s="417"/>
      <c r="CW5" s="417"/>
      <c r="CX5" s="417"/>
      <c r="CY5" s="417"/>
      <c r="CZ5" s="417"/>
      <c r="DA5" s="417"/>
      <c r="DB5" s="417"/>
      <c r="DC5" s="417"/>
      <c r="DD5" s="417"/>
      <c r="DE5" s="417"/>
      <c r="DF5" s="417"/>
      <c r="DG5" s="417"/>
      <c r="DH5" s="417"/>
      <c r="DI5" s="417"/>
      <c r="DJ5" s="417"/>
      <c r="DK5" s="417"/>
      <c r="DL5" s="417"/>
      <c r="DM5" s="417"/>
      <c r="DN5" s="417"/>
      <c r="DO5" s="417"/>
      <c r="DP5" s="417"/>
      <c r="DQ5" s="417"/>
      <c r="DR5" s="417"/>
      <c r="DS5" s="417"/>
      <c r="DT5" s="417"/>
      <c r="DU5" s="417"/>
      <c r="DV5" s="417"/>
      <c r="DW5" s="417"/>
      <c r="DX5" s="417"/>
      <c r="DY5" s="417"/>
      <c r="DZ5" s="417"/>
      <c r="EA5" s="417"/>
      <c r="EB5" s="417"/>
      <c r="EC5" s="417"/>
      <c r="ED5" s="417"/>
      <c r="EE5" s="417"/>
      <c r="EF5" s="417"/>
      <c r="EG5" s="417"/>
      <c r="EH5" s="417"/>
      <c r="EI5" s="417"/>
      <c r="EJ5" s="417"/>
      <c r="EK5" s="417"/>
      <c r="EL5" s="417"/>
      <c r="EM5" s="417"/>
      <c r="EN5" s="417"/>
      <c r="EO5" s="417"/>
      <c r="EP5" s="417"/>
      <c r="EQ5" s="417"/>
      <c r="ER5" s="417"/>
      <c r="ES5" s="417"/>
      <c r="ET5" s="417"/>
      <c r="EU5" s="417"/>
      <c r="EV5" s="417"/>
      <c r="EW5" s="417"/>
      <c r="EX5" s="417"/>
      <c r="EY5" s="417"/>
      <c r="EZ5" s="417"/>
      <c r="FA5" s="417"/>
      <c r="FB5" s="417"/>
      <c r="FC5" s="417"/>
      <c r="FD5" s="417"/>
      <c r="FE5" s="417"/>
      <c r="FF5" s="417"/>
      <c r="FG5" s="417"/>
      <c r="FH5" s="417"/>
      <c r="FI5" s="417"/>
      <c r="FJ5" s="417"/>
      <c r="FK5" s="417"/>
      <c r="FL5" s="417"/>
      <c r="FM5" s="417"/>
      <c r="FN5" s="417"/>
      <c r="FO5" s="417"/>
      <c r="FP5" s="417"/>
      <c r="FQ5" s="417"/>
      <c r="FR5" s="417"/>
      <c r="FS5" s="417"/>
      <c r="FT5" s="417"/>
      <c r="FU5" s="417"/>
    </row>
    <row r="6" spans="1:177" s="420" customFormat="1" ht="21.75" customHeight="1">
      <c r="A6" s="467" t="s">
        <v>401</v>
      </c>
      <c r="B6" s="1011"/>
      <c r="C6" s="419"/>
      <c r="D6" s="419"/>
      <c r="E6" s="419"/>
      <c r="F6" s="419"/>
      <c r="G6" s="419"/>
      <c r="H6" s="419"/>
      <c r="J6" s="1083" t="s">
        <v>21</v>
      </c>
      <c r="K6" s="410"/>
      <c r="L6" s="411"/>
      <c r="M6" s="694"/>
      <c r="N6" s="694"/>
      <c r="O6" s="694"/>
      <c r="P6" s="694"/>
      <c r="Q6" s="694"/>
      <c r="R6" s="694"/>
      <c r="S6" s="694"/>
      <c r="T6" s="694"/>
      <c r="U6" s="694"/>
      <c r="V6" s="694"/>
      <c r="W6" s="694"/>
      <c r="X6" s="694"/>
      <c r="Y6" s="694"/>
      <c r="Z6" s="694"/>
      <c r="AA6" s="694"/>
      <c r="AB6" s="694"/>
      <c r="AC6" s="694"/>
      <c r="AD6" s="694"/>
      <c r="AE6" s="694"/>
      <c r="AF6" s="694"/>
      <c r="AG6" s="694"/>
      <c r="AH6" s="694"/>
      <c r="AI6" s="694"/>
      <c r="AJ6" s="694"/>
      <c r="AK6" s="694"/>
      <c r="AL6" s="694"/>
      <c r="AM6" s="694"/>
      <c r="AN6" s="694"/>
      <c r="AO6" s="694"/>
      <c r="AP6" s="694"/>
      <c r="AQ6" s="694"/>
      <c r="AR6" s="694"/>
      <c r="AS6" s="694"/>
      <c r="AT6" s="694"/>
      <c r="AU6" s="694"/>
      <c r="AV6" s="694"/>
      <c r="AW6" s="694"/>
      <c r="AX6" s="694"/>
      <c r="AY6" s="694"/>
      <c r="AZ6" s="694"/>
      <c r="BA6" s="694"/>
      <c r="BB6" s="694"/>
      <c r="BC6" s="694"/>
      <c r="BD6" s="694"/>
      <c r="BE6" s="694"/>
      <c r="BF6" s="694"/>
      <c r="BG6" s="694"/>
      <c r="BH6" s="694"/>
      <c r="BI6" s="694"/>
      <c r="BJ6" s="694"/>
      <c r="BK6" s="694"/>
      <c r="BL6" s="694"/>
      <c r="BM6" s="694"/>
      <c r="BN6" s="694"/>
      <c r="BO6" s="694"/>
      <c r="BP6" s="694"/>
      <c r="BQ6" s="694"/>
      <c r="BR6" s="694"/>
      <c r="BS6" s="694"/>
      <c r="BT6" s="694"/>
      <c r="BU6" s="694"/>
      <c r="BV6" s="694"/>
      <c r="BW6" s="694"/>
      <c r="BX6" s="694"/>
      <c r="BY6" s="694"/>
      <c r="BZ6" s="694"/>
      <c r="CA6" s="694"/>
      <c r="CB6" s="694"/>
      <c r="CC6" s="694"/>
      <c r="CD6" s="694"/>
      <c r="CE6" s="694"/>
      <c r="CF6" s="694"/>
      <c r="CG6" s="694"/>
      <c r="CH6" s="694"/>
      <c r="CI6" s="694"/>
      <c r="CJ6" s="694"/>
      <c r="CK6" s="694"/>
      <c r="CL6" s="694"/>
      <c r="CM6" s="694"/>
      <c r="CN6" s="694"/>
      <c r="CO6" s="694"/>
      <c r="CP6" s="694"/>
      <c r="CQ6" s="694"/>
      <c r="CR6" s="694"/>
      <c r="CS6" s="694"/>
      <c r="CT6" s="694"/>
      <c r="CU6" s="694"/>
      <c r="CV6" s="694"/>
      <c r="CW6" s="694"/>
      <c r="CX6" s="694"/>
      <c r="CY6" s="694"/>
      <c r="CZ6" s="694"/>
      <c r="DA6" s="694"/>
      <c r="DB6" s="694"/>
      <c r="DC6" s="694"/>
      <c r="DD6" s="694"/>
      <c r="DE6" s="694"/>
      <c r="DF6" s="694"/>
      <c r="DG6" s="694"/>
      <c r="DH6" s="694"/>
      <c r="DI6" s="694"/>
      <c r="DJ6" s="694"/>
      <c r="DK6" s="694"/>
      <c r="DL6" s="694"/>
      <c r="DM6" s="694"/>
      <c r="DN6" s="694"/>
      <c r="DO6" s="694"/>
      <c r="DP6" s="694"/>
      <c r="DQ6" s="694"/>
      <c r="DR6" s="694"/>
      <c r="DS6" s="694"/>
      <c r="DT6" s="694"/>
      <c r="DU6" s="694"/>
      <c r="DV6" s="694"/>
      <c r="DW6" s="694"/>
      <c r="DX6" s="694"/>
      <c r="DY6" s="694"/>
      <c r="DZ6" s="694"/>
      <c r="EA6" s="694"/>
      <c r="EB6" s="694"/>
      <c r="EC6" s="694"/>
      <c r="ED6" s="694"/>
      <c r="EE6" s="694"/>
      <c r="EF6" s="694"/>
      <c r="EG6" s="694"/>
      <c r="EH6" s="694"/>
      <c r="EI6" s="694"/>
      <c r="EJ6" s="694"/>
      <c r="EK6" s="694"/>
      <c r="EL6" s="694"/>
      <c r="EM6" s="694"/>
      <c r="EN6" s="694"/>
      <c r="EO6" s="694"/>
      <c r="EP6" s="694"/>
      <c r="EQ6" s="694"/>
      <c r="ER6" s="694"/>
      <c r="ES6" s="694"/>
      <c r="ET6" s="694"/>
      <c r="EU6" s="694"/>
      <c r="EV6" s="694"/>
      <c r="EW6" s="694"/>
      <c r="EX6" s="694"/>
      <c r="EY6" s="694"/>
      <c r="EZ6" s="694"/>
      <c r="FA6" s="694"/>
      <c r="FB6" s="694"/>
      <c r="FC6" s="694"/>
      <c r="FD6" s="694"/>
      <c r="FE6" s="694"/>
      <c r="FF6" s="694"/>
      <c r="FG6" s="694"/>
      <c r="FH6" s="694"/>
      <c r="FI6" s="694"/>
      <c r="FJ6" s="694"/>
      <c r="FK6" s="694"/>
      <c r="FL6" s="694"/>
      <c r="FM6" s="694"/>
      <c r="FN6" s="694"/>
      <c r="FO6" s="694"/>
      <c r="FP6" s="694"/>
      <c r="FQ6" s="694"/>
      <c r="FR6" s="694"/>
      <c r="FS6" s="694"/>
      <c r="FT6" s="694"/>
      <c r="FU6" s="694"/>
    </row>
    <row r="7" spans="1:177" s="420" customFormat="1" ht="30" customHeight="1">
      <c r="A7" s="720" t="str">
        <f>IF('Name of Bidder'!C7="JV (Joint Venture)","JV of "&amp;P9,"")</f>
        <v/>
      </c>
      <c r="B7" s="136"/>
      <c r="C7" s="419"/>
      <c r="D7" s="419"/>
      <c r="E7" s="419"/>
      <c r="F7" s="419"/>
      <c r="G7" s="419"/>
      <c r="H7" s="419"/>
      <c r="J7" s="1084" t="s">
        <v>22</v>
      </c>
      <c r="K7" s="410"/>
      <c r="L7" s="411"/>
      <c r="M7" s="694"/>
      <c r="N7" s="694"/>
      <c r="O7" s="694"/>
      <c r="P7" s="694"/>
      <c r="Q7" s="694"/>
      <c r="R7" s="694"/>
      <c r="S7" s="694"/>
      <c r="T7" s="694"/>
      <c r="U7" s="694"/>
      <c r="V7" s="694"/>
      <c r="W7" s="694"/>
      <c r="X7" s="694"/>
      <c r="Y7" s="694"/>
      <c r="Z7" s="694"/>
      <c r="AA7" s="694"/>
      <c r="AB7" s="694"/>
      <c r="AC7" s="694"/>
      <c r="AD7" s="694"/>
      <c r="AE7" s="694"/>
      <c r="AF7" s="694"/>
      <c r="AG7" s="694"/>
      <c r="AH7" s="694"/>
      <c r="AI7" s="694"/>
      <c r="AJ7" s="694"/>
      <c r="AK7" s="694"/>
      <c r="AL7" s="694"/>
      <c r="AM7" s="694"/>
      <c r="AN7" s="694"/>
      <c r="AO7" s="694"/>
      <c r="AP7" s="694"/>
      <c r="AQ7" s="694"/>
      <c r="AR7" s="694"/>
      <c r="AS7" s="694"/>
      <c r="AT7" s="694"/>
      <c r="AU7" s="694"/>
      <c r="AV7" s="694"/>
      <c r="AW7" s="694"/>
      <c r="AX7" s="694"/>
      <c r="AY7" s="694"/>
      <c r="AZ7" s="694"/>
      <c r="BA7" s="694"/>
      <c r="BB7" s="694"/>
      <c r="BC7" s="694"/>
      <c r="BD7" s="694"/>
      <c r="BE7" s="694"/>
      <c r="BF7" s="694"/>
      <c r="BG7" s="694"/>
      <c r="BH7" s="694"/>
      <c r="BI7" s="694"/>
      <c r="BJ7" s="694"/>
      <c r="BK7" s="694"/>
      <c r="BL7" s="694"/>
      <c r="BM7" s="694"/>
      <c r="BN7" s="694"/>
      <c r="BO7" s="694"/>
      <c r="BP7" s="694"/>
      <c r="BQ7" s="694"/>
      <c r="BR7" s="694"/>
      <c r="BS7" s="694"/>
      <c r="BT7" s="694"/>
      <c r="BU7" s="694"/>
      <c r="BV7" s="694"/>
      <c r="BW7" s="694"/>
      <c r="BX7" s="694"/>
      <c r="BY7" s="694"/>
      <c r="BZ7" s="694"/>
      <c r="CA7" s="694"/>
      <c r="CB7" s="694"/>
      <c r="CC7" s="694"/>
      <c r="CD7" s="694"/>
      <c r="CE7" s="694"/>
      <c r="CF7" s="694"/>
      <c r="CG7" s="694"/>
      <c r="CH7" s="694"/>
      <c r="CI7" s="694"/>
      <c r="CJ7" s="694"/>
      <c r="CK7" s="694"/>
      <c r="CL7" s="694"/>
      <c r="CM7" s="694"/>
      <c r="CN7" s="694"/>
      <c r="CO7" s="694"/>
      <c r="CP7" s="694"/>
      <c r="CQ7" s="694"/>
      <c r="CR7" s="694"/>
      <c r="CS7" s="694"/>
      <c r="CT7" s="694"/>
      <c r="CU7" s="694"/>
      <c r="CV7" s="694"/>
      <c r="CW7" s="694"/>
      <c r="CX7" s="694"/>
      <c r="CY7" s="694"/>
      <c r="CZ7" s="694"/>
      <c r="DA7" s="694"/>
      <c r="DB7" s="694"/>
      <c r="DC7" s="694"/>
      <c r="DD7" s="694"/>
      <c r="DE7" s="694"/>
      <c r="DF7" s="694"/>
      <c r="DG7" s="694"/>
      <c r="DH7" s="694"/>
      <c r="DI7" s="694"/>
      <c r="DJ7" s="694"/>
      <c r="DK7" s="694"/>
      <c r="DL7" s="694"/>
      <c r="DM7" s="694"/>
      <c r="DN7" s="694"/>
      <c r="DO7" s="694"/>
      <c r="DP7" s="694"/>
      <c r="DQ7" s="694"/>
      <c r="DR7" s="694"/>
      <c r="DS7" s="694"/>
      <c r="DT7" s="694"/>
      <c r="DU7" s="694"/>
      <c r="DV7" s="694"/>
      <c r="DW7" s="694"/>
      <c r="DX7" s="694"/>
      <c r="DY7" s="694"/>
      <c r="DZ7" s="694"/>
      <c r="EA7" s="694"/>
      <c r="EB7" s="694"/>
      <c r="EC7" s="694"/>
      <c r="ED7" s="694"/>
      <c r="EE7" s="694"/>
      <c r="EF7" s="694"/>
      <c r="EG7" s="694"/>
      <c r="EH7" s="694"/>
      <c r="EI7" s="694"/>
      <c r="EJ7" s="694"/>
      <c r="EK7" s="694"/>
      <c r="EL7" s="694"/>
      <c r="EM7" s="694"/>
      <c r="EN7" s="694"/>
      <c r="EO7" s="694"/>
      <c r="EP7" s="694"/>
      <c r="EQ7" s="694"/>
      <c r="ER7" s="694"/>
      <c r="ES7" s="694"/>
      <c r="ET7" s="694"/>
      <c r="EU7" s="694"/>
      <c r="EV7" s="694"/>
      <c r="EW7" s="694"/>
      <c r="EX7" s="694"/>
      <c r="EY7" s="694"/>
      <c r="EZ7" s="694"/>
      <c r="FA7" s="694"/>
      <c r="FB7" s="694"/>
      <c r="FC7" s="694"/>
      <c r="FD7" s="694"/>
      <c r="FE7" s="694"/>
      <c r="FF7" s="694"/>
      <c r="FG7" s="694"/>
      <c r="FH7" s="694"/>
      <c r="FI7" s="694"/>
      <c r="FJ7" s="694"/>
      <c r="FK7" s="694"/>
      <c r="FL7" s="694"/>
      <c r="FM7" s="694"/>
      <c r="FN7" s="694"/>
      <c r="FO7" s="694"/>
      <c r="FP7" s="694"/>
      <c r="FQ7" s="694"/>
      <c r="FR7" s="694"/>
      <c r="FS7" s="694"/>
      <c r="FT7" s="694"/>
      <c r="FU7" s="694"/>
    </row>
    <row r="8" spans="1:177" s="420" customFormat="1" ht="22.5" customHeight="1">
      <c r="A8" s="402" t="s">
        <v>544</v>
      </c>
      <c r="B8" s="913" t="str">
        <f>IF('Name of Bidder'!L9=1,'Name of Bidder'!C10,"")</f>
        <v/>
      </c>
      <c r="C8" s="419"/>
      <c r="D8" s="419"/>
      <c r="E8" s="419"/>
      <c r="F8" s="419"/>
      <c r="G8" s="419"/>
      <c r="H8" s="419"/>
      <c r="J8" s="1084" t="s">
        <v>129</v>
      </c>
      <c r="K8" s="410"/>
      <c r="L8" s="411"/>
      <c r="M8" s="694"/>
      <c r="N8" s="669">
        <f>'Name of Bidder'!D6</f>
        <v>4</v>
      </c>
      <c r="O8" s="669">
        <f>'Name of Bidder'!C13</f>
        <v>0</v>
      </c>
      <c r="P8" s="694"/>
      <c r="Q8" s="694"/>
      <c r="R8" s="694"/>
      <c r="S8" s="694"/>
      <c r="T8" s="694"/>
      <c r="U8" s="694"/>
      <c r="V8" s="694"/>
      <c r="W8" s="694"/>
      <c r="X8" s="694"/>
      <c r="Y8" s="694"/>
      <c r="Z8" s="694"/>
      <c r="AA8" s="694"/>
      <c r="AB8" s="694"/>
      <c r="AC8" s="694"/>
      <c r="AD8" s="694"/>
      <c r="AE8" s="694"/>
      <c r="AF8" s="694"/>
      <c r="AG8" s="694"/>
      <c r="AH8" s="694"/>
      <c r="AI8" s="694"/>
      <c r="AJ8" s="694"/>
      <c r="AK8" s="694"/>
      <c r="AL8" s="694"/>
      <c r="AM8" s="694"/>
      <c r="AN8" s="694"/>
      <c r="AO8" s="694"/>
      <c r="AP8" s="694"/>
      <c r="AQ8" s="694"/>
      <c r="AR8" s="694"/>
      <c r="AS8" s="694"/>
      <c r="AT8" s="694"/>
      <c r="AU8" s="694"/>
      <c r="AV8" s="694"/>
      <c r="AW8" s="694"/>
      <c r="AX8" s="694"/>
      <c r="AY8" s="694"/>
      <c r="AZ8" s="694"/>
      <c r="BA8" s="694"/>
      <c r="BB8" s="694"/>
      <c r="BC8" s="694"/>
      <c r="BD8" s="694"/>
      <c r="BE8" s="694"/>
      <c r="BF8" s="694"/>
      <c r="BG8" s="694"/>
      <c r="BH8" s="694"/>
      <c r="BI8" s="694"/>
      <c r="BJ8" s="694"/>
      <c r="BK8" s="694"/>
      <c r="BL8" s="694"/>
      <c r="BM8" s="694"/>
      <c r="BN8" s="694"/>
      <c r="BO8" s="694"/>
      <c r="BP8" s="694"/>
      <c r="BQ8" s="694"/>
      <c r="BR8" s="694"/>
      <c r="BS8" s="694"/>
      <c r="BT8" s="694"/>
      <c r="BU8" s="694"/>
      <c r="BV8" s="694"/>
      <c r="BW8" s="694"/>
      <c r="BX8" s="694"/>
      <c r="BY8" s="694"/>
      <c r="BZ8" s="694"/>
      <c r="CA8" s="694"/>
      <c r="CB8" s="694"/>
      <c r="CC8" s="694"/>
      <c r="CD8" s="694"/>
      <c r="CE8" s="694"/>
      <c r="CF8" s="694"/>
      <c r="CG8" s="694"/>
      <c r="CH8" s="694"/>
      <c r="CI8" s="694"/>
      <c r="CJ8" s="694"/>
      <c r="CK8" s="694"/>
      <c r="CL8" s="694"/>
      <c r="CM8" s="694"/>
      <c r="CN8" s="694"/>
      <c r="CO8" s="694"/>
      <c r="CP8" s="694"/>
      <c r="CQ8" s="694"/>
      <c r="CR8" s="694"/>
      <c r="CS8" s="694"/>
      <c r="CT8" s="694"/>
      <c r="CU8" s="694"/>
      <c r="CV8" s="694"/>
      <c r="CW8" s="694"/>
      <c r="CX8" s="694"/>
      <c r="CY8" s="694"/>
      <c r="CZ8" s="694"/>
      <c r="DA8" s="694"/>
      <c r="DB8" s="694"/>
      <c r="DC8" s="694"/>
      <c r="DD8" s="694"/>
      <c r="DE8" s="694"/>
      <c r="DF8" s="694"/>
      <c r="DG8" s="694"/>
      <c r="DH8" s="694"/>
      <c r="DI8" s="694"/>
      <c r="DJ8" s="694"/>
      <c r="DK8" s="694"/>
      <c r="DL8" s="694"/>
      <c r="DM8" s="694"/>
      <c r="DN8" s="694"/>
      <c r="DO8" s="694"/>
      <c r="DP8" s="694"/>
      <c r="DQ8" s="694"/>
      <c r="DR8" s="694"/>
      <c r="DS8" s="694"/>
      <c r="DT8" s="694"/>
      <c r="DU8" s="694"/>
      <c r="DV8" s="694"/>
      <c r="DW8" s="694"/>
      <c r="DX8" s="694"/>
      <c r="DY8" s="694"/>
      <c r="DZ8" s="694"/>
      <c r="EA8" s="694"/>
      <c r="EB8" s="694"/>
      <c r="EC8" s="694"/>
      <c r="ED8" s="694"/>
      <c r="EE8" s="694"/>
      <c r="EF8" s="694"/>
      <c r="EG8" s="694"/>
      <c r="EH8" s="694"/>
      <c r="EI8" s="694"/>
      <c r="EJ8" s="694"/>
      <c r="EK8" s="694"/>
      <c r="EL8" s="694"/>
      <c r="EM8" s="694"/>
      <c r="EN8" s="694"/>
      <c r="EO8" s="694"/>
      <c r="EP8" s="694"/>
      <c r="EQ8" s="694"/>
      <c r="ER8" s="694"/>
      <c r="ES8" s="694"/>
      <c r="ET8" s="694"/>
      <c r="EU8" s="694"/>
      <c r="EV8" s="694"/>
      <c r="EW8" s="694"/>
      <c r="EX8" s="694"/>
      <c r="EY8" s="694"/>
      <c r="EZ8" s="694"/>
      <c r="FA8" s="694"/>
      <c r="FB8" s="694"/>
      <c r="FC8" s="694"/>
      <c r="FD8" s="694"/>
      <c r="FE8" s="694"/>
      <c r="FF8" s="694"/>
      <c r="FG8" s="694"/>
      <c r="FH8" s="694"/>
      <c r="FI8" s="694"/>
      <c r="FJ8" s="694"/>
      <c r="FK8" s="694"/>
      <c r="FL8" s="694"/>
      <c r="FM8" s="694"/>
      <c r="FN8" s="694"/>
      <c r="FO8" s="694"/>
      <c r="FP8" s="694"/>
      <c r="FQ8" s="694"/>
      <c r="FR8" s="694"/>
      <c r="FS8" s="694"/>
      <c r="FT8" s="694"/>
      <c r="FU8" s="694"/>
    </row>
    <row r="9" spans="1:177" s="420" customFormat="1" ht="18" customHeight="1">
      <c r="A9" s="402" t="s">
        <v>128</v>
      </c>
      <c r="B9" s="913">
        <f>'Name of Bidder'!C15</f>
        <v>0</v>
      </c>
      <c r="C9" s="419"/>
      <c r="D9" s="419"/>
      <c r="E9" s="419"/>
      <c r="F9" s="419"/>
      <c r="G9" s="419"/>
      <c r="H9" s="419"/>
      <c r="J9" s="1084" t="s">
        <v>23</v>
      </c>
      <c r="K9" s="410"/>
      <c r="L9" s="411"/>
      <c r="M9" s="694"/>
      <c r="N9" s="694"/>
      <c r="O9" s="669">
        <f>'Name of Bidder'!C24</f>
        <v>0</v>
      </c>
      <c r="P9" s="694" t="str">
        <f>IF('Name of Bidder'!C8=1,'Name of Bidder'!C10&amp;" &amp; "&amp;'Name of Bidder'!C19,IF('Name of Bidder'!C8="2 or more",'Name of Bidder'!C10&amp;", "&amp;'Name of Bidder'!C19&amp;" &amp; "&amp;'Name of Bidder'!C26,""))</f>
        <v/>
      </c>
      <c r="Q9" s="694"/>
      <c r="R9" s="694"/>
      <c r="S9" s="694"/>
      <c r="T9" s="694"/>
      <c r="U9" s="694"/>
      <c r="V9" s="694"/>
      <c r="W9" s="694"/>
      <c r="X9" s="694"/>
      <c r="Y9" s="694"/>
      <c r="Z9" s="694"/>
      <c r="AA9" s="694"/>
      <c r="AB9" s="694"/>
      <c r="AC9" s="694"/>
      <c r="AD9" s="694"/>
      <c r="AE9" s="694"/>
      <c r="AF9" s="694"/>
      <c r="AG9" s="694"/>
      <c r="AH9" s="694"/>
      <c r="AI9" s="694"/>
      <c r="AJ9" s="694"/>
      <c r="AK9" s="694"/>
      <c r="AL9" s="694"/>
      <c r="AM9" s="694"/>
      <c r="AN9" s="694"/>
      <c r="AO9" s="694"/>
      <c r="AP9" s="694"/>
      <c r="AQ9" s="694"/>
      <c r="AR9" s="694"/>
      <c r="AS9" s="694"/>
      <c r="AT9" s="694"/>
      <c r="AU9" s="694"/>
      <c r="AV9" s="694"/>
      <c r="AW9" s="694"/>
      <c r="AX9" s="694"/>
      <c r="AY9" s="694"/>
      <c r="AZ9" s="694"/>
      <c r="BA9" s="694"/>
      <c r="BB9" s="694"/>
      <c r="BC9" s="694"/>
      <c r="BD9" s="694"/>
      <c r="BE9" s="694"/>
      <c r="BF9" s="694"/>
      <c r="BG9" s="694"/>
      <c r="BH9" s="694"/>
      <c r="BI9" s="694"/>
      <c r="BJ9" s="694"/>
      <c r="BK9" s="694"/>
      <c r="BL9" s="694"/>
      <c r="BM9" s="694"/>
      <c r="BN9" s="694"/>
      <c r="BO9" s="694"/>
      <c r="BP9" s="694"/>
      <c r="BQ9" s="694"/>
      <c r="BR9" s="694"/>
      <c r="BS9" s="694"/>
      <c r="BT9" s="694"/>
      <c r="BU9" s="694"/>
      <c r="BV9" s="694"/>
      <c r="BW9" s="694"/>
      <c r="BX9" s="694"/>
      <c r="BY9" s="694"/>
      <c r="BZ9" s="694"/>
      <c r="CA9" s="694"/>
      <c r="CB9" s="694"/>
      <c r="CC9" s="694"/>
      <c r="CD9" s="694"/>
      <c r="CE9" s="694"/>
      <c r="CF9" s="694"/>
      <c r="CG9" s="694"/>
      <c r="CH9" s="694"/>
      <c r="CI9" s="694"/>
      <c r="CJ9" s="694"/>
      <c r="CK9" s="694"/>
      <c r="CL9" s="694"/>
      <c r="CM9" s="694"/>
      <c r="CN9" s="694"/>
      <c r="CO9" s="694"/>
      <c r="CP9" s="694"/>
      <c r="CQ9" s="694"/>
      <c r="CR9" s="694"/>
      <c r="CS9" s="694"/>
      <c r="CT9" s="694"/>
      <c r="CU9" s="694"/>
      <c r="CV9" s="694"/>
      <c r="CW9" s="694"/>
      <c r="CX9" s="694"/>
      <c r="CY9" s="694"/>
      <c r="CZ9" s="694"/>
      <c r="DA9" s="694"/>
      <c r="DB9" s="694"/>
      <c r="DC9" s="694"/>
      <c r="DD9" s="694"/>
      <c r="DE9" s="694"/>
      <c r="DF9" s="694"/>
      <c r="DG9" s="694"/>
      <c r="DH9" s="694"/>
      <c r="DI9" s="694"/>
      <c r="DJ9" s="694"/>
      <c r="DK9" s="694"/>
      <c r="DL9" s="694"/>
      <c r="DM9" s="694"/>
      <c r="DN9" s="694"/>
      <c r="DO9" s="694"/>
      <c r="DP9" s="694"/>
      <c r="DQ9" s="694"/>
      <c r="DR9" s="694"/>
      <c r="DS9" s="694"/>
      <c r="DT9" s="694"/>
      <c r="DU9" s="694"/>
      <c r="DV9" s="694"/>
      <c r="DW9" s="694"/>
      <c r="DX9" s="694"/>
      <c r="DY9" s="694"/>
      <c r="DZ9" s="694"/>
      <c r="EA9" s="694"/>
      <c r="EB9" s="694"/>
      <c r="EC9" s="694"/>
      <c r="ED9" s="694"/>
      <c r="EE9" s="694"/>
      <c r="EF9" s="694"/>
      <c r="EG9" s="694"/>
      <c r="EH9" s="694"/>
      <c r="EI9" s="694"/>
      <c r="EJ9" s="694"/>
      <c r="EK9" s="694"/>
      <c r="EL9" s="694"/>
      <c r="EM9" s="694"/>
      <c r="EN9" s="694"/>
      <c r="EO9" s="694"/>
      <c r="EP9" s="694"/>
      <c r="EQ9" s="694"/>
      <c r="ER9" s="694"/>
      <c r="ES9" s="694"/>
      <c r="ET9" s="694"/>
      <c r="EU9" s="694"/>
      <c r="EV9" s="694"/>
      <c r="EW9" s="694"/>
      <c r="EX9" s="694"/>
      <c r="EY9" s="694"/>
      <c r="EZ9" s="694"/>
      <c r="FA9" s="694"/>
      <c r="FB9" s="694"/>
      <c r="FC9" s="694"/>
      <c r="FD9" s="694"/>
      <c r="FE9" s="694"/>
      <c r="FF9" s="694"/>
      <c r="FG9" s="694"/>
      <c r="FH9" s="694"/>
      <c r="FI9" s="694"/>
      <c r="FJ9" s="694"/>
      <c r="FK9" s="694"/>
      <c r="FL9" s="694"/>
      <c r="FM9" s="694"/>
      <c r="FN9" s="694"/>
      <c r="FO9" s="694"/>
      <c r="FP9" s="694"/>
      <c r="FQ9" s="694"/>
      <c r="FR9" s="694"/>
      <c r="FS9" s="694"/>
      <c r="FT9" s="694"/>
      <c r="FU9" s="694"/>
    </row>
    <row r="10" spans="1:177" s="420" customFormat="1" ht="19.5" customHeight="1">
      <c r="A10" s="419"/>
      <c r="B10" s="913">
        <f>'Name of Bidder'!C16</f>
        <v>0</v>
      </c>
      <c r="C10" s="419"/>
      <c r="D10" s="419"/>
      <c r="E10" s="419"/>
      <c r="F10" s="419"/>
      <c r="G10" s="419"/>
      <c r="H10" s="419"/>
      <c r="J10" s="1084" t="s">
        <v>130</v>
      </c>
      <c r="K10" s="410"/>
      <c r="L10" s="411"/>
      <c r="M10" s="694"/>
      <c r="N10" s="694"/>
      <c r="O10" s="694"/>
      <c r="P10" s="694"/>
      <c r="Q10" s="694"/>
      <c r="R10" s="694"/>
      <c r="S10" s="694"/>
      <c r="T10" s="694"/>
      <c r="U10" s="694"/>
      <c r="V10" s="694"/>
      <c r="W10" s="694"/>
      <c r="X10" s="694"/>
      <c r="Y10" s="694"/>
      <c r="Z10" s="694"/>
      <c r="AA10" s="694"/>
      <c r="AB10" s="694"/>
      <c r="AC10" s="694"/>
      <c r="AD10" s="694"/>
      <c r="AE10" s="694"/>
      <c r="AF10" s="694"/>
      <c r="AG10" s="694"/>
      <c r="AH10" s="694"/>
      <c r="AI10" s="694"/>
      <c r="AJ10" s="694"/>
      <c r="AK10" s="694"/>
      <c r="AL10" s="694"/>
      <c r="AM10" s="694"/>
      <c r="AN10" s="694"/>
      <c r="AO10" s="694"/>
      <c r="AP10" s="694"/>
      <c r="AQ10" s="694"/>
      <c r="AR10" s="694"/>
      <c r="AS10" s="694"/>
      <c r="AT10" s="694"/>
      <c r="AU10" s="694"/>
      <c r="AV10" s="694"/>
      <c r="AW10" s="694"/>
      <c r="AX10" s="694"/>
      <c r="AY10" s="694"/>
      <c r="AZ10" s="694"/>
      <c r="BA10" s="694"/>
      <c r="BB10" s="694"/>
      <c r="BC10" s="694"/>
      <c r="BD10" s="694"/>
      <c r="BE10" s="694"/>
      <c r="BF10" s="694"/>
      <c r="BG10" s="694"/>
      <c r="BH10" s="694"/>
      <c r="BI10" s="694"/>
      <c r="BJ10" s="694"/>
      <c r="BK10" s="694"/>
      <c r="BL10" s="694"/>
      <c r="BM10" s="694"/>
      <c r="BN10" s="694"/>
      <c r="BO10" s="694"/>
      <c r="BP10" s="694"/>
      <c r="BQ10" s="694"/>
      <c r="BR10" s="694"/>
      <c r="BS10" s="694"/>
      <c r="BT10" s="694"/>
      <c r="BU10" s="694"/>
      <c r="BV10" s="694"/>
      <c r="BW10" s="694"/>
      <c r="BX10" s="694"/>
      <c r="BY10" s="694"/>
      <c r="BZ10" s="694"/>
      <c r="CA10" s="694"/>
      <c r="CB10" s="694"/>
      <c r="CC10" s="694"/>
      <c r="CD10" s="694"/>
      <c r="CE10" s="694"/>
      <c r="CF10" s="694"/>
      <c r="CG10" s="694"/>
      <c r="CH10" s="694"/>
      <c r="CI10" s="694"/>
      <c r="CJ10" s="694"/>
      <c r="CK10" s="694"/>
      <c r="CL10" s="694"/>
      <c r="CM10" s="694"/>
      <c r="CN10" s="694"/>
      <c r="CO10" s="694"/>
      <c r="CP10" s="694"/>
      <c r="CQ10" s="694"/>
      <c r="CR10" s="694"/>
      <c r="CS10" s="694"/>
      <c r="CT10" s="694"/>
      <c r="CU10" s="694"/>
      <c r="CV10" s="694"/>
      <c r="CW10" s="694"/>
      <c r="CX10" s="694"/>
      <c r="CY10" s="694"/>
      <c r="CZ10" s="694"/>
      <c r="DA10" s="694"/>
      <c r="DB10" s="694"/>
      <c r="DC10" s="694"/>
      <c r="DD10" s="694"/>
      <c r="DE10" s="694"/>
      <c r="DF10" s="694"/>
      <c r="DG10" s="694"/>
      <c r="DH10" s="694"/>
      <c r="DI10" s="694"/>
      <c r="DJ10" s="694"/>
      <c r="DK10" s="694"/>
      <c r="DL10" s="694"/>
      <c r="DM10" s="694"/>
      <c r="DN10" s="694"/>
      <c r="DO10" s="694"/>
      <c r="DP10" s="694"/>
      <c r="DQ10" s="694"/>
      <c r="DR10" s="694"/>
      <c r="DS10" s="694"/>
      <c r="DT10" s="694"/>
      <c r="DU10" s="694"/>
      <c r="DV10" s="694"/>
      <c r="DW10" s="694"/>
      <c r="DX10" s="694"/>
      <c r="DY10" s="694"/>
      <c r="DZ10" s="694"/>
      <c r="EA10" s="694"/>
      <c r="EB10" s="694"/>
      <c r="EC10" s="694"/>
      <c r="ED10" s="694"/>
      <c r="EE10" s="694"/>
      <c r="EF10" s="694"/>
      <c r="EG10" s="694"/>
      <c r="EH10" s="694"/>
      <c r="EI10" s="694"/>
      <c r="EJ10" s="694"/>
      <c r="EK10" s="694"/>
      <c r="EL10" s="694"/>
      <c r="EM10" s="694"/>
      <c r="EN10" s="694"/>
      <c r="EO10" s="694"/>
      <c r="EP10" s="694"/>
      <c r="EQ10" s="694"/>
      <c r="ER10" s="694"/>
      <c r="ES10" s="694"/>
      <c r="ET10" s="694"/>
      <c r="EU10" s="694"/>
      <c r="EV10" s="694"/>
      <c r="EW10" s="694"/>
      <c r="EX10" s="694"/>
      <c r="EY10" s="694"/>
      <c r="EZ10" s="694"/>
      <c r="FA10" s="694"/>
      <c r="FB10" s="694"/>
      <c r="FC10" s="694"/>
      <c r="FD10" s="694"/>
      <c r="FE10" s="694"/>
      <c r="FF10" s="694"/>
      <c r="FG10" s="694"/>
      <c r="FH10" s="694"/>
      <c r="FI10" s="694"/>
      <c r="FJ10" s="694"/>
      <c r="FK10" s="694"/>
      <c r="FL10" s="694"/>
      <c r="FM10" s="694"/>
      <c r="FN10" s="694"/>
      <c r="FO10" s="694"/>
      <c r="FP10" s="694"/>
      <c r="FQ10" s="694"/>
      <c r="FR10" s="694"/>
      <c r="FS10" s="694"/>
      <c r="FT10" s="694"/>
      <c r="FU10" s="694"/>
    </row>
    <row r="11" spans="1:177" s="420" customFormat="1" ht="19.5" customHeight="1">
      <c r="A11" s="419"/>
      <c r="B11" s="913">
        <f>'Name of Bidder'!C17</f>
        <v>0</v>
      </c>
      <c r="C11" s="419"/>
      <c r="D11" s="419"/>
      <c r="E11" s="419"/>
      <c r="F11" s="419"/>
      <c r="G11" s="419"/>
      <c r="H11" s="419"/>
      <c r="J11" s="1084" t="s">
        <v>131</v>
      </c>
      <c r="K11" s="410"/>
      <c r="L11" s="411"/>
      <c r="M11" s="694"/>
      <c r="N11" s="694"/>
      <c r="O11" s="694"/>
      <c r="P11" s="694"/>
      <c r="Q11" s="694"/>
      <c r="R11" s="694"/>
      <c r="S11" s="694"/>
      <c r="T11" s="694"/>
      <c r="U11" s="694"/>
      <c r="V11" s="694"/>
      <c r="W11" s="694"/>
      <c r="X11" s="694"/>
      <c r="Y11" s="694"/>
      <c r="Z11" s="694"/>
      <c r="AA11" s="694"/>
      <c r="AB11" s="694"/>
      <c r="AC11" s="694"/>
      <c r="AD11" s="694"/>
      <c r="AE11" s="694"/>
      <c r="AF11" s="694"/>
      <c r="AG11" s="694"/>
      <c r="AH11" s="694"/>
      <c r="AI11" s="694"/>
      <c r="AJ11" s="694"/>
      <c r="AK11" s="694"/>
      <c r="AL11" s="694"/>
      <c r="AM11" s="694"/>
      <c r="AN11" s="694"/>
      <c r="AO11" s="694"/>
      <c r="AP11" s="694"/>
      <c r="AQ11" s="694"/>
      <c r="AR11" s="694"/>
      <c r="AS11" s="694"/>
      <c r="AT11" s="694"/>
      <c r="AU11" s="694"/>
      <c r="AV11" s="694"/>
      <c r="AW11" s="694"/>
      <c r="AX11" s="694"/>
      <c r="AY11" s="694"/>
      <c r="AZ11" s="694"/>
      <c r="BA11" s="694"/>
      <c r="BB11" s="694"/>
      <c r="BC11" s="694"/>
      <c r="BD11" s="694"/>
      <c r="BE11" s="694"/>
      <c r="BF11" s="694"/>
      <c r="BG11" s="694"/>
      <c r="BH11" s="694"/>
      <c r="BI11" s="694"/>
      <c r="BJ11" s="694"/>
      <c r="BK11" s="694"/>
      <c r="BL11" s="694"/>
      <c r="BM11" s="694"/>
      <c r="BN11" s="694"/>
      <c r="BO11" s="694"/>
      <c r="BP11" s="694"/>
      <c r="BQ11" s="694"/>
      <c r="BR11" s="694"/>
      <c r="BS11" s="694"/>
      <c r="BT11" s="694"/>
      <c r="BU11" s="694"/>
      <c r="BV11" s="694"/>
      <c r="BW11" s="694"/>
      <c r="BX11" s="694"/>
      <c r="BY11" s="694"/>
      <c r="BZ11" s="694"/>
      <c r="CA11" s="694"/>
      <c r="CB11" s="694"/>
      <c r="CC11" s="694"/>
      <c r="CD11" s="694"/>
      <c r="CE11" s="694"/>
      <c r="CF11" s="694"/>
      <c r="CG11" s="694"/>
      <c r="CH11" s="694"/>
      <c r="CI11" s="694"/>
      <c r="CJ11" s="694"/>
      <c r="CK11" s="694"/>
      <c r="CL11" s="694"/>
      <c r="CM11" s="694"/>
      <c r="CN11" s="694"/>
      <c r="CO11" s="694"/>
      <c r="CP11" s="694"/>
      <c r="CQ11" s="694"/>
      <c r="CR11" s="694"/>
      <c r="CS11" s="694"/>
      <c r="CT11" s="694"/>
      <c r="CU11" s="694"/>
      <c r="CV11" s="694"/>
      <c r="CW11" s="694"/>
      <c r="CX11" s="694"/>
      <c r="CY11" s="694"/>
      <c r="CZ11" s="694"/>
      <c r="DA11" s="694"/>
      <c r="DB11" s="694"/>
      <c r="DC11" s="694"/>
      <c r="DD11" s="694"/>
      <c r="DE11" s="694"/>
      <c r="DF11" s="694"/>
      <c r="DG11" s="694"/>
      <c r="DH11" s="694"/>
      <c r="DI11" s="694"/>
      <c r="DJ11" s="694"/>
      <c r="DK11" s="694"/>
      <c r="DL11" s="694"/>
      <c r="DM11" s="694"/>
      <c r="DN11" s="694"/>
      <c r="DO11" s="694"/>
      <c r="DP11" s="694"/>
      <c r="DQ11" s="694"/>
      <c r="DR11" s="694"/>
      <c r="DS11" s="694"/>
      <c r="DT11" s="694"/>
      <c r="DU11" s="694"/>
      <c r="DV11" s="694"/>
      <c r="DW11" s="694"/>
      <c r="DX11" s="694"/>
      <c r="DY11" s="694"/>
      <c r="DZ11" s="694"/>
      <c r="EA11" s="694"/>
      <c r="EB11" s="694"/>
      <c r="EC11" s="694"/>
      <c r="ED11" s="694"/>
      <c r="EE11" s="694"/>
      <c r="EF11" s="694"/>
      <c r="EG11" s="694"/>
      <c r="EH11" s="694"/>
      <c r="EI11" s="694"/>
      <c r="EJ11" s="694"/>
      <c r="EK11" s="694"/>
      <c r="EL11" s="694"/>
      <c r="EM11" s="694"/>
      <c r="EN11" s="694"/>
      <c r="EO11" s="694"/>
      <c r="EP11" s="694"/>
      <c r="EQ11" s="694"/>
      <c r="ER11" s="694"/>
      <c r="ES11" s="694"/>
      <c r="ET11" s="694"/>
      <c r="EU11" s="694"/>
      <c r="EV11" s="694"/>
      <c r="EW11" s="694"/>
      <c r="EX11" s="694"/>
      <c r="EY11" s="694"/>
      <c r="EZ11" s="694"/>
      <c r="FA11" s="694"/>
      <c r="FB11" s="694"/>
      <c r="FC11" s="694"/>
      <c r="FD11" s="694"/>
      <c r="FE11" s="694"/>
      <c r="FF11" s="694"/>
      <c r="FG11" s="694"/>
      <c r="FH11" s="694"/>
      <c r="FI11" s="694"/>
      <c r="FJ11" s="694"/>
      <c r="FK11" s="694"/>
      <c r="FL11" s="694"/>
      <c r="FM11" s="694"/>
      <c r="FN11" s="694"/>
      <c r="FO11" s="694"/>
      <c r="FP11" s="694"/>
      <c r="FQ11" s="694"/>
      <c r="FR11" s="694"/>
      <c r="FS11" s="694"/>
      <c r="FT11" s="694"/>
      <c r="FU11" s="694"/>
    </row>
    <row r="12" spans="1:177" s="420" customFormat="1" ht="19.5" customHeight="1">
      <c r="A12" s="419"/>
      <c r="B12" s="913"/>
      <c r="C12" s="419"/>
      <c r="D12" s="419"/>
      <c r="E12" s="419"/>
      <c r="F12" s="419"/>
      <c r="G12" s="419"/>
      <c r="H12" s="419"/>
      <c r="J12" s="1084"/>
      <c r="K12" s="410"/>
      <c r="L12" s="411"/>
      <c r="M12" s="888"/>
      <c r="N12" s="888"/>
      <c r="O12" s="888"/>
      <c r="P12" s="888"/>
      <c r="Q12" s="888"/>
      <c r="R12" s="888"/>
      <c r="S12" s="888"/>
      <c r="T12" s="888"/>
      <c r="U12" s="888"/>
      <c r="V12" s="888"/>
      <c r="W12" s="888"/>
      <c r="X12" s="888"/>
      <c r="Y12" s="888"/>
      <c r="Z12" s="888"/>
      <c r="AA12" s="888"/>
      <c r="AB12" s="888"/>
      <c r="AC12" s="888"/>
      <c r="AD12" s="888"/>
      <c r="AE12" s="888"/>
      <c r="AF12" s="888"/>
      <c r="AG12" s="888"/>
      <c r="AH12" s="888"/>
      <c r="AI12" s="888"/>
      <c r="AJ12" s="888"/>
      <c r="AK12" s="888"/>
      <c r="AL12" s="888"/>
      <c r="AM12" s="888"/>
      <c r="AN12" s="888"/>
      <c r="AO12" s="888"/>
      <c r="AP12" s="888"/>
      <c r="AQ12" s="888"/>
      <c r="AR12" s="888"/>
      <c r="AS12" s="888"/>
      <c r="AT12" s="888"/>
      <c r="AU12" s="888"/>
      <c r="AV12" s="888"/>
      <c r="AW12" s="888"/>
      <c r="AX12" s="888"/>
      <c r="AY12" s="888"/>
      <c r="AZ12" s="888"/>
      <c r="BA12" s="888"/>
      <c r="BB12" s="888"/>
      <c r="BC12" s="888"/>
      <c r="BD12" s="888"/>
      <c r="BE12" s="888"/>
      <c r="BF12" s="888"/>
      <c r="BG12" s="888"/>
      <c r="BH12" s="888"/>
      <c r="BI12" s="888"/>
      <c r="BJ12" s="888"/>
      <c r="BK12" s="888"/>
      <c r="BL12" s="888"/>
      <c r="BM12" s="888"/>
      <c r="BN12" s="888"/>
      <c r="BO12" s="888"/>
      <c r="BP12" s="888"/>
      <c r="BQ12" s="888"/>
      <c r="BR12" s="888"/>
      <c r="BS12" s="888"/>
      <c r="BT12" s="888"/>
      <c r="BU12" s="888"/>
      <c r="BV12" s="888"/>
      <c r="BW12" s="888"/>
      <c r="BX12" s="888"/>
      <c r="BY12" s="888"/>
      <c r="BZ12" s="888"/>
      <c r="CA12" s="888"/>
      <c r="CB12" s="888"/>
      <c r="CC12" s="888"/>
      <c r="CD12" s="888"/>
      <c r="CE12" s="888"/>
      <c r="CF12" s="888"/>
      <c r="CG12" s="888"/>
      <c r="CH12" s="888"/>
      <c r="CI12" s="888"/>
      <c r="CJ12" s="888"/>
      <c r="CK12" s="888"/>
      <c r="CL12" s="888"/>
      <c r="CM12" s="888"/>
      <c r="CN12" s="888"/>
      <c r="CO12" s="888"/>
      <c r="CP12" s="888"/>
      <c r="CQ12" s="888"/>
      <c r="CR12" s="888"/>
      <c r="CS12" s="888"/>
      <c r="CT12" s="888"/>
      <c r="CU12" s="888"/>
      <c r="CV12" s="888"/>
      <c r="CW12" s="888"/>
      <c r="CX12" s="888"/>
      <c r="CY12" s="888"/>
      <c r="CZ12" s="888"/>
      <c r="DA12" s="888"/>
      <c r="DB12" s="888"/>
      <c r="DC12" s="888"/>
      <c r="DD12" s="888"/>
      <c r="DE12" s="888"/>
      <c r="DF12" s="888"/>
      <c r="DG12" s="888"/>
      <c r="DH12" s="888"/>
      <c r="DI12" s="888"/>
      <c r="DJ12" s="888"/>
      <c r="DK12" s="888"/>
      <c r="DL12" s="888"/>
      <c r="DM12" s="888"/>
      <c r="DN12" s="888"/>
      <c r="DO12" s="888"/>
      <c r="DP12" s="888"/>
      <c r="DQ12" s="888"/>
      <c r="DR12" s="888"/>
      <c r="DS12" s="888"/>
      <c r="DT12" s="888"/>
      <c r="DU12" s="888"/>
      <c r="DV12" s="888"/>
      <c r="DW12" s="888"/>
      <c r="DX12" s="888"/>
      <c r="DY12" s="888"/>
      <c r="DZ12" s="888"/>
      <c r="EA12" s="888"/>
      <c r="EB12" s="888"/>
      <c r="EC12" s="888"/>
      <c r="ED12" s="888"/>
      <c r="EE12" s="888"/>
      <c r="EF12" s="888"/>
      <c r="EG12" s="888"/>
      <c r="EH12" s="888"/>
      <c r="EI12" s="888"/>
      <c r="EJ12" s="888"/>
      <c r="EK12" s="888"/>
      <c r="EL12" s="888"/>
      <c r="EM12" s="888"/>
      <c r="EN12" s="888"/>
      <c r="EO12" s="888"/>
      <c r="EP12" s="888"/>
      <c r="EQ12" s="888"/>
      <c r="ER12" s="888"/>
      <c r="ES12" s="888"/>
      <c r="ET12" s="888"/>
      <c r="EU12" s="888"/>
      <c r="EV12" s="888"/>
      <c r="EW12" s="888"/>
      <c r="EX12" s="888"/>
      <c r="EY12" s="888"/>
      <c r="EZ12" s="888"/>
      <c r="FA12" s="888"/>
      <c r="FB12" s="888"/>
      <c r="FC12" s="888"/>
      <c r="FD12" s="888"/>
      <c r="FE12" s="888"/>
      <c r="FF12" s="888"/>
      <c r="FG12" s="888"/>
      <c r="FH12" s="888"/>
      <c r="FI12" s="888"/>
      <c r="FJ12" s="888"/>
      <c r="FK12" s="888"/>
      <c r="FL12" s="888"/>
      <c r="FM12" s="888"/>
      <c r="FN12" s="888"/>
      <c r="FO12" s="888"/>
      <c r="FP12" s="888"/>
      <c r="FQ12" s="888"/>
      <c r="FR12" s="888"/>
      <c r="FS12" s="888"/>
      <c r="FT12" s="888"/>
      <c r="FU12" s="888"/>
    </row>
    <row r="13" spans="1:177" s="694" customFormat="1" ht="33.6" customHeight="1">
      <c r="A13" s="1199" t="s">
        <v>495</v>
      </c>
      <c r="B13" s="1199"/>
      <c r="C13" s="1199"/>
      <c r="D13" s="1199"/>
      <c r="E13" s="1199"/>
      <c r="F13" s="1199"/>
      <c r="G13" s="1199"/>
      <c r="H13" s="1199"/>
      <c r="I13" s="1199"/>
      <c r="J13" s="1199"/>
      <c r="K13" s="410"/>
      <c r="L13" s="411"/>
    </row>
    <row r="14" spans="1:177" s="694" customFormat="1" ht="15.75" customHeight="1" thickBot="1">
      <c r="A14" s="423"/>
      <c r="B14" s="1085"/>
      <c r="C14" s="423"/>
      <c r="D14" s="423"/>
      <c r="E14" s="423"/>
      <c r="F14" s="423"/>
      <c r="G14" s="423"/>
      <c r="H14" s="423"/>
      <c r="I14" s="703"/>
      <c r="J14" s="1086" t="s">
        <v>435</v>
      </c>
      <c r="K14" s="410"/>
      <c r="L14" s="411"/>
    </row>
    <row r="15" spans="1:177" s="694" customFormat="1" ht="69" customHeight="1">
      <c r="A15" s="1023" t="s">
        <v>6</v>
      </c>
      <c r="B15" s="1024" t="s">
        <v>15</v>
      </c>
      <c r="C15" s="1024" t="s">
        <v>1</v>
      </c>
      <c r="D15" s="1024" t="s">
        <v>0</v>
      </c>
      <c r="E15" s="1024" t="s">
        <v>973</v>
      </c>
      <c r="F15" s="1025" t="s">
        <v>5</v>
      </c>
      <c r="G15" s="1024" t="s">
        <v>36</v>
      </c>
      <c r="H15" s="1026" t="s">
        <v>406</v>
      </c>
      <c r="I15" s="1027" t="s">
        <v>521</v>
      </c>
      <c r="J15" s="981" t="s">
        <v>522</v>
      </c>
      <c r="K15" s="410"/>
      <c r="L15" s="411"/>
    </row>
    <row r="16" spans="1:177" s="426" customFormat="1" ht="16.5" customHeight="1">
      <c r="A16" s="911" t="s">
        <v>7</v>
      </c>
      <c r="B16" s="982" t="s">
        <v>8</v>
      </c>
      <c r="C16" s="982" t="s">
        <v>9</v>
      </c>
      <c r="D16" s="982" t="s">
        <v>10</v>
      </c>
      <c r="E16" s="982"/>
      <c r="F16" s="1028" t="s">
        <v>11</v>
      </c>
      <c r="G16" s="982" t="s">
        <v>12</v>
      </c>
      <c r="H16" s="982" t="s">
        <v>361</v>
      </c>
      <c r="I16" s="982" t="s">
        <v>24</v>
      </c>
      <c r="J16" s="983" t="s">
        <v>1022</v>
      </c>
      <c r="K16" s="424"/>
      <c r="L16" s="425"/>
      <c r="Z16" s="694"/>
    </row>
    <row r="17" spans="1:55" s="426" customFormat="1" ht="30.6" customHeight="1">
      <c r="A17" s="1142"/>
      <c r="B17" s="1143" t="s">
        <v>552</v>
      </c>
      <c r="C17" s="982"/>
      <c r="D17" s="982"/>
      <c r="E17" s="982"/>
      <c r="F17" s="1028"/>
      <c r="G17" s="982"/>
      <c r="H17" s="982"/>
      <c r="I17" s="982"/>
      <c r="J17" s="983"/>
      <c r="K17" s="424"/>
      <c r="L17" s="425"/>
      <c r="Z17" s="904"/>
    </row>
    <row r="18" spans="1:55" s="897" customFormat="1" ht="31.15" customHeight="1">
      <c r="A18" s="1021">
        <v>1</v>
      </c>
      <c r="B18" s="984" t="s">
        <v>553</v>
      </c>
      <c r="C18" s="778"/>
      <c r="D18" s="778"/>
      <c r="E18" s="780">
        <v>21</v>
      </c>
      <c r="F18" s="780" t="s">
        <v>559</v>
      </c>
      <c r="G18" s="999"/>
      <c r="H18" s="1029"/>
      <c r="I18" s="779"/>
      <c r="J18" s="936" t="str">
        <f t="shared" ref="J18:J23" si="0">IF(I18="","INCLUDED", IF(ISERROR(G18*I18),I18,ROUND((G18*I18),2)))</f>
        <v>INCLUDED</v>
      </c>
      <c r="K18" s="410"/>
      <c r="L18" s="411"/>
      <c r="BC18" s="749"/>
    </row>
    <row r="19" spans="1:55" s="903" customFormat="1" ht="45.6" customHeight="1">
      <c r="A19" s="1021">
        <v>2</v>
      </c>
      <c r="B19" s="984" t="s">
        <v>554</v>
      </c>
      <c r="C19" s="778"/>
      <c r="D19" s="778"/>
      <c r="E19" s="780">
        <v>1</v>
      </c>
      <c r="F19" s="780" t="s">
        <v>559</v>
      </c>
      <c r="G19" s="999"/>
      <c r="H19" s="1029"/>
      <c r="I19" s="779"/>
      <c r="J19" s="936" t="str">
        <f t="shared" si="0"/>
        <v>INCLUDED</v>
      </c>
      <c r="K19" s="410"/>
      <c r="L19" s="411"/>
      <c r="BC19" s="749"/>
    </row>
    <row r="20" spans="1:55" s="903" customFormat="1" ht="38.450000000000003" customHeight="1">
      <c r="A20" s="1021">
        <v>3</v>
      </c>
      <c r="B20" s="984" t="s">
        <v>555</v>
      </c>
      <c r="C20" s="778"/>
      <c r="D20" s="778"/>
      <c r="E20" s="780">
        <v>1</v>
      </c>
      <c r="F20" s="780" t="s">
        <v>559</v>
      </c>
      <c r="G20" s="999"/>
      <c r="H20" s="1029"/>
      <c r="I20" s="779"/>
      <c r="J20" s="936" t="str">
        <f t="shared" si="0"/>
        <v>INCLUDED</v>
      </c>
      <c r="K20" s="410"/>
      <c r="L20" s="411"/>
      <c r="BC20" s="749"/>
    </row>
    <row r="21" spans="1:55" s="903" customFormat="1" ht="36.6" customHeight="1">
      <c r="A21" s="1021">
        <v>4</v>
      </c>
      <c r="B21" s="984" t="s">
        <v>556</v>
      </c>
      <c r="C21" s="778"/>
      <c r="D21" s="778"/>
      <c r="E21" s="780">
        <v>2</v>
      </c>
      <c r="F21" s="780" t="s">
        <v>559</v>
      </c>
      <c r="G21" s="999"/>
      <c r="H21" s="1029"/>
      <c r="I21" s="779"/>
      <c r="J21" s="936" t="str">
        <f t="shared" si="0"/>
        <v>INCLUDED</v>
      </c>
      <c r="K21" s="410"/>
      <c r="L21" s="411"/>
      <c r="BC21" s="749"/>
    </row>
    <row r="22" spans="1:55" s="903" customFormat="1" ht="46.15" customHeight="1">
      <c r="A22" s="1021">
        <v>5</v>
      </c>
      <c r="B22" s="984" t="s">
        <v>557</v>
      </c>
      <c r="C22" s="778"/>
      <c r="D22" s="778"/>
      <c r="E22" s="780">
        <v>2</v>
      </c>
      <c r="F22" s="780" t="s">
        <v>559</v>
      </c>
      <c r="G22" s="999"/>
      <c r="H22" s="1029"/>
      <c r="I22" s="779"/>
      <c r="J22" s="936" t="str">
        <f t="shared" si="0"/>
        <v>INCLUDED</v>
      </c>
      <c r="K22" s="410"/>
      <c r="L22" s="411"/>
      <c r="BC22" s="749"/>
    </row>
    <row r="23" spans="1:55" s="903" customFormat="1" ht="29.45" customHeight="1">
      <c r="A23" s="1021">
        <v>6</v>
      </c>
      <c r="B23" s="984" t="s">
        <v>558</v>
      </c>
      <c r="C23" s="778"/>
      <c r="D23" s="778"/>
      <c r="E23" s="780">
        <v>9</v>
      </c>
      <c r="F23" s="780" t="s">
        <v>559</v>
      </c>
      <c r="G23" s="999"/>
      <c r="H23" s="1029"/>
      <c r="I23" s="779"/>
      <c r="J23" s="936" t="str">
        <f t="shared" si="0"/>
        <v>INCLUDED</v>
      </c>
      <c r="K23" s="410"/>
      <c r="L23" s="411"/>
      <c r="BC23" s="749"/>
    </row>
    <row r="24" spans="1:55" s="904" customFormat="1" ht="39.75" customHeight="1">
      <c r="A24" s="1021">
        <v>7</v>
      </c>
      <c r="B24" s="984" t="s">
        <v>1023</v>
      </c>
      <c r="C24" s="778"/>
      <c r="D24" s="778"/>
      <c r="E24" s="780">
        <v>3</v>
      </c>
      <c r="F24" s="780" t="s">
        <v>559</v>
      </c>
      <c r="G24" s="999"/>
      <c r="H24" s="1029"/>
      <c r="I24" s="779"/>
      <c r="J24" s="936" t="str">
        <f t="shared" ref="J24" si="1">IF(I24="","INCLUDED", IF(ISERROR(G24*I24),I24,ROUND((G24*I24),2)))</f>
        <v>INCLUDED</v>
      </c>
      <c r="K24" s="410"/>
      <c r="L24" s="411"/>
      <c r="BC24" s="749"/>
    </row>
    <row r="25" spans="1:55" s="904" customFormat="1" ht="33" customHeight="1">
      <c r="A25" s="1142"/>
      <c r="B25" s="1143" t="s">
        <v>560</v>
      </c>
      <c r="C25" s="1030"/>
      <c r="D25" s="1030"/>
      <c r="E25" s="1030"/>
      <c r="F25" s="1030"/>
      <c r="G25" s="1030"/>
      <c r="H25" s="1030"/>
      <c r="I25" s="1030"/>
      <c r="J25" s="936"/>
      <c r="K25" s="410"/>
      <c r="L25" s="411"/>
      <c r="BC25" s="749"/>
    </row>
    <row r="26" spans="1:55" s="903" customFormat="1" ht="46.9" customHeight="1">
      <c r="A26" s="1021">
        <v>8</v>
      </c>
      <c r="B26" s="984" t="s">
        <v>561</v>
      </c>
      <c r="C26" s="778"/>
      <c r="D26" s="778"/>
      <c r="E26" s="780">
        <v>1</v>
      </c>
      <c r="F26" s="780" t="s">
        <v>559</v>
      </c>
      <c r="G26" s="999"/>
      <c r="H26" s="1029"/>
      <c r="I26" s="779"/>
      <c r="J26" s="936" t="str">
        <f>IF(I26="","INCLUDED", IF(ISERROR(G26*I26),I26,ROUND((G26*I26),2)))</f>
        <v>INCLUDED</v>
      </c>
      <c r="K26" s="410"/>
      <c r="L26" s="411"/>
      <c r="BC26" s="749"/>
    </row>
    <row r="27" spans="1:55" s="903" customFormat="1" ht="30.6" customHeight="1">
      <c r="A27" s="1021">
        <v>9</v>
      </c>
      <c r="B27" s="984" t="s">
        <v>562</v>
      </c>
      <c r="C27" s="778"/>
      <c r="D27" s="778"/>
      <c r="E27" s="780">
        <v>1</v>
      </c>
      <c r="F27" s="780" t="s">
        <v>567</v>
      </c>
      <c r="G27" s="999"/>
      <c r="H27" s="1029"/>
      <c r="I27" s="779"/>
      <c r="J27" s="936" t="str">
        <f>IF(I27="","INCLUDED", IF(ISERROR(G27*I27),I27,ROUND((G27*I27),2)))</f>
        <v>INCLUDED</v>
      </c>
      <c r="K27" s="410"/>
      <c r="L27" s="411"/>
      <c r="BC27" s="749"/>
    </row>
    <row r="28" spans="1:55" s="904" customFormat="1" ht="30.6" customHeight="1">
      <c r="A28" s="1142"/>
      <c r="B28" s="1143" t="s">
        <v>789</v>
      </c>
      <c r="C28" s="1030"/>
      <c r="D28" s="1030"/>
      <c r="E28" s="1030"/>
      <c r="F28" s="1030"/>
      <c r="G28" s="1030"/>
      <c r="H28" s="1030"/>
      <c r="I28" s="1030"/>
      <c r="J28" s="936"/>
      <c r="K28" s="410"/>
      <c r="L28" s="411"/>
      <c r="BC28" s="749"/>
    </row>
    <row r="29" spans="1:55" s="903" customFormat="1" ht="48.6" customHeight="1">
      <c r="A29" s="1021">
        <v>10</v>
      </c>
      <c r="B29" s="984" t="s">
        <v>563</v>
      </c>
      <c r="C29" s="778"/>
      <c r="D29" s="778"/>
      <c r="E29" s="780">
        <v>1</v>
      </c>
      <c r="F29" s="780" t="s">
        <v>559</v>
      </c>
      <c r="G29" s="999"/>
      <c r="H29" s="1029"/>
      <c r="I29" s="779"/>
      <c r="J29" s="936" t="str">
        <f>IF(I29="","INCLUDED", IF(ISERROR(G29*I29),I29,ROUND((G29*I29),2)))</f>
        <v>INCLUDED</v>
      </c>
      <c r="K29" s="410"/>
      <c r="L29" s="411"/>
      <c r="BC29" s="749"/>
    </row>
    <row r="30" spans="1:55" s="903" customFormat="1" ht="48.6" customHeight="1">
      <c r="A30" s="1021">
        <v>11</v>
      </c>
      <c r="B30" s="984" t="s">
        <v>564</v>
      </c>
      <c r="C30" s="778"/>
      <c r="D30" s="778"/>
      <c r="E30" s="780">
        <v>6</v>
      </c>
      <c r="F30" s="780" t="s">
        <v>559</v>
      </c>
      <c r="G30" s="999"/>
      <c r="H30" s="1029"/>
      <c r="I30" s="779"/>
      <c r="J30" s="936" t="str">
        <f>IF(I30="","INCLUDED", IF(ISERROR(G30*I30),I30,ROUND((G30*I30),2)))</f>
        <v>INCLUDED</v>
      </c>
      <c r="K30" s="410"/>
      <c r="L30" s="411"/>
      <c r="BC30" s="749"/>
    </row>
    <row r="31" spans="1:55" s="903" customFormat="1" ht="48.6" customHeight="1">
      <c r="A31" s="1021">
        <v>12</v>
      </c>
      <c r="B31" s="984" t="s">
        <v>565</v>
      </c>
      <c r="C31" s="778"/>
      <c r="D31" s="778"/>
      <c r="E31" s="780">
        <v>3</v>
      </c>
      <c r="F31" s="780" t="s">
        <v>559</v>
      </c>
      <c r="G31" s="999"/>
      <c r="H31" s="1029"/>
      <c r="I31" s="779"/>
      <c r="J31" s="936" t="str">
        <f>IF(I31="","INCLUDED", IF(ISERROR(G31*I31),I31,ROUND((G31*I31),2)))</f>
        <v>INCLUDED</v>
      </c>
      <c r="K31" s="410"/>
      <c r="L31" s="411"/>
      <c r="BC31" s="749"/>
    </row>
    <row r="32" spans="1:55" s="903" customFormat="1" ht="48.6" customHeight="1">
      <c r="A32" s="1021">
        <v>13</v>
      </c>
      <c r="B32" s="984" t="s">
        <v>566</v>
      </c>
      <c r="C32" s="778"/>
      <c r="D32" s="778"/>
      <c r="E32" s="780">
        <v>2</v>
      </c>
      <c r="F32" s="780" t="s">
        <v>559</v>
      </c>
      <c r="G32" s="999"/>
      <c r="H32" s="1029"/>
      <c r="I32" s="779"/>
      <c r="J32" s="936" t="str">
        <f>IF(I32="","INCLUDED", IF(ISERROR(G32*I32),I32,ROUND((G32*I32),2)))</f>
        <v>INCLUDED</v>
      </c>
      <c r="K32" s="410"/>
      <c r="L32" s="411"/>
      <c r="BC32" s="749"/>
    </row>
    <row r="33" spans="1:55" s="904" customFormat="1" ht="48.6" customHeight="1">
      <c r="A33" s="1021">
        <v>14</v>
      </c>
      <c r="B33" s="984" t="s">
        <v>1037</v>
      </c>
      <c r="C33" s="778"/>
      <c r="D33" s="778"/>
      <c r="E33" s="780">
        <v>2</v>
      </c>
      <c r="F33" s="780" t="s">
        <v>559</v>
      </c>
      <c r="G33" s="999"/>
      <c r="H33" s="1029"/>
      <c r="I33" s="779"/>
      <c r="J33" s="936" t="str">
        <f>IF(I33="","INCLUDED", IF(ISERROR(G33*I33),I33,ROUND((G33*I33),2)))</f>
        <v>INCLUDED</v>
      </c>
      <c r="K33" s="410"/>
      <c r="L33" s="411"/>
      <c r="BC33" s="749"/>
    </row>
    <row r="34" spans="1:55" s="904" customFormat="1" ht="30" customHeight="1">
      <c r="A34" s="1142"/>
      <c r="B34" s="1143" t="s">
        <v>790</v>
      </c>
      <c r="C34" s="1030"/>
      <c r="D34" s="1030"/>
      <c r="E34" s="1030"/>
      <c r="F34" s="1030"/>
      <c r="G34" s="1030"/>
      <c r="H34" s="1030"/>
      <c r="I34" s="1030"/>
      <c r="J34" s="936"/>
      <c r="K34" s="410"/>
      <c r="L34" s="411"/>
      <c r="BC34" s="749"/>
    </row>
    <row r="35" spans="1:55" s="903" customFormat="1" ht="46.9" customHeight="1">
      <c r="A35" s="1021">
        <v>15</v>
      </c>
      <c r="B35" s="984" t="s">
        <v>568</v>
      </c>
      <c r="C35" s="778"/>
      <c r="D35" s="778"/>
      <c r="E35" s="780">
        <v>1</v>
      </c>
      <c r="F35" s="780" t="s">
        <v>783</v>
      </c>
      <c r="G35" s="999"/>
      <c r="H35" s="1029"/>
      <c r="I35" s="779"/>
      <c r="J35" s="936" t="str">
        <f t="shared" ref="J35:J37" si="2">IF(I35="","INCLUDED", IF(ISERROR(G35*I35),I35,ROUND((G35*I35),2)))</f>
        <v>INCLUDED</v>
      </c>
      <c r="K35" s="410"/>
      <c r="L35" s="411"/>
      <c r="BC35" s="749"/>
    </row>
    <row r="36" spans="1:55" s="903" customFormat="1" ht="46.9" customHeight="1">
      <c r="A36" s="1021">
        <v>16</v>
      </c>
      <c r="B36" s="984" t="s">
        <v>569</v>
      </c>
      <c r="C36" s="778"/>
      <c r="D36" s="778"/>
      <c r="E36" s="780">
        <v>1</v>
      </c>
      <c r="F36" s="780" t="s">
        <v>783</v>
      </c>
      <c r="G36" s="999"/>
      <c r="H36" s="1029"/>
      <c r="I36" s="779"/>
      <c r="J36" s="936" t="str">
        <f t="shared" si="2"/>
        <v>INCLUDED</v>
      </c>
      <c r="K36" s="410"/>
      <c r="L36" s="411"/>
      <c r="BC36" s="749"/>
    </row>
    <row r="37" spans="1:55" s="903" customFormat="1" ht="46.9" customHeight="1">
      <c r="A37" s="1021">
        <v>17</v>
      </c>
      <c r="B37" s="984" t="s">
        <v>570</v>
      </c>
      <c r="C37" s="778"/>
      <c r="D37" s="778"/>
      <c r="E37" s="780">
        <v>1</v>
      </c>
      <c r="F37" s="780" t="s">
        <v>783</v>
      </c>
      <c r="G37" s="999"/>
      <c r="H37" s="1029"/>
      <c r="I37" s="779"/>
      <c r="J37" s="936" t="str">
        <f t="shared" si="2"/>
        <v>INCLUDED</v>
      </c>
      <c r="K37" s="410"/>
      <c r="L37" s="411"/>
      <c r="BC37" s="749"/>
    </row>
    <row r="38" spans="1:55" s="904" customFormat="1" ht="33" customHeight="1">
      <c r="A38" s="1142"/>
      <c r="B38" s="1143" t="s">
        <v>791</v>
      </c>
      <c r="C38" s="1030"/>
      <c r="D38" s="1030"/>
      <c r="E38" s="1030"/>
      <c r="F38" s="1030"/>
      <c r="G38" s="1030"/>
      <c r="H38" s="1030"/>
      <c r="I38" s="1030"/>
      <c r="J38" s="936"/>
      <c r="K38" s="410"/>
      <c r="L38" s="411"/>
      <c r="BC38" s="749"/>
    </row>
    <row r="39" spans="1:55" s="903" customFormat="1" ht="63">
      <c r="A39" s="1021">
        <v>18</v>
      </c>
      <c r="B39" s="984" t="s">
        <v>571</v>
      </c>
      <c r="C39" s="778"/>
      <c r="D39" s="778"/>
      <c r="E39" s="780">
        <v>1</v>
      </c>
      <c r="F39" s="780" t="s">
        <v>559</v>
      </c>
      <c r="G39" s="999"/>
      <c r="H39" s="1029"/>
      <c r="I39" s="779"/>
      <c r="J39" s="936" t="str">
        <f t="shared" ref="J39:J66" si="3">IF(I39="","INCLUDED", IF(ISERROR(G39*I39),I39,ROUND((G39*I39),2)))</f>
        <v>INCLUDED</v>
      </c>
      <c r="K39" s="410"/>
      <c r="L39" s="411"/>
      <c r="BC39" s="749"/>
    </row>
    <row r="40" spans="1:55" s="904" customFormat="1" ht="63">
      <c r="A40" s="1021">
        <v>19</v>
      </c>
      <c r="B40" s="985" t="s">
        <v>572</v>
      </c>
      <c r="C40" s="778"/>
      <c r="D40" s="778"/>
      <c r="E40" s="780">
        <v>1</v>
      </c>
      <c r="F40" s="1000" t="s">
        <v>559</v>
      </c>
      <c r="G40" s="999"/>
      <c r="H40" s="1029"/>
      <c r="I40" s="779"/>
      <c r="J40" s="936" t="str">
        <f t="shared" si="3"/>
        <v>INCLUDED</v>
      </c>
      <c r="K40" s="410"/>
      <c r="L40" s="411"/>
      <c r="BC40" s="749"/>
    </row>
    <row r="41" spans="1:55" s="904" customFormat="1" ht="63">
      <c r="A41" s="1021">
        <v>20</v>
      </c>
      <c r="B41" s="984" t="s">
        <v>573</v>
      </c>
      <c r="C41" s="778"/>
      <c r="D41" s="778"/>
      <c r="E41" s="780">
        <v>1</v>
      </c>
      <c r="F41" s="780" t="s">
        <v>559</v>
      </c>
      <c r="G41" s="999"/>
      <c r="H41" s="1029"/>
      <c r="I41" s="779"/>
      <c r="J41" s="936" t="str">
        <f t="shared" si="3"/>
        <v>INCLUDED</v>
      </c>
      <c r="K41" s="410"/>
      <c r="L41" s="411"/>
      <c r="BC41" s="749"/>
    </row>
    <row r="42" spans="1:55" s="904" customFormat="1" ht="63">
      <c r="A42" s="1021">
        <v>21</v>
      </c>
      <c r="B42" s="984" t="s">
        <v>574</v>
      </c>
      <c r="C42" s="778"/>
      <c r="D42" s="778"/>
      <c r="E42" s="780">
        <v>3</v>
      </c>
      <c r="F42" s="780" t="s">
        <v>559</v>
      </c>
      <c r="G42" s="999"/>
      <c r="H42" s="1029"/>
      <c r="I42" s="779"/>
      <c r="J42" s="936" t="str">
        <f t="shared" si="3"/>
        <v>INCLUDED</v>
      </c>
      <c r="K42" s="410"/>
      <c r="L42" s="411"/>
      <c r="BC42" s="749"/>
    </row>
    <row r="43" spans="1:55" s="904" customFormat="1" ht="63">
      <c r="A43" s="1021">
        <v>22</v>
      </c>
      <c r="B43" s="984" t="s">
        <v>575</v>
      </c>
      <c r="C43" s="778"/>
      <c r="D43" s="778"/>
      <c r="E43" s="780">
        <v>3</v>
      </c>
      <c r="F43" s="780" t="s">
        <v>559</v>
      </c>
      <c r="G43" s="999"/>
      <c r="H43" s="1029"/>
      <c r="I43" s="779"/>
      <c r="J43" s="936" t="str">
        <f t="shared" si="3"/>
        <v>INCLUDED</v>
      </c>
      <c r="K43" s="410"/>
      <c r="L43" s="411"/>
      <c r="BC43" s="749"/>
    </row>
    <row r="44" spans="1:55" s="904" customFormat="1" ht="63">
      <c r="A44" s="1021">
        <v>23</v>
      </c>
      <c r="B44" s="984" t="s">
        <v>576</v>
      </c>
      <c r="C44" s="778"/>
      <c r="D44" s="778"/>
      <c r="E44" s="780">
        <v>6</v>
      </c>
      <c r="F44" s="780" t="s">
        <v>559</v>
      </c>
      <c r="G44" s="999"/>
      <c r="H44" s="1029"/>
      <c r="I44" s="779"/>
      <c r="J44" s="936" t="str">
        <f t="shared" si="3"/>
        <v>INCLUDED</v>
      </c>
      <c r="K44" s="410"/>
      <c r="L44" s="411"/>
      <c r="BC44" s="749"/>
    </row>
    <row r="45" spans="1:55" s="904" customFormat="1" ht="63">
      <c r="A45" s="1021">
        <v>24</v>
      </c>
      <c r="B45" s="984" t="s">
        <v>577</v>
      </c>
      <c r="C45" s="778"/>
      <c r="D45" s="778"/>
      <c r="E45" s="780">
        <v>1</v>
      </c>
      <c r="F45" s="780" t="s">
        <v>559</v>
      </c>
      <c r="G45" s="999"/>
      <c r="H45" s="1029"/>
      <c r="I45" s="779"/>
      <c r="J45" s="936" t="str">
        <f t="shared" si="3"/>
        <v>INCLUDED</v>
      </c>
      <c r="K45" s="410"/>
      <c r="L45" s="411"/>
      <c r="BC45" s="749"/>
    </row>
    <row r="46" spans="1:55" s="904" customFormat="1" ht="79.150000000000006" customHeight="1">
      <c r="A46" s="1021">
        <v>25</v>
      </c>
      <c r="B46" s="984" t="s">
        <v>578</v>
      </c>
      <c r="C46" s="778"/>
      <c r="D46" s="778"/>
      <c r="E46" s="780">
        <v>12</v>
      </c>
      <c r="F46" s="780" t="s">
        <v>559</v>
      </c>
      <c r="G46" s="999"/>
      <c r="H46" s="1029"/>
      <c r="I46" s="779"/>
      <c r="J46" s="936" t="str">
        <f t="shared" si="3"/>
        <v>INCLUDED</v>
      </c>
      <c r="K46" s="410"/>
      <c r="L46" s="411"/>
      <c r="BC46" s="749"/>
    </row>
    <row r="47" spans="1:55" s="904" customFormat="1" ht="78" customHeight="1">
      <c r="A47" s="1021">
        <v>26</v>
      </c>
      <c r="B47" s="984" t="s">
        <v>579</v>
      </c>
      <c r="C47" s="778"/>
      <c r="D47" s="778"/>
      <c r="E47" s="780">
        <v>24</v>
      </c>
      <c r="F47" s="780" t="s">
        <v>559</v>
      </c>
      <c r="G47" s="999"/>
      <c r="H47" s="1029"/>
      <c r="I47" s="779"/>
      <c r="J47" s="936" t="str">
        <f t="shared" si="3"/>
        <v>INCLUDED</v>
      </c>
      <c r="K47" s="410"/>
      <c r="L47" s="411"/>
      <c r="BC47" s="749"/>
    </row>
    <row r="48" spans="1:55" s="904" customFormat="1" ht="76.900000000000006" customHeight="1">
      <c r="A48" s="1021">
        <v>27</v>
      </c>
      <c r="B48" s="984" t="s">
        <v>580</v>
      </c>
      <c r="C48" s="778"/>
      <c r="D48" s="778"/>
      <c r="E48" s="780">
        <v>12</v>
      </c>
      <c r="F48" s="780" t="s">
        <v>559</v>
      </c>
      <c r="G48" s="999"/>
      <c r="H48" s="1029"/>
      <c r="I48" s="779"/>
      <c r="J48" s="936" t="str">
        <f t="shared" si="3"/>
        <v>INCLUDED</v>
      </c>
      <c r="K48" s="410"/>
      <c r="L48" s="411"/>
      <c r="BC48" s="749"/>
    </row>
    <row r="49" spans="1:55" s="904" customFormat="1" ht="63">
      <c r="A49" s="1021">
        <v>28</v>
      </c>
      <c r="B49" s="984" t="s">
        <v>581</v>
      </c>
      <c r="C49" s="778"/>
      <c r="D49" s="778"/>
      <c r="E49" s="780">
        <v>9</v>
      </c>
      <c r="F49" s="780" t="s">
        <v>559</v>
      </c>
      <c r="G49" s="999"/>
      <c r="H49" s="1029"/>
      <c r="I49" s="779"/>
      <c r="J49" s="936" t="str">
        <f t="shared" si="3"/>
        <v>INCLUDED</v>
      </c>
      <c r="K49" s="410"/>
      <c r="L49" s="411"/>
      <c r="BC49" s="749"/>
    </row>
    <row r="50" spans="1:55" s="904" customFormat="1" ht="63">
      <c r="A50" s="1021">
        <v>29</v>
      </c>
      <c r="B50" s="984" t="s">
        <v>582</v>
      </c>
      <c r="C50" s="778"/>
      <c r="D50" s="778"/>
      <c r="E50" s="780">
        <v>14</v>
      </c>
      <c r="F50" s="780" t="s">
        <v>559</v>
      </c>
      <c r="G50" s="999"/>
      <c r="H50" s="1029"/>
      <c r="I50" s="779"/>
      <c r="J50" s="936" t="str">
        <f t="shared" si="3"/>
        <v>INCLUDED</v>
      </c>
      <c r="K50" s="410"/>
      <c r="L50" s="411"/>
      <c r="BC50" s="749"/>
    </row>
    <row r="51" spans="1:55" s="904" customFormat="1" ht="79.150000000000006" customHeight="1">
      <c r="A51" s="1021">
        <v>30</v>
      </c>
      <c r="B51" s="984" t="s">
        <v>583</v>
      </c>
      <c r="C51" s="778"/>
      <c r="D51" s="778"/>
      <c r="E51" s="780">
        <v>2</v>
      </c>
      <c r="F51" s="780" t="s">
        <v>559</v>
      </c>
      <c r="G51" s="999"/>
      <c r="H51" s="1029"/>
      <c r="I51" s="779"/>
      <c r="J51" s="936" t="str">
        <f t="shared" si="3"/>
        <v>INCLUDED</v>
      </c>
      <c r="K51" s="410"/>
      <c r="L51" s="411"/>
      <c r="BC51" s="749"/>
    </row>
    <row r="52" spans="1:55" s="904" customFormat="1" ht="48" customHeight="1">
      <c r="A52" s="1021">
        <v>31</v>
      </c>
      <c r="B52" s="984" t="s">
        <v>584</v>
      </c>
      <c r="C52" s="778"/>
      <c r="D52" s="778"/>
      <c r="E52" s="780">
        <v>40</v>
      </c>
      <c r="F52" s="780" t="s">
        <v>559</v>
      </c>
      <c r="G52" s="999"/>
      <c r="H52" s="1029"/>
      <c r="I52" s="779"/>
      <c r="J52" s="936" t="str">
        <f t="shared" si="3"/>
        <v>INCLUDED</v>
      </c>
      <c r="K52" s="410"/>
      <c r="L52" s="411"/>
      <c r="BC52" s="749"/>
    </row>
    <row r="53" spans="1:55" s="904" customFormat="1" ht="48" customHeight="1">
      <c r="A53" s="1021">
        <v>32</v>
      </c>
      <c r="B53" s="984" t="s">
        <v>585</v>
      </c>
      <c r="C53" s="778"/>
      <c r="D53" s="778"/>
      <c r="E53" s="780">
        <v>532</v>
      </c>
      <c r="F53" s="780" t="s">
        <v>559</v>
      </c>
      <c r="G53" s="999"/>
      <c r="H53" s="1029"/>
      <c r="I53" s="779"/>
      <c r="J53" s="936" t="str">
        <f t="shared" si="3"/>
        <v>INCLUDED</v>
      </c>
      <c r="K53" s="410"/>
      <c r="L53" s="411"/>
      <c r="BC53" s="749"/>
    </row>
    <row r="54" spans="1:55" s="904" customFormat="1" ht="48" customHeight="1">
      <c r="A54" s="1021">
        <v>33</v>
      </c>
      <c r="B54" s="984" t="s">
        <v>586</v>
      </c>
      <c r="C54" s="778"/>
      <c r="D54" s="778"/>
      <c r="E54" s="780">
        <v>24</v>
      </c>
      <c r="F54" s="780" t="s">
        <v>559</v>
      </c>
      <c r="G54" s="999"/>
      <c r="H54" s="1029"/>
      <c r="I54" s="779"/>
      <c r="J54" s="936" t="str">
        <f t="shared" si="3"/>
        <v>INCLUDED</v>
      </c>
      <c r="K54" s="410"/>
      <c r="L54" s="411"/>
      <c r="BC54" s="749"/>
    </row>
    <row r="55" spans="1:55" s="904" customFormat="1" ht="48" customHeight="1">
      <c r="A55" s="1021">
        <v>34</v>
      </c>
      <c r="B55" s="984" t="s">
        <v>587</v>
      </c>
      <c r="C55" s="778"/>
      <c r="D55" s="778"/>
      <c r="E55" s="780">
        <v>136</v>
      </c>
      <c r="F55" s="780" t="s">
        <v>559</v>
      </c>
      <c r="G55" s="999"/>
      <c r="H55" s="1029"/>
      <c r="I55" s="779"/>
      <c r="J55" s="936" t="str">
        <f t="shared" si="3"/>
        <v>INCLUDED</v>
      </c>
      <c r="K55" s="410"/>
      <c r="L55" s="411"/>
      <c r="BC55" s="749"/>
    </row>
    <row r="56" spans="1:55" s="904" customFormat="1" ht="95.45" customHeight="1">
      <c r="A56" s="1021">
        <v>35</v>
      </c>
      <c r="B56" s="984" t="s">
        <v>588</v>
      </c>
      <c r="C56" s="778"/>
      <c r="D56" s="778"/>
      <c r="E56" s="780">
        <v>25</v>
      </c>
      <c r="F56" s="780" t="s">
        <v>784</v>
      </c>
      <c r="G56" s="999"/>
      <c r="H56" s="1029"/>
      <c r="I56" s="779"/>
      <c r="J56" s="936" t="str">
        <f t="shared" si="3"/>
        <v>INCLUDED</v>
      </c>
      <c r="K56" s="410"/>
      <c r="L56" s="411"/>
      <c r="BC56" s="749"/>
    </row>
    <row r="57" spans="1:55" s="904" customFormat="1" ht="64.900000000000006" customHeight="1">
      <c r="A57" s="1021">
        <v>36</v>
      </c>
      <c r="B57" s="984" t="s">
        <v>589</v>
      </c>
      <c r="C57" s="778"/>
      <c r="D57" s="778"/>
      <c r="E57" s="780">
        <v>2</v>
      </c>
      <c r="F57" s="780" t="s">
        <v>784</v>
      </c>
      <c r="G57" s="999"/>
      <c r="H57" s="1029"/>
      <c r="I57" s="779"/>
      <c r="J57" s="936" t="str">
        <f t="shared" si="3"/>
        <v>INCLUDED</v>
      </c>
      <c r="K57" s="410"/>
      <c r="L57" s="411"/>
      <c r="BC57" s="749"/>
    </row>
    <row r="58" spans="1:55" s="904" customFormat="1" ht="64.900000000000006" customHeight="1">
      <c r="A58" s="1021">
        <v>37</v>
      </c>
      <c r="B58" s="984" t="s">
        <v>590</v>
      </c>
      <c r="C58" s="778"/>
      <c r="D58" s="778"/>
      <c r="E58" s="780">
        <v>4</v>
      </c>
      <c r="F58" s="780" t="s">
        <v>784</v>
      </c>
      <c r="G58" s="999"/>
      <c r="H58" s="1029"/>
      <c r="I58" s="779"/>
      <c r="J58" s="936" t="str">
        <f t="shared" si="3"/>
        <v>INCLUDED</v>
      </c>
      <c r="K58" s="410"/>
      <c r="L58" s="411"/>
      <c r="BC58" s="749"/>
    </row>
    <row r="59" spans="1:55" s="904" customFormat="1" ht="48" customHeight="1">
      <c r="A59" s="1021">
        <v>38</v>
      </c>
      <c r="B59" s="984" t="s">
        <v>591</v>
      </c>
      <c r="C59" s="778"/>
      <c r="D59" s="778"/>
      <c r="E59" s="780">
        <v>10</v>
      </c>
      <c r="F59" s="780" t="s">
        <v>784</v>
      </c>
      <c r="G59" s="999"/>
      <c r="H59" s="1029"/>
      <c r="I59" s="779"/>
      <c r="J59" s="936" t="str">
        <f t="shared" si="3"/>
        <v>INCLUDED</v>
      </c>
      <c r="K59" s="410"/>
      <c r="L59" s="411"/>
      <c r="BC59" s="749"/>
    </row>
    <row r="60" spans="1:55" s="904" customFormat="1" ht="64.900000000000006" customHeight="1">
      <c r="A60" s="1021">
        <v>39</v>
      </c>
      <c r="B60" s="984" t="s">
        <v>592</v>
      </c>
      <c r="C60" s="778"/>
      <c r="D60" s="778"/>
      <c r="E60" s="780">
        <v>2</v>
      </c>
      <c r="F60" s="780" t="s">
        <v>559</v>
      </c>
      <c r="G60" s="999"/>
      <c r="H60" s="1029"/>
      <c r="I60" s="779"/>
      <c r="J60" s="936" t="str">
        <f t="shared" si="3"/>
        <v>INCLUDED</v>
      </c>
      <c r="K60" s="410"/>
      <c r="L60" s="411"/>
      <c r="BC60" s="749"/>
    </row>
    <row r="61" spans="1:55" s="904" customFormat="1" ht="63">
      <c r="A61" s="1021">
        <v>40</v>
      </c>
      <c r="B61" s="984" t="s">
        <v>593</v>
      </c>
      <c r="C61" s="778"/>
      <c r="D61" s="778"/>
      <c r="E61" s="780">
        <v>2</v>
      </c>
      <c r="F61" s="780" t="s">
        <v>559</v>
      </c>
      <c r="G61" s="999"/>
      <c r="H61" s="1029"/>
      <c r="I61" s="779"/>
      <c r="J61" s="936" t="str">
        <f t="shared" si="3"/>
        <v>INCLUDED</v>
      </c>
      <c r="K61" s="410"/>
      <c r="L61" s="411"/>
      <c r="BC61" s="749"/>
    </row>
    <row r="62" spans="1:55" s="904" customFormat="1" ht="63">
      <c r="A62" s="1021">
        <v>41</v>
      </c>
      <c r="B62" s="984" t="s">
        <v>594</v>
      </c>
      <c r="C62" s="778"/>
      <c r="D62" s="778"/>
      <c r="E62" s="780">
        <v>1</v>
      </c>
      <c r="F62" s="780" t="s">
        <v>559</v>
      </c>
      <c r="G62" s="999"/>
      <c r="H62" s="1029"/>
      <c r="I62" s="779"/>
      <c r="J62" s="936" t="str">
        <f t="shared" si="3"/>
        <v>INCLUDED</v>
      </c>
      <c r="K62" s="410"/>
      <c r="L62" s="411"/>
      <c r="BC62" s="749"/>
    </row>
    <row r="63" spans="1:55" s="904" customFormat="1" ht="63">
      <c r="A63" s="1021">
        <v>42</v>
      </c>
      <c r="B63" s="984" t="s">
        <v>595</v>
      </c>
      <c r="C63" s="778"/>
      <c r="D63" s="778"/>
      <c r="E63" s="780">
        <v>12</v>
      </c>
      <c r="F63" s="780" t="s">
        <v>559</v>
      </c>
      <c r="G63" s="999"/>
      <c r="H63" s="1029"/>
      <c r="I63" s="779"/>
      <c r="J63" s="936" t="str">
        <f t="shared" si="3"/>
        <v>INCLUDED</v>
      </c>
      <c r="K63" s="410"/>
      <c r="L63" s="411"/>
      <c r="BC63" s="749"/>
    </row>
    <row r="64" spans="1:55" s="904" customFormat="1" ht="81" customHeight="1">
      <c r="A64" s="1021">
        <v>43</v>
      </c>
      <c r="B64" s="984" t="s">
        <v>596</v>
      </c>
      <c r="C64" s="778"/>
      <c r="D64" s="778"/>
      <c r="E64" s="780">
        <v>5</v>
      </c>
      <c r="F64" s="780" t="s">
        <v>559</v>
      </c>
      <c r="G64" s="999"/>
      <c r="H64" s="1029"/>
      <c r="I64" s="779"/>
      <c r="J64" s="936" t="str">
        <f t="shared" si="3"/>
        <v>INCLUDED</v>
      </c>
      <c r="K64" s="410"/>
      <c r="L64" s="411"/>
      <c r="BC64" s="749"/>
    </row>
    <row r="65" spans="1:55" s="904" customFormat="1" ht="80.45" customHeight="1">
      <c r="A65" s="1021">
        <v>44</v>
      </c>
      <c r="B65" s="984" t="s">
        <v>597</v>
      </c>
      <c r="C65" s="778"/>
      <c r="D65" s="778"/>
      <c r="E65" s="780">
        <v>7</v>
      </c>
      <c r="F65" s="780" t="s">
        <v>559</v>
      </c>
      <c r="G65" s="999"/>
      <c r="H65" s="1029"/>
      <c r="I65" s="779"/>
      <c r="J65" s="936" t="str">
        <f t="shared" si="3"/>
        <v>INCLUDED</v>
      </c>
      <c r="K65" s="410"/>
      <c r="L65" s="411"/>
      <c r="BC65" s="749"/>
    </row>
    <row r="66" spans="1:55" s="904" customFormat="1" ht="78" customHeight="1">
      <c r="A66" s="1021">
        <v>45</v>
      </c>
      <c r="B66" s="984" t="s">
        <v>598</v>
      </c>
      <c r="C66" s="778"/>
      <c r="D66" s="778"/>
      <c r="E66" s="780">
        <v>4</v>
      </c>
      <c r="F66" s="780" t="s">
        <v>559</v>
      </c>
      <c r="G66" s="999"/>
      <c r="H66" s="1029"/>
      <c r="I66" s="779"/>
      <c r="J66" s="936" t="str">
        <f t="shared" si="3"/>
        <v>INCLUDED</v>
      </c>
      <c r="K66" s="410"/>
      <c r="L66" s="411"/>
      <c r="BC66" s="749"/>
    </row>
    <row r="67" spans="1:55" s="904" customFormat="1" ht="78" customHeight="1">
      <c r="A67" s="1021">
        <v>46</v>
      </c>
      <c r="B67" s="984" t="s">
        <v>1034</v>
      </c>
      <c r="C67" s="778"/>
      <c r="D67" s="778"/>
      <c r="E67" s="780">
        <v>3</v>
      </c>
      <c r="F67" s="780" t="s">
        <v>559</v>
      </c>
      <c r="G67" s="999"/>
      <c r="H67" s="1029"/>
      <c r="I67" s="779"/>
      <c r="J67" s="936" t="str">
        <f t="shared" ref="J67" si="4">IF(I67="","INCLUDED", IF(ISERROR(G67*I67),I67,ROUND((G67*I67),2)))</f>
        <v>INCLUDED</v>
      </c>
      <c r="K67" s="410"/>
      <c r="L67" s="411"/>
      <c r="BC67" s="749"/>
    </row>
    <row r="68" spans="1:55" s="904" customFormat="1" ht="28.15" customHeight="1">
      <c r="A68" s="1142"/>
      <c r="B68" s="1143" t="s">
        <v>792</v>
      </c>
      <c r="C68" s="1030"/>
      <c r="D68" s="1030"/>
      <c r="E68" s="1030"/>
      <c r="F68" s="1030"/>
      <c r="G68" s="1030"/>
      <c r="H68" s="1030"/>
      <c r="I68" s="1030"/>
      <c r="J68" s="936"/>
      <c r="K68" s="410"/>
      <c r="L68" s="411"/>
      <c r="BC68" s="749"/>
    </row>
    <row r="69" spans="1:55" s="904" customFormat="1" ht="31.15" customHeight="1">
      <c r="A69" s="1021">
        <v>47</v>
      </c>
      <c r="B69" s="984" t="s">
        <v>599</v>
      </c>
      <c r="C69" s="778"/>
      <c r="D69" s="778"/>
      <c r="E69" s="780">
        <v>2</v>
      </c>
      <c r="F69" s="780" t="s">
        <v>559</v>
      </c>
      <c r="G69" s="999"/>
      <c r="H69" s="1029"/>
      <c r="I69" s="779"/>
      <c r="J69" s="936" t="str">
        <f t="shared" ref="J69:J87" si="5">IF(I69="","INCLUDED", IF(ISERROR(G69*I69),I69,ROUND((G69*I69),2)))</f>
        <v>INCLUDED</v>
      </c>
      <c r="K69" s="410"/>
      <c r="L69" s="411"/>
      <c r="BC69" s="749"/>
    </row>
    <row r="70" spans="1:55" s="904" customFormat="1" ht="48.6" customHeight="1">
      <c r="A70" s="1021">
        <v>48</v>
      </c>
      <c r="B70" s="984" t="s">
        <v>600</v>
      </c>
      <c r="C70" s="778"/>
      <c r="D70" s="778"/>
      <c r="E70" s="780">
        <v>4</v>
      </c>
      <c r="F70" s="780" t="s">
        <v>559</v>
      </c>
      <c r="G70" s="999"/>
      <c r="H70" s="1029"/>
      <c r="I70" s="779"/>
      <c r="J70" s="936" t="str">
        <f t="shared" si="5"/>
        <v>INCLUDED</v>
      </c>
      <c r="K70" s="410"/>
      <c r="L70" s="411"/>
      <c r="BC70" s="749"/>
    </row>
    <row r="71" spans="1:55" s="904" customFormat="1" ht="47.45" customHeight="1">
      <c r="A71" s="1021">
        <v>49</v>
      </c>
      <c r="B71" s="984" t="s">
        <v>601</v>
      </c>
      <c r="C71" s="778"/>
      <c r="D71" s="778"/>
      <c r="E71" s="780">
        <v>1</v>
      </c>
      <c r="F71" s="780" t="s">
        <v>559</v>
      </c>
      <c r="G71" s="999"/>
      <c r="H71" s="1029"/>
      <c r="I71" s="779"/>
      <c r="J71" s="936" t="str">
        <f t="shared" si="5"/>
        <v>INCLUDED</v>
      </c>
      <c r="K71" s="410"/>
      <c r="L71" s="411"/>
      <c r="BC71" s="749"/>
    </row>
    <row r="72" spans="1:55" s="904" customFormat="1" ht="48" customHeight="1">
      <c r="A72" s="1021">
        <v>50</v>
      </c>
      <c r="B72" s="984" t="s">
        <v>602</v>
      </c>
      <c r="C72" s="778"/>
      <c r="D72" s="778"/>
      <c r="E72" s="780">
        <v>1</v>
      </c>
      <c r="F72" s="780" t="s">
        <v>559</v>
      </c>
      <c r="G72" s="999"/>
      <c r="H72" s="1029"/>
      <c r="I72" s="779"/>
      <c r="J72" s="936" t="str">
        <f t="shared" si="5"/>
        <v>INCLUDED</v>
      </c>
      <c r="K72" s="410"/>
      <c r="L72" s="411"/>
      <c r="BC72" s="749"/>
    </row>
    <row r="73" spans="1:55" s="904" customFormat="1" ht="31.15" customHeight="1">
      <c r="A73" s="1021">
        <v>51</v>
      </c>
      <c r="B73" s="984" t="s">
        <v>603</v>
      </c>
      <c r="C73" s="778"/>
      <c r="D73" s="778"/>
      <c r="E73" s="780">
        <v>1</v>
      </c>
      <c r="F73" s="780" t="s">
        <v>567</v>
      </c>
      <c r="G73" s="999"/>
      <c r="H73" s="1029"/>
      <c r="I73" s="779"/>
      <c r="J73" s="936" t="str">
        <f t="shared" si="5"/>
        <v>INCLUDED</v>
      </c>
      <c r="K73" s="410"/>
      <c r="L73" s="411"/>
      <c r="BC73" s="749"/>
    </row>
    <row r="74" spans="1:55" s="904" customFormat="1" ht="46.9" customHeight="1">
      <c r="A74" s="1021">
        <v>52</v>
      </c>
      <c r="B74" s="984" t="s">
        <v>604</v>
      </c>
      <c r="C74" s="778"/>
      <c r="D74" s="778"/>
      <c r="E74" s="780">
        <v>2</v>
      </c>
      <c r="F74" s="780" t="s">
        <v>559</v>
      </c>
      <c r="G74" s="999"/>
      <c r="H74" s="1029"/>
      <c r="I74" s="779"/>
      <c r="J74" s="936" t="str">
        <f t="shared" si="5"/>
        <v>INCLUDED</v>
      </c>
      <c r="K74" s="410"/>
      <c r="L74" s="411"/>
      <c r="BC74" s="749"/>
    </row>
    <row r="75" spans="1:55" s="904" customFormat="1" ht="47.45" customHeight="1">
      <c r="A75" s="1021">
        <v>53</v>
      </c>
      <c r="B75" s="984" t="s">
        <v>605</v>
      </c>
      <c r="C75" s="778"/>
      <c r="D75" s="778"/>
      <c r="E75" s="780">
        <v>3</v>
      </c>
      <c r="F75" s="780" t="s">
        <v>559</v>
      </c>
      <c r="G75" s="999"/>
      <c r="H75" s="1029"/>
      <c r="I75" s="779"/>
      <c r="J75" s="936" t="str">
        <f t="shared" si="5"/>
        <v>INCLUDED</v>
      </c>
      <c r="K75" s="410"/>
      <c r="L75" s="411"/>
      <c r="BC75" s="749"/>
    </row>
    <row r="76" spans="1:55" s="904" customFormat="1" ht="29.45" customHeight="1">
      <c r="A76" s="1021">
        <v>54</v>
      </c>
      <c r="B76" s="984" t="s">
        <v>606</v>
      </c>
      <c r="C76" s="778"/>
      <c r="D76" s="778"/>
      <c r="E76" s="780">
        <v>2</v>
      </c>
      <c r="F76" s="780" t="s">
        <v>559</v>
      </c>
      <c r="G76" s="999"/>
      <c r="H76" s="1029"/>
      <c r="I76" s="779"/>
      <c r="J76" s="936" t="str">
        <f t="shared" si="5"/>
        <v>INCLUDED</v>
      </c>
      <c r="K76" s="410"/>
      <c r="L76" s="411"/>
      <c r="BC76" s="749"/>
    </row>
    <row r="77" spans="1:55" s="904" customFormat="1" ht="46.9" customHeight="1">
      <c r="A77" s="1021">
        <v>55</v>
      </c>
      <c r="B77" s="985" t="s">
        <v>607</v>
      </c>
      <c r="C77" s="778"/>
      <c r="D77" s="778"/>
      <c r="E77" s="780">
        <v>30</v>
      </c>
      <c r="F77" s="1000" t="s">
        <v>559</v>
      </c>
      <c r="G77" s="999"/>
      <c r="H77" s="1029"/>
      <c r="I77" s="779"/>
      <c r="J77" s="936" t="str">
        <f t="shared" si="5"/>
        <v>INCLUDED</v>
      </c>
      <c r="K77" s="410"/>
      <c r="L77" s="411"/>
      <c r="BC77" s="749"/>
    </row>
    <row r="78" spans="1:55" s="904" customFormat="1" ht="46.9" customHeight="1">
      <c r="A78" s="1021">
        <v>56</v>
      </c>
      <c r="B78" s="984" t="s">
        <v>608</v>
      </c>
      <c r="C78" s="778"/>
      <c r="D78" s="778"/>
      <c r="E78" s="780">
        <v>6</v>
      </c>
      <c r="F78" s="780" t="s">
        <v>559</v>
      </c>
      <c r="G78" s="999"/>
      <c r="H78" s="1029"/>
      <c r="I78" s="779"/>
      <c r="J78" s="936" t="str">
        <f t="shared" si="5"/>
        <v>INCLUDED</v>
      </c>
      <c r="K78" s="410"/>
      <c r="L78" s="411"/>
      <c r="BC78" s="749"/>
    </row>
    <row r="79" spans="1:55" s="904" customFormat="1" ht="46.9" customHeight="1">
      <c r="A79" s="1021">
        <v>57</v>
      </c>
      <c r="B79" s="984" t="s">
        <v>609</v>
      </c>
      <c r="C79" s="778"/>
      <c r="D79" s="778"/>
      <c r="E79" s="780">
        <v>30</v>
      </c>
      <c r="F79" s="780" t="s">
        <v>559</v>
      </c>
      <c r="G79" s="999"/>
      <c r="H79" s="1029"/>
      <c r="I79" s="779"/>
      <c r="J79" s="936" t="str">
        <f t="shared" si="5"/>
        <v>INCLUDED</v>
      </c>
      <c r="K79" s="410"/>
      <c r="L79" s="411"/>
      <c r="BC79" s="749"/>
    </row>
    <row r="80" spans="1:55" s="904" customFormat="1" ht="46.9" customHeight="1">
      <c r="A80" s="1021">
        <v>58</v>
      </c>
      <c r="B80" s="984" t="s">
        <v>610</v>
      </c>
      <c r="C80" s="778"/>
      <c r="D80" s="778"/>
      <c r="E80" s="780">
        <v>6</v>
      </c>
      <c r="F80" s="780" t="s">
        <v>559</v>
      </c>
      <c r="G80" s="999"/>
      <c r="H80" s="1029"/>
      <c r="I80" s="779"/>
      <c r="J80" s="936" t="str">
        <f t="shared" si="5"/>
        <v>INCLUDED</v>
      </c>
      <c r="K80" s="410"/>
      <c r="L80" s="411"/>
      <c r="BC80" s="749"/>
    </row>
    <row r="81" spans="1:55" s="904" customFormat="1" ht="46.9" customHeight="1">
      <c r="A81" s="1021">
        <v>59</v>
      </c>
      <c r="B81" s="984" t="s">
        <v>611</v>
      </c>
      <c r="C81" s="778"/>
      <c r="D81" s="778"/>
      <c r="E81" s="780">
        <v>30</v>
      </c>
      <c r="F81" s="780" t="s">
        <v>559</v>
      </c>
      <c r="G81" s="999"/>
      <c r="H81" s="1029"/>
      <c r="I81" s="779"/>
      <c r="J81" s="936" t="str">
        <f t="shared" si="5"/>
        <v>INCLUDED</v>
      </c>
      <c r="K81" s="410"/>
      <c r="L81" s="411"/>
      <c r="BC81" s="749"/>
    </row>
    <row r="82" spans="1:55" s="904" customFormat="1" ht="46.9" customHeight="1">
      <c r="A82" s="1021">
        <v>60</v>
      </c>
      <c r="B82" s="984" t="s">
        <v>612</v>
      </c>
      <c r="C82" s="778"/>
      <c r="D82" s="778"/>
      <c r="E82" s="780">
        <v>15</v>
      </c>
      <c r="F82" s="780" t="s">
        <v>559</v>
      </c>
      <c r="G82" s="999"/>
      <c r="H82" s="1029"/>
      <c r="I82" s="779"/>
      <c r="J82" s="936" t="str">
        <f t="shared" si="5"/>
        <v>INCLUDED</v>
      </c>
      <c r="K82" s="410"/>
      <c r="L82" s="411"/>
      <c r="BC82" s="749"/>
    </row>
    <row r="83" spans="1:55" s="904" customFormat="1" ht="33" customHeight="1">
      <c r="A83" s="1021">
        <v>61</v>
      </c>
      <c r="B83" s="984" t="s">
        <v>613</v>
      </c>
      <c r="C83" s="778"/>
      <c r="D83" s="778"/>
      <c r="E83" s="780">
        <v>2</v>
      </c>
      <c r="F83" s="780" t="s">
        <v>559</v>
      </c>
      <c r="G83" s="999"/>
      <c r="H83" s="1029"/>
      <c r="I83" s="779"/>
      <c r="J83" s="936" t="str">
        <f t="shared" si="5"/>
        <v>INCLUDED</v>
      </c>
      <c r="K83" s="410"/>
      <c r="L83" s="411"/>
      <c r="BC83" s="749"/>
    </row>
    <row r="84" spans="1:55" s="904" customFormat="1" ht="50.45" customHeight="1">
      <c r="A84" s="1021">
        <v>62</v>
      </c>
      <c r="B84" s="984" t="s">
        <v>614</v>
      </c>
      <c r="C84" s="778"/>
      <c r="D84" s="778"/>
      <c r="E84" s="780">
        <v>150</v>
      </c>
      <c r="F84" s="780" t="s">
        <v>785</v>
      </c>
      <c r="G84" s="999"/>
      <c r="H84" s="1029"/>
      <c r="I84" s="779"/>
      <c r="J84" s="936" t="str">
        <f t="shared" si="5"/>
        <v>INCLUDED</v>
      </c>
      <c r="K84" s="410"/>
      <c r="L84" s="411"/>
      <c r="BC84" s="749"/>
    </row>
    <row r="85" spans="1:55" s="904" customFormat="1" ht="50.45" customHeight="1">
      <c r="A85" s="1021">
        <v>63</v>
      </c>
      <c r="B85" s="984" t="s">
        <v>982</v>
      </c>
      <c r="C85" s="778"/>
      <c r="D85" s="778"/>
      <c r="E85" s="780">
        <v>1</v>
      </c>
      <c r="F85" s="780" t="s">
        <v>567</v>
      </c>
      <c r="G85" s="999"/>
      <c r="H85" s="1029"/>
      <c r="I85" s="779"/>
      <c r="J85" s="936" t="str">
        <f t="shared" ref="J85" si="6">IF(I85="","INCLUDED", IF(ISERROR(G85*I85),I85,ROUND((G85*I85),2)))</f>
        <v>INCLUDED</v>
      </c>
      <c r="K85" s="410"/>
      <c r="L85" s="411"/>
      <c r="BC85" s="749"/>
    </row>
    <row r="86" spans="1:55" s="904" customFormat="1" ht="50.45" customHeight="1">
      <c r="A86" s="1021">
        <v>64</v>
      </c>
      <c r="B86" s="984" t="s">
        <v>615</v>
      </c>
      <c r="C86" s="778"/>
      <c r="D86" s="778"/>
      <c r="E86" s="780">
        <v>1</v>
      </c>
      <c r="F86" s="780" t="s">
        <v>567</v>
      </c>
      <c r="G86" s="999"/>
      <c r="H86" s="1029"/>
      <c r="I86" s="779"/>
      <c r="J86" s="936" t="str">
        <f t="shared" si="5"/>
        <v>INCLUDED</v>
      </c>
      <c r="K86" s="410"/>
      <c r="L86" s="411"/>
      <c r="BC86" s="749"/>
    </row>
    <row r="87" spans="1:55" s="904" customFormat="1" ht="31.9" customHeight="1">
      <c r="A87" s="1021">
        <v>65</v>
      </c>
      <c r="B87" s="984" t="s">
        <v>616</v>
      </c>
      <c r="C87" s="778"/>
      <c r="D87" s="778"/>
      <c r="E87" s="780">
        <v>6</v>
      </c>
      <c r="F87" s="780" t="s">
        <v>559</v>
      </c>
      <c r="G87" s="999"/>
      <c r="H87" s="1029"/>
      <c r="I87" s="779"/>
      <c r="J87" s="936" t="str">
        <f t="shared" si="5"/>
        <v>INCLUDED</v>
      </c>
      <c r="K87" s="410"/>
      <c r="L87" s="411"/>
      <c r="BC87" s="749"/>
    </row>
    <row r="88" spans="1:55" s="904" customFormat="1" ht="48" customHeight="1">
      <c r="A88" s="1021">
        <v>66</v>
      </c>
      <c r="B88" s="984" t="s">
        <v>976</v>
      </c>
      <c r="C88" s="778"/>
      <c r="D88" s="778"/>
      <c r="E88" s="780">
        <v>25</v>
      </c>
      <c r="F88" s="780" t="s">
        <v>559</v>
      </c>
      <c r="G88" s="999"/>
      <c r="H88" s="1029"/>
      <c r="I88" s="779"/>
      <c r="J88" s="936" t="str">
        <f t="shared" ref="J88:J89" si="7">IF(I88="","INCLUDED", IF(ISERROR(G88*I88),I88,ROUND((G88*I88),2)))</f>
        <v>INCLUDED</v>
      </c>
      <c r="K88" s="410"/>
      <c r="L88" s="411"/>
      <c r="BC88" s="749"/>
    </row>
    <row r="89" spans="1:55" s="904" customFormat="1" ht="46.15" customHeight="1">
      <c r="A89" s="1021">
        <v>67</v>
      </c>
      <c r="B89" s="984" t="s">
        <v>977</v>
      </c>
      <c r="C89" s="778"/>
      <c r="D89" s="778"/>
      <c r="E89" s="780">
        <v>6</v>
      </c>
      <c r="F89" s="780" t="s">
        <v>559</v>
      </c>
      <c r="G89" s="999"/>
      <c r="H89" s="1029"/>
      <c r="I89" s="779"/>
      <c r="J89" s="936" t="str">
        <f t="shared" si="7"/>
        <v>INCLUDED</v>
      </c>
      <c r="K89" s="410"/>
      <c r="L89" s="411"/>
      <c r="BC89" s="749"/>
    </row>
    <row r="90" spans="1:55" s="904" customFormat="1" ht="50.45" customHeight="1">
      <c r="A90" s="1021">
        <v>68</v>
      </c>
      <c r="B90" s="984" t="s">
        <v>978</v>
      </c>
      <c r="C90" s="778"/>
      <c r="D90" s="778"/>
      <c r="E90" s="780">
        <v>20</v>
      </c>
      <c r="F90" s="780" t="s">
        <v>559</v>
      </c>
      <c r="G90" s="999"/>
      <c r="H90" s="1029"/>
      <c r="I90" s="779"/>
      <c r="J90" s="936" t="str">
        <f t="shared" ref="J90" si="8">IF(I90="","INCLUDED", IF(ISERROR(G90*I90),I90,ROUND((G90*I90),2)))</f>
        <v>INCLUDED</v>
      </c>
      <c r="K90" s="410"/>
      <c r="L90" s="411"/>
      <c r="BC90" s="749"/>
    </row>
    <row r="91" spans="1:55" s="904" customFormat="1" ht="35.450000000000003" customHeight="1">
      <c r="A91" s="1142"/>
      <c r="B91" s="1143" t="s">
        <v>793</v>
      </c>
      <c r="C91" s="1030"/>
      <c r="D91" s="1030"/>
      <c r="E91" s="1030"/>
      <c r="F91" s="1030"/>
      <c r="G91" s="1030"/>
      <c r="H91" s="1030"/>
      <c r="I91" s="1030"/>
      <c r="J91" s="936"/>
      <c r="K91" s="410"/>
      <c r="L91" s="411"/>
      <c r="BC91" s="749"/>
    </row>
    <row r="92" spans="1:55" s="904" customFormat="1" ht="47.25">
      <c r="A92" s="1021">
        <v>69</v>
      </c>
      <c r="B92" s="984" t="s">
        <v>617</v>
      </c>
      <c r="C92" s="778"/>
      <c r="D92" s="778"/>
      <c r="E92" s="780">
        <v>1</v>
      </c>
      <c r="F92" s="780" t="s">
        <v>567</v>
      </c>
      <c r="G92" s="999"/>
      <c r="H92" s="1029"/>
      <c r="I92" s="779"/>
      <c r="J92" s="936" t="str">
        <f>IF(I92="","INCLUDED", IF(ISERROR(G92*I92),I92,ROUND((G92*I92),2)))</f>
        <v>INCLUDED</v>
      </c>
      <c r="K92" s="410"/>
      <c r="L92" s="411"/>
      <c r="BC92" s="749"/>
    </row>
    <row r="93" spans="1:55" s="904" customFormat="1" ht="63.6" customHeight="1">
      <c r="A93" s="1021">
        <v>70</v>
      </c>
      <c r="B93" s="984" t="s">
        <v>618</v>
      </c>
      <c r="C93" s="778"/>
      <c r="D93" s="778"/>
      <c r="E93" s="780">
        <v>1</v>
      </c>
      <c r="F93" s="780" t="s">
        <v>567</v>
      </c>
      <c r="G93" s="999"/>
      <c r="H93" s="1029"/>
      <c r="I93" s="779"/>
      <c r="J93" s="936" t="str">
        <f>IF(I93="","INCLUDED", IF(ISERROR(G93*I93),I93,ROUND((G93*I93),2)))</f>
        <v>INCLUDED</v>
      </c>
      <c r="K93" s="410"/>
      <c r="L93" s="411"/>
      <c r="BC93" s="749"/>
    </row>
    <row r="94" spans="1:55" s="904" customFormat="1" ht="47.25">
      <c r="A94" s="1021">
        <v>71</v>
      </c>
      <c r="B94" s="984" t="s">
        <v>619</v>
      </c>
      <c r="C94" s="778"/>
      <c r="D94" s="778"/>
      <c r="E94" s="780">
        <v>4</v>
      </c>
      <c r="F94" s="780" t="s">
        <v>567</v>
      </c>
      <c r="G94" s="999"/>
      <c r="H94" s="1029"/>
      <c r="I94" s="779"/>
      <c r="J94" s="936" t="str">
        <f>IF(I94="","INCLUDED", IF(ISERROR(G94*I94),I94,ROUND((G94*I94),2)))</f>
        <v>INCLUDED</v>
      </c>
      <c r="K94" s="410"/>
      <c r="L94" s="411"/>
      <c r="BC94" s="749"/>
    </row>
    <row r="95" spans="1:55" s="904" customFormat="1" ht="66" customHeight="1">
      <c r="A95" s="1021">
        <v>72</v>
      </c>
      <c r="B95" s="984" t="s">
        <v>620</v>
      </c>
      <c r="C95" s="778"/>
      <c r="D95" s="778"/>
      <c r="E95" s="780">
        <v>1</v>
      </c>
      <c r="F95" s="780" t="s">
        <v>567</v>
      </c>
      <c r="G95" s="999"/>
      <c r="H95" s="1029"/>
      <c r="I95" s="779"/>
      <c r="J95" s="936" t="str">
        <f>IF(I95="","INCLUDED", IF(ISERROR(G95*I95),I95,ROUND((G95*I95),2)))</f>
        <v>INCLUDED</v>
      </c>
      <c r="K95" s="410"/>
      <c r="L95" s="411"/>
      <c r="BC95" s="749"/>
    </row>
    <row r="96" spans="1:55" s="904" customFormat="1" ht="62.45" customHeight="1">
      <c r="A96" s="1021">
        <v>73</v>
      </c>
      <c r="B96" s="984" t="s">
        <v>621</v>
      </c>
      <c r="C96" s="778"/>
      <c r="D96" s="778"/>
      <c r="E96" s="780">
        <v>2</v>
      </c>
      <c r="F96" s="780" t="s">
        <v>567</v>
      </c>
      <c r="G96" s="999"/>
      <c r="H96" s="1029"/>
      <c r="I96" s="779"/>
      <c r="J96" s="936" t="str">
        <f>IF(I96="","INCLUDED", IF(ISERROR(G96*I96),I96,ROUND((G96*I96),2)))</f>
        <v>INCLUDED</v>
      </c>
      <c r="K96" s="410"/>
      <c r="L96" s="411"/>
      <c r="BC96" s="749"/>
    </row>
    <row r="97" spans="1:55" s="904" customFormat="1" ht="31.15" customHeight="1">
      <c r="A97" s="1142"/>
      <c r="B97" s="1143" t="s">
        <v>794</v>
      </c>
      <c r="C97" s="1030"/>
      <c r="D97" s="1030"/>
      <c r="E97" s="1030"/>
      <c r="F97" s="1030"/>
      <c r="G97" s="1030"/>
      <c r="H97" s="1030"/>
      <c r="I97" s="1030"/>
      <c r="J97" s="936"/>
      <c r="K97" s="410"/>
      <c r="L97" s="411"/>
      <c r="BC97" s="749"/>
    </row>
    <row r="98" spans="1:55" s="904" customFormat="1" ht="33" customHeight="1">
      <c r="A98" s="1021">
        <v>74</v>
      </c>
      <c r="B98" s="984" t="s">
        <v>622</v>
      </c>
      <c r="C98" s="778"/>
      <c r="D98" s="778"/>
      <c r="E98" s="780">
        <v>4</v>
      </c>
      <c r="F98" s="780" t="s">
        <v>559</v>
      </c>
      <c r="G98" s="999"/>
      <c r="H98" s="1029"/>
      <c r="I98" s="779"/>
      <c r="J98" s="936" t="str">
        <f>IF(I98="","INCLUDED", IF(ISERROR(G98*I98),I98,ROUND((G98*I98),2)))</f>
        <v>INCLUDED</v>
      </c>
      <c r="K98" s="410"/>
      <c r="L98" s="411"/>
      <c r="BC98" s="749"/>
    </row>
    <row r="99" spans="1:55" s="904" customFormat="1" ht="33" customHeight="1">
      <c r="A99" s="1021">
        <v>75</v>
      </c>
      <c r="B99" s="984" t="s">
        <v>623</v>
      </c>
      <c r="C99" s="778"/>
      <c r="D99" s="778"/>
      <c r="E99" s="780">
        <v>4</v>
      </c>
      <c r="F99" s="780" t="s">
        <v>559</v>
      </c>
      <c r="G99" s="999"/>
      <c r="H99" s="1029"/>
      <c r="I99" s="779"/>
      <c r="J99" s="936" t="str">
        <f>IF(I99="","INCLUDED", IF(ISERROR(G99*I99),I99,ROUND((G99*I99),2)))</f>
        <v>INCLUDED</v>
      </c>
      <c r="K99" s="410"/>
      <c r="L99" s="411"/>
      <c r="BC99" s="749"/>
    </row>
    <row r="100" spans="1:55" s="904" customFormat="1" ht="48" customHeight="1">
      <c r="A100" s="1021">
        <v>76</v>
      </c>
      <c r="B100" s="984" t="s">
        <v>624</v>
      </c>
      <c r="C100" s="778"/>
      <c r="D100" s="778"/>
      <c r="E100" s="780">
        <v>8</v>
      </c>
      <c r="F100" s="780" t="s">
        <v>567</v>
      </c>
      <c r="G100" s="999"/>
      <c r="H100" s="1029"/>
      <c r="I100" s="779"/>
      <c r="J100" s="936" t="str">
        <f>IF(I100="","INCLUDED", IF(ISERROR(G100*I100),I100,ROUND((G100*I100),2)))</f>
        <v>INCLUDED</v>
      </c>
      <c r="K100" s="410"/>
      <c r="L100" s="411"/>
      <c r="BC100" s="749"/>
    </row>
    <row r="101" spans="1:55" s="904" customFormat="1" ht="30.6" customHeight="1">
      <c r="A101" s="1021">
        <v>77</v>
      </c>
      <c r="B101" s="984" t="s">
        <v>625</v>
      </c>
      <c r="C101" s="778"/>
      <c r="D101" s="778"/>
      <c r="E101" s="780">
        <v>4</v>
      </c>
      <c r="F101" s="780" t="s">
        <v>567</v>
      </c>
      <c r="G101" s="999"/>
      <c r="H101" s="1029"/>
      <c r="I101" s="779"/>
      <c r="J101" s="936" t="str">
        <f>IF(I101="","INCLUDED", IF(ISERROR(G101*I101),I101,ROUND((G101*I101),2)))</f>
        <v>INCLUDED</v>
      </c>
      <c r="K101" s="410"/>
      <c r="L101" s="411"/>
      <c r="BC101" s="749"/>
    </row>
    <row r="102" spans="1:55" s="904" customFormat="1" ht="31.15" customHeight="1">
      <c r="A102" s="1021">
        <v>78</v>
      </c>
      <c r="B102" s="984" t="s">
        <v>626</v>
      </c>
      <c r="C102" s="778"/>
      <c r="D102" s="778"/>
      <c r="E102" s="780">
        <v>0.72</v>
      </c>
      <c r="F102" s="780" t="s">
        <v>782</v>
      </c>
      <c r="G102" s="779"/>
      <c r="H102" s="1029"/>
      <c r="I102" s="779"/>
      <c r="J102" s="936" t="str">
        <f>IF(I102="","INCLUDED", IF(ISERROR(G102*I102),I102,ROUND((G102*I102),2)))</f>
        <v>INCLUDED</v>
      </c>
      <c r="K102" s="410"/>
      <c r="L102" s="411"/>
      <c r="BC102" s="749"/>
    </row>
    <row r="103" spans="1:55" s="904" customFormat="1" ht="34.9" customHeight="1">
      <c r="A103" s="1142"/>
      <c r="B103" s="1143" t="s">
        <v>795</v>
      </c>
      <c r="C103" s="1030"/>
      <c r="D103" s="1030"/>
      <c r="E103" s="1030"/>
      <c r="F103" s="1030"/>
      <c r="G103" s="1030"/>
      <c r="H103" s="1030"/>
      <c r="I103" s="1030"/>
      <c r="J103" s="936"/>
      <c r="K103" s="410"/>
      <c r="L103" s="411"/>
      <c r="BC103" s="749"/>
    </row>
    <row r="104" spans="1:55" s="904" customFormat="1" ht="64.150000000000006" customHeight="1">
      <c r="A104" s="1021">
        <v>79</v>
      </c>
      <c r="B104" s="984" t="s">
        <v>627</v>
      </c>
      <c r="C104" s="778"/>
      <c r="D104" s="778"/>
      <c r="E104" s="780">
        <v>1</v>
      </c>
      <c r="F104" s="780" t="s">
        <v>559</v>
      </c>
      <c r="G104" s="999"/>
      <c r="H104" s="1029"/>
      <c r="I104" s="779"/>
      <c r="J104" s="936" t="str">
        <f t="shared" ref="J104:J112" si="9">IF(I104="","INCLUDED", IF(ISERROR(G104*I104),I104,ROUND((G104*I104),2)))</f>
        <v>INCLUDED</v>
      </c>
      <c r="K104" s="410"/>
      <c r="L104" s="411"/>
      <c r="BC104" s="749"/>
    </row>
    <row r="105" spans="1:55" s="904" customFormat="1" ht="46.9" customHeight="1">
      <c r="A105" s="1021">
        <v>80</v>
      </c>
      <c r="B105" s="984" t="s">
        <v>628</v>
      </c>
      <c r="C105" s="778"/>
      <c r="D105" s="778"/>
      <c r="E105" s="780">
        <v>1</v>
      </c>
      <c r="F105" s="780" t="s">
        <v>567</v>
      </c>
      <c r="G105" s="999"/>
      <c r="H105" s="1029"/>
      <c r="I105" s="779"/>
      <c r="J105" s="936" t="str">
        <f t="shared" si="9"/>
        <v>INCLUDED</v>
      </c>
      <c r="K105" s="410"/>
      <c r="L105" s="411"/>
      <c r="BC105" s="749"/>
    </row>
    <row r="106" spans="1:55" s="904" customFormat="1" ht="32.450000000000003" customHeight="1">
      <c r="A106" s="1021">
        <v>81</v>
      </c>
      <c r="B106" s="984" t="s">
        <v>629</v>
      </c>
      <c r="C106" s="778"/>
      <c r="D106" s="778"/>
      <c r="E106" s="780">
        <v>2</v>
      </c>
      <c r="F106" s="780" t="s">
        <v>559</v>
      </c>
      <c r="G106" s="999"/>
      <c r="H106" s="1029"/>
      <c r="I106" s="779"/>
      <c r="J106" s="936" t="str">
        <f t="shared" si="9"/>
        <v>INCLUDED</v>
      </c>
      <c r="K106" s="410"/>
      <c r="L106" s="411"/>
      <c r="BC106" s="749"/>
    </row>
    <row r="107" spans="1:55" s="904" customFormat="1" ht="32.450000000000003" customHeight="1">
      <c r="A107" s="1021">
        <v>82</v>
      </c>
      <c r="B107" s="984" t="s">
        <v>630</v>
      </c>
      <c r="C107" s="778"/>
      <c r="D107" s="778"/>
      <c r="E107" s="780">
        <v>1</v>
      </c>
      <c r="F107" s="780" t="s">
        <v>559</v>
      </c>
      <c r="G107" s="999"/>
      <c r="H107" s="1029"/>
      <c r="I107" s="779"/>
      <c r="J107" s="936" t="str">
        <f t="shared" si="9"/>
        <v>INCLUDED</v>
      </c>
      <c r="K107" s="410"/>
      <c r="L107" s="411"/>
      <c r="BC107" s="749"/>
    </row>
    <row r="108" spans="1:55" s="904" customFormat="1" ht="32.450000000000003" customHeight="1">
      <c r="A108" s="1021">
        <v>83</v>
      </c>
      <c r="B108" s="984" t="s">
        <v>631</v>
      </c>
      <c r="C108" s="778"/>
      <c r="D108" s="778"/>
      <c r="E108" s="780">
        <v>2</v>
      </c>
      <c r="F108" s="780" t="s">
        <v>559</v>
      </c>
      <c r="G108" s="999"/>
      <c r="H108" s="1029"/>
      <c r="I108" s="779"/>
      <c r="J108" s="936" t="str">
        <f t="shared" si="9"/>
        <v>INCLUDED</v>
      </c>
      <c r="K108" s="410"/>
      <c r="L108" s="411"/>
      <c r="BC108" s="749"/>
    </row>
    <row r="109" spans="1:55" s="904" customFormat="1" ht="32.450000000000003" customHeight="1">
      <c r="A109" s="1021">
        <v>84</v>
      </c>
      <c r="B109" s="984" t="s">
        <v>632</v>
      </c>
      <c r="C109" s="778"/>
      <c r="D109" s="778"/>
      <c r="E109" s="780">
        <v>2</v>
      </c>
      <c r="F109" s="780" t="s">
        <v>559</v>
      </c>
      <c r="G109" s="999"/>
      <c r="H109" s="1029"/>
      <c r="I109" s="779"/>
      <c r="J109" s="936" t="str">
        <f t="shared" si="9"/>
        <v>INCLUDED</v>
      </c>
      <c r="K109" s="410"/>
      <c r="L109" s="411"/>
      <c r="BC109" s="749"/>
    </row>
    <row r="110" spans="1:55" s="904" customFormat="1" ht="63" customHeight="1">
      <c r="A110" s="1021">
        <v>85</v>
      </c>
      <c r="B110" s="984" t="s">
        <v>633</v>
      </c>
      <c r="C110" s="778"/>
      <c r="D110" s="778"/>
      <c r="E110" s="780">
        <v>1</v>
      </c>
      <c r="F110" s="780" t="s">
        <v>567</v>
      </c>
      <c r="G110" s="999"/>
      <c r="H110" s="1029"/>
      <c r="I110" s="779"/>
      <c r="J110" s="936" t="str">
        <f t="shared" si="9"/>
        <v>INCLUDED</v>
      </c>
      <c r="K110" s="410"/>
      <c r="L110" s="411"/>
      <c r="BC110" s="749"/>
    </row>
    <row r="111" spans="1:55" s="904" customFormat="1" ht="46.15" customHeight="1">
      <c r="A111" s="1021">
        <v>86</v>
      </c>
      <c r="B111" s="984" t="s">
        <v>634</v>
      </c>
      <c r="C111" s="778"/>
      <c r="D111" s="778"/>
      <c r="E111" s="780">
        <v>1</v>
      </c>
      <c r="F111" s="780" t="s">
        <v>559</v>
      </c>
      <c r="G111" s="999"/>
      <c r="H111" s="1029"/>
      <c r="I111" s="779"/>
      <c r="J111" s="936" t="str">
        <f t="shared" si="9"/>
        <v>INCLUDED</v>
      </c>
      <c r="K111" s="410"/>
      <c r="L111" s="411"/>
      <c r="BC111" s="749"/>
    </row>
    <row r="112" spans="1:55" s="904" customFormat="1" ht="30.6" customHeight="1">
      <c r="A112" s="1021">
        <v>87</v>
      </c>
      <c r="B112" s="984" t="s">
        <v>635</v>
      </c>
      <c r="C112" s="778"/>
      <c r="D112" s="778"/>
      <c r="E112" s="780">
        <v>1</v>
      </c>
      <c r="F112" s="780" t="s">
        <v>567</v>
      </c>
      <c r="G112" s="999"/>
      <c r="H112" s="1029"/>
      <c r="I112" s="779"/>
      <c r="J112" s="936" t="str">
        <f t="shared" si="9"/>
        <v>INCLUDED</v>
      </c>
      <c r="K112" s="410"/>
      <c r="L112" s="411"/>
      <c r="BC112" s="749"/>
    </row>
    <row r="113" spans="1:55" s="904" customFormat="1" ht="31.15" customHeight="1">
      <c r="A113" s="1142"/>
      <c r="B113" s="1143" t="s">
        <v>796</v>
      </c>
      <c r="C113" s="1030"/>
      <c r="D113" s="1030"/>
      <c r="E113" s="1030"/>
      <c r="F113" s="1030"/>
      <c r="G113" s="1030"/>
      <c r="H113" s="1030"/>
      <c r="I113" s="1030"/>
      <c r="J113" s="936"/>
      <c r="K113" s="410"/>
      <c r="L113" s="411"/>
      <c r="BC113" s="749"/>
    </row>
    <row r="114" spans="1:55" s="904" customFormat="1" ht="48" customHeight="1">
      <c r="A114" s="1021">
        <v>88</v>
      </c>
      <c r="B114" s="984" t="s">
        <v>636</v>
      </c>
      <c r="C114" s="778"/>
      <c r="D114" s="778"/>
      <c r="E114" s="780">
        <v>2</v>
      </c>
      <c r="F114" s="780" t="s">
        <v>567</v>
      </c>
      <c r="G114" s="999"/>
      <c r="H114" s="1029"/>
      <c r="I114" s="779"/>
      <c r="J114" s="936" t="str">
        <f>IF(I114="","INCLUDED", IF(ISERROR(G114*I114),I114,ROUND((G114*I114),2)))</f>
        <v>INCLUDED</v>
      </c>
      <c r="K114" s="410"/>
      <c r="L114" s="411"/>
      <c r="BC114" s="749"/>
    </row>
    <row r="115" spans="1:55" s="904" customFormat="1" ht="31.9" customHeight="1">
      <c r="A115" s="1021">
        <v>89</v>
      </c>
      <c r="B115" s="984" t="s">
        <v>637</v>
      </c>
      <c r="C115" s="778"/>
      <c r="D115" s="778"/>
      <c r="E115" s="780">
        <v>3</v>
      </c>
      <c r="F115" s="780" t="s">
        <v>559</v>
      </c>
      <c r="G115" s="999"/>
      <c r="H115" s="1029"/>
      <c r="I115" s="779"/>
      <c r="J115" s="936" t="str">
        <f>IF(I115="","INCLUDED", IF(ISERROR(G115*I115),I115,ROUND((G115*I115),2)))</f>
        <v>INCLUDED</v>
      </c>
      <c r="K115" s="410"/>
      <c r="L115" s="411"/>
      <c r="BC115" s="749"/>
    </row>
    <row r="116" spans="1:55" s="904" customFormat="1" ht="47.45" customHeight="1">
      <c r="A116" s="1021">
        <v>90</v>
      </c>
      <c r="B116" s="984" t="s">
        <v>638</v>
      </c>
      <c r="C116" s="778"/>
      <c r="D116" s="778"/>
      <c r="E116" s="780">
        <v>1</v>
      </c>
      <c r="F116" s="780" t="s">
        <v>567</v>
      </c>
      <c r="G116" s="999"/>
      <c r="H116" s="1029"/>
      <c r="I116" s="779"/>
      <c r="J116" s="936" t="str">
        <f>IF(I116="","INCLUDED", IF(ISERROR(G116*I116),I116,ROUND((G116*I116),2)))</f>
        <v>INCLUDED</v>
      </c>
      <c r="K116" s="410"/>
      <c r="L116" s="411"/>
      <c r="BC116" s="749"/>
    </row>
    <row r="117" spans="1:55" s="904" customFormat="1" ht="32.450000000000003" customHeight="1">
      <c r="A117" s="1021">
        <v>91</v>
      </c>
      <c r="B117" s="984" t="s">
        <v>639</v>
      </c>
      <c r="C117" s="778"/>
      <c r="D117" s="778"/>
      <c r="E117" s="780">
        <v>2</v>
      </c>
      <c r="F117" s="780" t="s">
        <v>567</v>
      </c>
      <c r="G117" s="999"/>
      <c r="H117" s="1029"/>
      <c r="I117" s="779"/>
      <c r="J117" s="936" t="str">
        <f>IF(I117="","INCLUDED", IF(ISERROR(G117*I117),I117,ROUND((G117*I117),2)))</f>
        <v>INCLUDED</v>
      </c>
      <c r="K117" s="410"/>
      <c r="L117" s="411"/>
      <c r="BC117" s="749"/>
    </row>
    <row r="118" spans="1:55" s="904" customFormat="1" ht="63" customHeight="1">
      <c r="A118" s="1021">
        <v>92</v>
      </c>
      <c r="B118" s="984" t="s">
        <v>640</v>
      </c>
      <c r="C118" s="778"/>
      <c r="D118" s="778"/>
      <c r="E118" s="780">
        <v>1</v>
      </c>
      <c r="F118" s="780" t="s">
        <v>559</v>
      </c>
      <c r="G118" s="999"/>
      <c r="H118" s="1029"/>
      <c r="I118" s="779"/>
      <c r="J118" s="936" t="str">
        <f>IF(I118="","INCLUDED", IF(ISERROR(G118*I118),I118,ROUND((G118*I118),2)))</f>
        <v>INCLUDED</v>
      </c>
      <c r="K118" s="410"/>
      <c r="L118" s="411"/>
      <c r="BC118" s="749"/>
    </row>
    <row r="119" spans="1:55" s="904" customFormat="1" ht="31.9" customHeight="1">
      <c r="A119" s="1142"/>
      <c r="B119" s="1143" t="s">
        <v>641</v>
      </c>
      <c r="C119" s="1030"/>
      <c r="D119" s="1030"/>
      <c r="E119" s="1030"/>
      <c r="F119" s="1030"/>
      <c r="G119" s="1030"/>
      <c r="H119" s="1030"/>
      <c r="I119" s="1030"/>
      <c r="J119" s="936"/>
      <c r="K119" s="410"/>
      <c r="L119" s="411"/>
      <c r="BC119" s="749"/>
    </row>
    <row r="120" spans="1:55" s="904" customFormat="1" ht="46.15" customHeight="1">
      <c r="A120" s="1021">
        <v>93</v>
      </c>
      <c r="B120" s="984" t="s">
        <v>642</v>
      </c>
      <c r="C120" s="778"/>
      <c r="D120" s="778"/>
      <c r="E120" s="780">
        <v>1</v>
      </c>
      <c r="F120" s="780" t="s">
        <v>559</v>
      </c>
      <c r="G120" s="999"/>
      <c r="H120" s="1029"/>
      <c r="I120" s="779"/>
      <c r="J120" s="936" t="str">
        <f>IF(I120="","INCLUDED", IF(ISERROR(G120*I120),I120,ROUND((G120*I120),2)))</f>
        <v>INCLUDED</v>
      </c>
      <c r="K120" s="410"/>
      <c r="L120" s="411"/>
      <c r="BC120" s="749"/>
    </row>
    <row r="121" spans="1:55" s="904" customFormat="1" ht="33" customHeight="1">
      <c r="A121" s="1142"/>
      <c r="B121" s="1143" t="s">
        <v>643</v>
      </c>
      <c r="C121" s="1030"/>
      <c r="D121" s="1030"/>
      <c r="E121" s="1030"/>
      <c r="F121" s="1030"/>
      <c r="G121" s="1030"/>
      <c r="H121" s="1030"/>
      <c r="I121" s="1030"/>
      <c r="J121" s="936"/>
      <c r="K121" s="410"/>
      <c r="L121" s="411"/>
      <c r="BC121" s="749"/>
    </row>
    <row r="122" spans="1:55" s="904" customFormat="1" ht="31.15" customHeight="1">
      <c r="A122" s="1021">
        <v>94</v>
      </c>
      <c r="B122" s="985" t="s">
        <v>558</v>
      </c>
      <c r="C122" s="778"/>
      <c r="D122" s="778"/>
      <c r="E122" s="780">
        <v>1</v>
      </c>
      <c r="F122" s="1000" t="s">
        <v>559</v>
      </c>
      <c r="G122" s="999"/>
      <c r="H122" s="1029"/>
      <c r="I122" s="779"/>
      <c r="J122" s="936" t="str">
        <f>IF(I122="","INCLUDED", IF(ISERROR(G122*I122),I122,ROUND((G122*I122),2)))</f>
        <v>INCLUDED</v>
      </c>
      <c r="K122" s="410"/>
      <c r="L122" s="411"/>
      <c r="BC122" s="749"/>
    </row>
    <row r="123" spans="1:55" s="904" customFormat="1" ht="30.6" customHeight="1">
      <c r="A123" s="1021">
        <v>95</v>
      </c>
      <c r="B123" s="984" t="s">
        <v>644</v>
      </c>
      <c r="C123" s="778"/>
      <c r="D123" s="778"/>
      <c r="E123" s="780">
        <v>3</v>
      </c>
      <c r="F123" s="780" t="s">
        <v>559</v>
      </c>
      <c r="G123" s="999"/>
      <c r="H123" s="1029"/>
      <c r="I123" s="779"/>
      <c r="J123" s="936" t="str">
        <f>IF(I123="","INCLUDED", IF(ISERROR(G123*I123),I123,ROUND((G123*I123),2)))</f>
        <v>INCLUDED</v>
      </c>
      <c r="K123" s="410"/>
      <c r="L123" s="411"/>
      <c r="BC123" s="749"/>
    </row>
    <row r="124" spans="1:55" s="904" customFormat="1" ht="31.9" customHeight="1">
      <c r="A124" s="1142"/>
      <c r="B124" s="1143" t="s">
        <v>798</v>
      </c>
      <c r="C124" s="1030"/>
      <c r="D124" s="1030"/>
      <c r="E124" s="1030"/>
      <c r="F124" s="1030"/>
      <c r="G124" s="1030"/>
      <c r="H124" s="1030"/>
      <c r="I124" s="1030"/>
      <c r="J124" s="936"/>
      <c r="K124" s="410"/>
      <c r="L124" s="411"/>
      <c r="BC124" s="749"/>
    </row>
    <row r="125" spans="1:55" s="904" customFormat="1" ht="33" customHeight="1">
      <c r="A125" s="1021">
        <v>96</v>
      </c>
      <c r="B125" s="984" t="s">
        <v>646</v>
      </c>
      <c r="C125" s="778"/>
      <c r="D125" s="778"/>
      <c r="E125" s="780">
        <v>1</v>
      </c>
      <c r="F125" s="780" t="s">
        <v>559</v>
      </c>
      <c r="G125" s="999"/>
      <c r="H125" s="1029"/>
      <c r="I125" s="779"/>
      <c r="J125" s="936" t="str">
        <f t="shared" ref="J125:J130" si="10">IF(I125="","INCLUDED", IF(ISERROR(G125*I125),I125,ROUND((G125*I125),2)))</f>
        <v>INCLUDED</v>
      </c>
      <c r="K125" s="410"/>
      <c r="L125" s="411"/>
      <c r="BC125" s="749"/>
    </row>
    <row r="126" spans="1:55" s="904" customFormat="1" ht="46.9" customHeight="1">
      <c r="A126" s="1021">
        <v>97</v>
      </c>
      <c r="B126" s="984" t="s">
        <v>647</v>
      </c>
      <c r="C126" s="778"/>
      <c r="D126" s="778"/>
      <c r="E126" s="780">
        <v>1</v>
      </c>
      <c r="F126" s="780" t="s">
        <v>559</v>
      </c>
      <c r="G126" s="999"/>
      <c r="H126" s="1029"/>
      <c r="I126" s="779"/>
      <c r="J126" s="936" t="str">
        <f t="shared" si="10"/>
        <v>INCLUDED</v>
      </c>
      <c r="K126" s="410"/>
      <c r="L126" s="411"/>
      <c r="BC126" s="749"/>
    </row>
    <row r="127" spans="1:55" s="904" customFormat="1" ht="31.9" customHeight="1">
      <c r="A127" s="1021">
        <v>98</v>
      </c>
      <c r="B127" s="984" t="s">
        <v>648</v>
      </c>
      <c r="C127" s="778"/>
      <c r="D127" s="778"/>
      <c r="E127" s="780">
        <v>1</v>
      </c>
      <c r="F127" s="780" t="s">
        <v>567</v>
      </c>
      <c r="G127" s="999"/>
      <c r="H127" s="1029"/>
      <c r="I127" s="779"/>
      <c r="J127" s="936" t="str">
        <f t="shared" si="10"/>
        <v>INCLUDED</v>
      </c>
      <c r="K127" s="410"/>
      <c r="L127" s="411"/>
      <c r="BC127" s="749"/>
    </row>
    <row r="128" spans="1:55" s="904" customFormat="1" ht="30.6" customHeight="1">
      <c r="A128" s="1021">
        <v>99</v>
      </c>
      <c r="B128" s="984" t="s">
        <v>649</v>
      </c>
      <c r="C128" s="778"/>
      <c r="D128" s="778"/>
      <c r="E128" s="780">
        <v>1</v>
      </c>
      <c r="F128" s="780" t="s">
        <v>559</v>
      </c>
      <c r="G128" s="999"/>
      <c r="H128" s="1029"/>
      <c r="I128" s="779"/>
      <c r="J128" s="936" t="str">
        <f t="shared" si="10"/>
        <v>INCLUDED</v>
      </c>
      <c r="K128" s="410"/>
      <c r="L128" s="411"/>
      <c r="BC128" s="749"/>
    </row>
    <row r="129" spans="1:55" s="904" customFormat="1" ht="46.9" customHeight="1">
      <c r="A129" s="1021">
        <v>100</v>
      </c>
      <c r="B129" s="984" t="s">
        <v>650</v>
      </c>
      <c r="C129" s="778"/>
      <c r="D129" s="778"/>
      <c r="E129" s="780">
        <v>1</v>
      </c>
      <c r="F129" s="780" t="s">
        <v>567</v>
      </c>
      <c r="G129" s="999"/>
      <c r="H129" s="1029"/>
      <c r="I129" s="779"/>
      <c r="J129" s="936" t="str">
        <f t="shared" si="10"/>
        <v>INCLUDED</v>
      </c>
      <c r="K129" s="410"/>
      <c r="L129" s="411"/>
      <c r="BC129" s="749"/>
    </row>
    <row r="130" spans="1:55" s="904" customFormat="1" ht="46.9" customHeight="1">
      <c r="A130" s="1021">
        <v>101</v>
      </c>
      <c r="B130" s="984" t="s">
        <v>651</v>
      </c>
      <c r="C130" s="778"/>
      <c r="D130" s="778"/>
      <c r="E130" s="780">
        <v>1</v>
      </c>
      <c r="F130" s="780" t="s">
        <v>559</v>
      </c>
      <c r="G130" s="999"/>
      <c r="H130" s="1029"/>
      <c r="I130" s="779"/>
      <c r="J130" s="936" t="str">
        <f t="shared" si="10"/>
        <v>INCLUDED</v>
      </c>
      <c r="K130" s="410"/>
      <c r="L130" s="411"/>
      <c r="BC130" s="749"/>
    </row>
    <row r="131" spans="1:55" s="904" customFormat="1" ht="31.15" customHeight="1">
      <c r="A131" s="1142"/>
      <c r="B131" s="1143" t="s">
        <v>799</v>
      </c>
      <c r="C131" s="1030"/>
      <c r="D131" s="1030"/>
      <c r="E131" s="1030"/>
      <c r="F131" s="1030"/>
      <c r="G131" s="1030"/>
      <c r="H131" s="1030"/>
      <c r="I131" s="1030"/>
      <c r="J131" s="936"/>
      <c r="K131" s="410"/>
      <c r="L131" s="411"/>
      <c r="BC131" s="749"/>
    </row>
    <row r="132" spans="1:55" s="904" customFormat="1" ht="33" customHeight="1">
      <c r="A132" s="1021">
        <v>102</v>
      </c>
      <c r="B132" s="984" t="s">
        <v>652</v>
      </c>
      <c r="C132" s="778"/>
      <c r="D132" s="778"/>
      <c r="E132" s="780">
        <v>12</v>
      </c>
      <c r="F132" s="780" t="s">
        <v>559</v>
      </c>
      <c r="G132" s="999"/>
      <c r="H132" s="1029"/>
      <c r="I132" s="779"/>
      <c r="J132" s="936" t="str">
        <f>IF(I132="","INCLUDED", IF(ISERROR(G132*I132),I132,ROUND((G132*I132),2)))</f>
        <v>INCLUDED</v>
      </c>
      <c r="K132" s="410"/>
      <c r="L132" s="411"/>
      <c r="BC132" s="749"/>
    </row>
    <row r="133" spans="1:55" s="904" customFormat="1" ht="33" customHeight="1">
      <c r="A133" s="1021">
        <v>103</v>
      </c>
      <c r="B133" s="984" t="s">
        <v>653</v>
      </c>
      <c r="C133" s="778"/>
      <c r="D133" s="778"/>
      <c r="E133" s="780">
        <v>24</v>
      </c>
      <c r="F133" s="780" t="s">
        <v>559</v>
      </c>
      <c r="G133" s="999"/>
      <c r="H133" s="1029"/>
      <c r="I133" s="779"/>
      <c r="J133" s="936" t="str">
        <f>IF(I133="","INCLUDED", IF(ISERROR(G133*I133),I133,ROUND((G133*I133),2)))</f>
        <v>INCLUDED</v>
      </c>
      <c r="K133" s="410"/>
      <c r="L133" s="411"/>
      <c r="BC133" s="749"/>
    </row>
    <row r="134" spans="1:55" s="904" customFormat="1" ht="31.5">
      <c r="A134" s="1021">
        <v>104</v>
      </c>
      <c r="B134" s="984" t="s">
        <v>654</v>
      </c>
      <c r="C134" s="778"/>
      <c r="D134" s="778"/>
      <c r="E134" s="780">
        <v>5</v>
      </c>
      <c r="F134" s="780" t="s">
        <v>567</v>
      </c>
      <c r="G134" s="999"/>
      <c r="H134" s="1029"/>
      <c r="I134" s="779"/>
      <c r="J134" s="936" t="str">
        <f>IF(I134="","INCLUDED", IF(ISERROR(G134*I134),I134,ROUND((G134*I134),2)))</f>
        <v>INCLUDED</v>
      </c>
      <c r="K134" s="410"/>
      <c r="L134" s="411"/>
      <c r="BC134" s="749"/>
    </row>
    <row r="135" spans="1:55" s="904" customFormat="1" ht="30.6" customHeight="1">
      <c r="A135" s="1021">
        <v>105</v>
      </c>
      <c r="B135" s="984" t="s">
        <v>655</v>
      </c>
      <c r="C135" s="778"/>
      <c r="D135" s="778"/>
      <c r="E135" s="780">
        <v>12</v>
      </c>
      <c r="F135" s="780" t="s">
        <v>559</v>
      </c>
      <c r="G135" s="999"/>
      <c r="H135" s="1029"/>
      <c r="I135" s="779"/>
      <c r="J135" s="936" t="str">
        <f>IF(I135="","INCLUDED", IF(ISERROR(G135*I135),I135,ROUND((G135*I135),2)))</f>
        <v>INCLUDED</v>
      </c>
      <c r="K135" s="410"/>
      <c r="L135" s="411"/>
      <c r="BC135" s="749"/>
    </row>
    <row r="136" spans="1:55" s="904" customFormat="1" ht="30.6" customHeight="1">
      <c r="A136" s="1021">
        <v>106</v>
      </c>
      <c r="B136" s="984" t="s">
        <v>990</v>
      </c>
      <c r="C136" s="778"/>
      <c r="D136" s="778"/>
      <c r="E136" s="780">
        <v>24</v>
      </c>
      <c r="F136" s="780" t="s">
        <v>559</v>
      </c>
      <c r="G136" s="999"/>
      <c r="H136" s="1029"/>
      <c r="I136" s="779"/>
      <c r="J136" s="936" t="str">
        <f>IF(I136="","INCLUDED", IF(ISERROR(G136*I136),I136,ROUND((G136*I136),2)))</f>
        <v>INCLUDED</v>
      </c>
      <c r="K136" s="410"/>
      <c r="L136" s="411"/>
      <c r="BC136" s="749"/>
    </row>
    <row r="137" spans="1:55" s="904" customFormat="1" ht="30.6" customHeight="1">
      <c r="A137" s="1142"/>
      <c r="B137" s="1143" t="s">
        <v>800</v>
      </c>
      <c r="C137" s="1030"/>
      <c r="D137" s="1030"/>
      <c r="E137" s="1030"/>
      <c r="F137" s="1030"/>
      <c r="G137" s="1030"/>
      <c r="H137" s="1030"/>
      <c r="I137" s="1030"/>
      <c r="J137" s="936"/>
      <c r="K137" s="410"/>
      <c r="L137" s="411"/>
      <c r="BC137" s="749"/>
    </row>
    <row r="138" spans="1:55" s="904" customFormat="1" ht="64.900000000000006" customHeight="1">
      <c r="A138" s="1021">
        <v>107</v>
      </c>
      <c r="B138" s="984" t="s">
        <v>656</v>
      </c>
      <c r="C138" s="778"/>
      <c r="D138" s="778"/>
      <c r="E138" s="780">
        <v>4</v>
      </c>
      <c r="F138" s="780" t="s">
        <v>567</v>
      </c>
      <c r="G138" s="999"/>
      <c r="H138" s="1029"/>
      <c r="I138" s="779"/>
      <c r="J138" s="936" t="str">
        <f t="shared" ref="J138:J149" si="11">IF(I138="","INCLUDED", IF(ISERROR(G138*I138),I138,ROUND((G138*I138),2)))</f>
        <v>INCLUDED</v>
      </c>
      <c r="K138" s="410"/>
      <c r="L138" s="411"/>
      <c r="BC138" s="749"/>
    </row>
    <row r="139" spans="1:55" s="904" customFormat="1" ht="46.9" customHeight="1">
      <c r="A139" s="1021">
        <v>108</v>
      </c>
      <c r="B139" s="984" t="s">
        <v>657</v>
      </c>
      <c r="C139" s="778"/>
      <c r="D139" s="778"/>
      <c r="E139" s="780">
        <v>2</v>
      </c>
      <c r="F139" s="780" t="s">
        <v>567</v>
      </c>
      <c r="G139" s="999"/>
      <c r="H139" s="1029"/>
      <c r="I139" s="779"/>
      <c r="J139" s="936" t="str">
        <f t="shared" si="11"/>
        <v>INCLUDED</v>
      </c>
      <c r="K139" s="410"/>
      <c r="L139" s="411"/>
      <c r="BC139" s="749"/>
    </row>
    <row r="140" spans="1:55" s="904" customFormat="1" ht="46.9" customHeight="1">
      <c r="A140" s="1021">
        <v>109</v>
      </c>
      <c r="B140" s="984" t="s">
        <v>658</v>
      </c>
      <c r="C140" s="778"/>
      <c r="D140" s="778"/>
      <c r="E140" s="780">
        <v>1155</v>
      </c>
      <c r="F140" s="780" t="s">
        <v>786</v>
      </c>
      <c r="G140" s="999"/>
      <c r="H140" s="1029"/>
      <c r="I140" s="779"/>
      <c r="J140" s="936" t="str">
        <f t="shared" si="11"/>
        <v>INCLUDED</v>
      </c>
      <c r="K140" s="410"/>
      <c r="L140" s="411"/>
      <c r="BC140" s="749"/>
    </row>
    <row r="141" spans="1:55" s="904" customFormat="1" ht="46.9" customHeight="1">
      <c r="A141" s="1021">
        <v>110</v>
      </c>
      <c r="B141" s="984" t="s">
        <v>659</v>
      </c>
      <c r="C141" s="778"/>
      <c r="D141" s="778"/>
      <c r="E141" s="780">
        <v>348</v>
      </c>
      <c r="F141" s="780" t="s">
        <v>786</v>
      </c>
      <c r="G141" s="999"/>
      <c r="H141" s="1029"/>
      <c r="I141" s="779"/>
      <c r="J141" s="936" t="str">
        <f t="shared" si="11"/>
        <v>INCLUDED</v>
      </c>
      <c r="K141" s="410"/>
      <c r="L141" s="411"/>
      <c r="BC141" s="749"/>
    </row>
    <row r="142" spans="1:55" s="904" customFormat="1" ht="62.45" customHeight="1">
      <c r="A142" s="1021">
        <v>111</v>
      </c>
      <c r="B142" s="984" t="s">
        <v>660</v>
      </c>
      <c r="C142" s="778"/>
      <c r="D142" s="778"/>
      <c r="E142" s="780">
        <v>2</v>
      </c>
      <c r="F142" s="780" t="s">
        <v>567</v>
      </c>
      <c r="G142" s="999"/>
      <c r="H142" s="1029"/>
      <c r="I142" s="779"/>
      <c r="J142" s="936" t="str">
        <f t="shared" si="11"/>
        <v>INCLUDED</v>
      </c>
      <c r="K142" s="410"/>
      <c r="L142" s="411"/>
      <c r="BC142" s="749"/>
    </row>
    <row r="143" spans="1:55" s="904" customFormat="1" ht="47.45" customHeight="1">
      <c r="A143" s="1021">
        <v>112</v>
      </c>
      <c r="B143" s="984" t="s">
        <v>661</v>
      </c>
      <c r="C143" s="778"/>
      <c r="D143" s="778"/>
      <c r="E143" s="780">
        <v>1</v>
      </c>
      <c r="F143" s="780" t="s">
        <v>567</v>
      </c>
      <c r="G143" s="999"/>
      <c r="H143" s="1029"/>
      <c r="I143" s="779"/>
      <c r="J143" s="936" t="str">
        <f t="shared" si="11"/>
        <v>INCLUDED</v>
      </c>
      <c r="K143" s="410"/>
      <c r="L143" s="411"/>
      <c r="BC143" s="749"/>
    </row>
    <row r="144" spans="1:55" s="904" customFormat="1" ht="47.45" customHeight="1">
      <c r="A144" s="1021">
        <v>113</v>
      </c>
      <c r="B144" s="984" t="s">
        <v>662</v>
      </c>
      <c r="C144" s="778"/>
      <c r="D144" s="778"/>
      <c r="E144" s="780">
        <v>1</v>
      </c>
      <c r="F144" s="780" t="s">
        <v>567</v>
      </c>
      <c r="G144" s="999"/>
      <c r="H144" s="1029"/>
      <c r="I144" s="779"/>
      <c r="J144" s="936" t="str">
        <f t="shared" si="11"/>
        <v>INCLUDED</v>
      </c>
      <c r="K144" s="410"/>
      <c r="L144" s="411"/>
      <c r="BC144" s="749"/>
    </row>
    <row r="145" spans="1:55" s="904" customFormat="1" ht="47.45" customHeight="1">
      <c r="A145" s="1021">
        <v>114</v>
      </c>
      <c r="B145" s="984" t="s">
        <v>663</v>
      </c>
      <c r="C145" s="778"/>
      <c r="D145" s="778"/>
      <c r="E145" s="780">
        <v>2</v>
      </c>
      <c r="F145" s="780" t="s">
        <v>567</v>
      </c>
      <c r="G145" s="999"/>
      <c r="H145" s="1029"/>
      <c r="I145" s="779"/>
      <c r="J145" s="936" t="str">
        <f t="shared" si="11"/>
        <v>INCLUDED</v>
      </c>
      <c r="K145" s="410"/>
      <c r="L145" s="411"/>
      <c r="BC145" s="749"/>
    </row>
    <row r="146" spans="1:55" s="904" customFormat="1" ht="30.6" customHeight="1">
      <c r="A146" s="1021">
        <v>115</v>
      </c>
      <c r="B146" s="984" t="s">
        <v>664</v>
      </c>
      <c r="C146" s="778"/>
      <c r="D146" s="778"/>
      <c r="E146" s="780">
        <v>12</v>
      </c>
      <c r="F146" s="780" t="s">
        <v>559</v>
      </c>
      <c r="G146" s="999"/>
      <c r="H146" s="1029"/>
      <c r="I146" s="779"/>
      <c r="J146" s="936" t="str">
        <f t="shared" si="11"/>
        <v>INCLUDED</v>
      </c>
      <c r="K146" s="410"/>
      <c r="L146" s="411"/>
      <c r="BC146" s="749"/>
    </row>
    <row r="147" spans="1:55" s="904" customFormat="1" ht="31.15" customHeight="1">
      <c r="A147" s="1021">
        <v>116</v>
      </c>
      <c r="B147" s="984" t="s">
        <v>665</v>
      </c>
      <c r="C147" s="778"/>
      <c r="D147" s="778"/>
      <c r="E147" s="780">
        <v>12</v>
      </c>
      <c r="F147" s="780" t="s">
        <v>559</v>
      </c>
      <c r="G147" s="999"/>
      <c r="H147" s="1029"/>
      <c r="I147" s="779"/>
      <c r="J147" s="936" t="str">
        <f t="shared" si="11"/>
        <v>INCLUDED</v>
      </c>
      <c r="K147" s="410"/>
      <c r="L147" s="411"/>
      <c r="BC147" s="749"/>
    </row>
    <row r="148" spans="1:55" s="904" customFormat="1" ht="63" customHeight="1">
      <c r="A148" s="1021">
        <v>117</v>
      </c>
      <c r="B148" s="984" t="s">
        <v>666</v>
      </c>
      <c r="C148" s="778"/>
      <c r="D148" s="778"/>
      <c r="E148" s="780">
        <v>2</v>
      </c>
      <c r="F148" s="780" t="s">
        <v>567</v>
      </c>
      <c r="G148" s="999"/>
      <c r="H148" s="1029"/>
      <c r="I148" s="779"/>
      <c r="J148" s="936" t="str">
        <f t="shared" si="11"/>
        <v>INCLUDED</v>
      </c>
      <c r="K148" s="410"/>
      <c r="L148" s="411"/>
      <c r="BC148" s="749"/>
    </row>
    <row r="149" spans="1:55" s="904" customFormat="1" ht="45" customHeight="1">
      <c r="A149" s="1021">
        <v>118</v>
      </c>
      <c r="B149" s="984" t="s">
        <v>667</v>
      </c>
      <c r="C149" s="778"/>
      <c r="D149" s="778"/>
      <c r="E149" s="780">
        <v>1</v>
      </c>
      <c r="F149" s="780" t="s">
        <v>567</v>
      </c>
      <c r="G149" s="999"/>
      <c r="H149" s="1029"/>
      <c r="I149" s="779"/>
      <c r="J149" s="936" t="str">
        <f t="shared" si="11"/>
        <v>INCLUDED</v>
      </c>
      <c r="K149" s="410"/>
      <c r="L149" s="411"/>
      <c r="BC149" s="749"/>
    </row>
    <row r="150" spans="1:55" s="904" customFormat="1" ht="29.45" customHeight="1">
      <c r="A150" s="1142"/>
      <c r="B150" s="1143" t="s">
        <v>801</v>
      </c>
      <c r="C150" s="1030"/>
      <c r="D150" s="1030"/>
      <c r="E150" s="1030"/>
      <c r="F150" s="1030"/>
      <c r="G150" s="1030"/>
      <c r="H150" s="1030"/>
      <c r="I150" s="1030"/>
      <c r="J150" s="936"/>
      <c r="K150" s="410"/>
      <c r="L150" s="411"/>
      <c r="BC150" s="749"/>
    </row>
    <row r="151" spans="1:55" s="904" customFormat="1" ht="35.450000000000003" customHeight="1">
      <c r="A151" s="1021">
        <v>119</v>
      </c>
      <c r="B151" s="984" t="s">
        <v>668</v>
      </c>
      <c r="C151" s="778"/>
      <c r="D151" s="778"/>
      <c r="E151" s="780">
        <v>4</v>
      </c>
      <c r="F151" s="780" t="s">
        <v>559</v>
      </c>
      <c r="G151" s="999"/>
      <c r="H151" s="1029"/>
      <c r="I151" s="779"/>
      <c r="J151" s="936" t="str">
        <f>IF(I151="","INCLUDED", IF(ISERROR(G151*I151),I151,ROUND((G151*I151),2)))</f>
        <v>INCLUDED</v>
      </c>
      <c r="K151" s="410"/>
      <c r="L151" s="411"/>
      <c r="BC151" s="749"/>
    </row>
    <row r="152" spans="1:55" s="904" customFormat="1" ht="29.45" customHeight="1">
      <c r="A152" s="1021">
        <v>120</v>
      </c>
      <c r="B152" s="984" t="s">
        <v>669</v>
      </c>
      <c r="C152" s="778"/>
      <c r="D152" s="778"/>
      <c r="E152" s="780">
        <v>2</v>
      </c>
      <c r="F152" s="780" t="s">
        <v>559</v>
      </c>
      <c r="G152" s="999"/>
      <c r="H152" s="1029"/>
      <c r="I152" s="779"/>
      <c r="J152" s="936" t="str">
        <f>IF(I152="","INCLUDED", IF(ISERROR(G152*I152),I152,ROUND((G152*I152),2)))</f>
        <v>INCLUDED</v>
      </c>
      <c r="K152" s="410"/>
      <c r="L152" s="411"/>
      <c r="BC152" s="749"/>
    </row>
    <row r="153" spans="1:55" s="904" customFormat="1" ht="49.15" customHeight="1">
      <c r="A153" s="1021">
        <v>121</v>
      </c>
      <c r="B153" s="984" t="s">
        <v>670</v>
      </c>
      <c r="C153" s="778"/>
      <c r="D153" s="778"/>
      <c r="E153" s="780">
        <v>2</v>
      </c>
      <c r="F153" s="780" t="s">
        <v>559</v>
      </c>
      <c r="G153" s="999"/>
      <c r="H153" s="1029"/>
      <c r="I153" s="779"/>
      <c r="J153" s="936" t="str">
        <f>IF(I153="","INCLUDED", IF(ISERROR(G153*I153),I153,ROUND((G153*I153),2)))</f>
        <v>INCLUDED</v>
      </c>
      <c r="K153" s="410"/>
      <c r="L153" s="411"/>
      <c r="BC153" s="749"/>
    </row>
    <row r="154" spans="1:55" s="904" customFormat="1" ht="46.9" customHeight="1">
      <c r="A154" s="1021">
        <v>122</v>
      </c>
      <c r="B154" s="984" t="s">
        <v>671</v>
      </c>
      <c r="C154" s="778"/>
      <c r="D154" s="778"/>
      <c r="E154" s="780">
        <v>2</v>
      </c>
      <c r="F154" s="780" t="s">
        <v>559</v>
      </c>
      <c r="G154" s="999"/>
      <c r="H154" s="1029"/>
      <c r="I154" s="779"/>
      <c r="J154" s="936" t="str">
        <f>IF(I154="","INCLUDED", IF(ISERROR(G154*I154),I154,ROUND((G154*I154),2)))</f>
        <v>INCLUDED</v>
      </c>
      <c r="K154" s="410"/>
      <c r="L154" s="411"/>
      <c r="BC154" s="749"/>
    </row>
    <row r="155" spans="1:55" s="904" customFormat="1" ht="33" customHeight="1">
      <c r="A155" s="1142"/>
      <c r="B155" s="1143" t="s">
        <v>672</v>
      </c>
      <c r="C155" s="1030"/>
      <c r="D155" s="1030"/>
      <c r="E155" s="1030"/>
      <c r="F155" s="1030"/>
      <c r="G155" s="1030"/>
      <c r="H155" s="1030"/>
      <c r="I155" s="1030"/>
      <c r="J155" s="936"/>
      <c r="K155" s="410"/>
      <c r="L155" s="411"/>
      <c r="BC155" s="749"/>
    </row>
    <row r="156" spans="1:55" s="904" customFormat="1" ht="30" customHeight="1">
      <c r="A156" s="1021">
        <v>123</v>
      </c>
      <c r="B156" s="984" t="s">
        <v>673</v>
      </c>
      <c r="C156" s="778"/>
      <c r="D156" s="778"/>
      <c r="E156" s="780">
        <v>1</v>
      </c>
      <c r="F156" s="780" t="s">
        <v>567</v>
      </c>
      <c r="G156" s="999"/>
      <c r="H156" s="1029"/>
      <c r="I156" s="779"/>
      <c r="J156" s="936" t="str">
        <f>IF(I156="","INCLUDED", IF(ISERROR(G156*I156),I156,ROUND((G156*I156),2)))</f>
        <v>INCLUDED</v>
      </c>
      <c r="K156" s="410"/>
      <c r="L156" s="411"/>
      <c r="BC156" s="749"/>
    </row>
    <row r="157" spans="1:55" s="904" customFormat="1" ht="31.9" customHeight="1">
      <c r="A157" s="1021">
        <v>124</v>
      </c>
      <c r="B157" s="984" t="s">
        <v>674</v>
      </c>
      <c r="C157" s="778"/>
      <c r="D157" s="778"/>
      <c r="E157" s="780">
        <v>1</v>
      </c>
      <c r="F157" s="780" t="s">
        <v>559</v>
      </c>
      <c r="G157" s="999"/>
      <c r="H157" s="1029"/>
      <c r="I157" s="779"/>
      <c r="J157" s="936" t="str">
        <f>IF(I157="","INCLUDED", IF(ISERROR(G157*I157),I157,ROUND((G157*I157),2)))</f>
        <v>INCLUDED</v>
      </c>
      <c r="K157" s="410"/>
      <c r="L157" s="411"/>
      <c r="BC157" s="749"/>
    </row>
    <row r="158" spans="1:55" s="904" customFormat="1" ht="30" customHeight="1">
      <c r="A158" s="1021">
        <v>125</v>
      </c>
      <c r="B158" s="984" t="s">
        <v>675</v>
      </c>
      <c r="C158" s="778"/>
      <c r="D158" s="778"/>
      <c r="E158" s="780">
        <v>1</v>
      </c>
      <c r="F158" s="780" t="s">
        <v>559</v>
      </c>
      <c r="G158" s="999"/>
      <c r="H158" s="1029"/>
      <c r="I158" s="779"/>
      <c r="J158" s="936" t="str">
        <f>IF(I158="","INCLUDED", IF(ISERROR(G158*I158),I158,ROUND((G158*I158),2)))</f>
        <v>INCLUDED</v>
      </c>
      <c r="K158" s="410"/>
      <c r="L158" s="411"/>
      <c r="BC158" s="749"/>
    </row>
    <row r="159" spans="1:55" s="904" customFormat="1" ht="31.9" customHeight="1">
      <c r="A159" s="1021">
        <v>126</v>
      </c>
      <c r="B159" s="984" t="s">
        <v>676</v>
      </c>
      <c r="C159" s="778"/>
      <c r="D159" s="778"/>
      <c r="E159" s="780">
        <v>1</v>
      </c>
      <c r="F159" s="780" t="s">
        <v>567</v>
      </c>
      <c r="G159" s="999"/>
      <c r="H159" s="1029"/>
      <c r="I159" s="779"/>
      <c r="J159" s="936" t="str">
        <f>IF(I159="","INCLUDED", IF(ISERROR(G159*I159),I159,ROUND((G159*I159),2)))</f>
        <v>INCLUDED</v>
      </c>
      <c r="K159" s="410"/>
      <c r="L159" s="411"/>
      <c r="BC159" s="749"/>
    </row>
    <row r="160" spans="1:55" s="904" customFormat="1" ht="30" customHeight="1">
      <c r="A160" s="1142"/>
      <c r="B160" s="1143" t="s">
        <v>802</v>
      </c>
      <c r="C160" s="1030"/>
      <c r="D160" s="1030"/>
      <c r="E160" s="1030"/>
      <c r="F160" s="1030"/>
      <c r="G160" s="1030"/>
      <c r="H160" s="1030"/>
      <c r="I160" s="1030"/>
      <c r="J160" s="936"/>
      <c r="K160" s="410"/>
      <c r="L160" s="411"/>
      <c r="BC160" s="749"/>
    </row>
    <row r="161" spans="1:55" s="904" customFormat="1" ht="48.6" customHeight="1">
      <c r="A161" s="1021">
        <v>127</v>
      </c>
      <c r="B161" s="984" t="s">
        <v>677</v>
      </c>
      <c r="C161" s="778"/>
      <c r="D161" s="778"/>
      <c r="E161" s="780">
        <v>6</v>
      </c>
      <c r="F161" s="780" t="s">
        <v>559</v>
      </c>
      <c r="G161" s="999"/>
      <c r="H161" s="1029"/>
      <c r="I161" s="779"/>
      <c r="J161" s="936" t="str">
        <f t="shared" ref="J161:J169" si="12">IF(I161="","INCLUDED", IF(ISERROR(G161*I161),I161,ROUND((G161*I161),2)))</f>
        <v>INCLUDED</v>
      </c>
      <c r="K161" s="410"/>
      <c r="L161" s="411"/>
      <c r="BC161" s="749"/>
    </row>
    <row r="162" spans="1:55" s="904" customFormat="1" ht="45.6" customHeight="1">
      <c r="A162" s="1021">
        <v>128</v>
      </c>
      <c r="B162" s="984" t="s">
        <v>678</v>
      </c>
      <c r="C162" s="778"/>
      <c r="D162" s="778"/>
      <c r="E162" s="780">
        <v>7</v>
      </c>
      <c r="F162" s="780" t="s">
        <v>559</v>
      </c>
      <c r="G162" s="999"/>
      <c r="H162" s="1029"/>
      <c r="I162" s="779"/>
      <c r="J162" s="936" t="str">
        <f t="shared" si="12"/>
        <v>INCLUDED</v>
      </c>
      <c r="K162" s="410"/>
      <c r="L162" s="411"/>
      <c r="BC162" s="749"/>
    </row>
    <row r="163" spans="1:55" s="904" customFormat="1" ht="31.9" customHeight="1">
      <c r="A163" s="1021">
        <v>129</v>
      </c>
      <c r="B163" s="985" t="s">
        <v>679</v>
      </c>
      <c r="C163" s="778"/>
      <c r="D163" s="778"/>
      <c r="E163" s="780">
        <v>4</v>
      </c>
      <c r="F163" s="1000" t="s">
        <v>559</v>
      </c>
      <c r="G163" s="999"/>
      <c r="H163" s="1029"/>
      <c r="I163" s="779"/>
      <c r="J163" s="936" t="str">
        <f t="shared" si="12"/>
        <v>INCLUDED</v>
      </c>
      <c r="K163" s="410"/>
      <c r="L163" s="411"/>
      <c r="BC163" s="749"/>
    </row>
    <row r="164" spans="1:55" s="904" customFormat="1" ht="48.6" customHeight="1">
      <c r="A164" s="1021">
        <v>130</v>
      </c>
      <c r="B164" s="984" t="s">
        <v>680</v>
      </c>
      <c r="C164" s="778"/>
      <c r="D164" s="778"/>
      <c r="E164" s="780">
        <v>1</v>
      </c>
      <c r="F164" s="780" t="s">
        <v>559</v>
      </c>
      <c r="G164" s="999"/>
      <c r="H164" s="1029"/>
      <c r="I164" s="779"/>
      <c r="J164" s="936" t="str">
        <f t="shared" si="12"/>
        <v>INCLUDED</v>
      </c>
      <c r="K164" s="410"/>
      <c r="L164" s="411"/>
      <c r="BC164" s="749"/>
    </row>
    <row r="165" spans="1:55" s="904" customFormat="1" ht="31.5">
      <c r="A165" s="1021">
        <v>131</v>
      </c>
      <c r="B165" s="984" t="s">
        <v>681</v>
      </c>
      <c r="C165" s="778"/>
      <c r="D165" s="778"/>
      <c r="E165" s="780">
        <v>1</v>
      </c>
      <c r="F165" s="780" t="s">
        <v>567</v>
      </c>
      <c r="G165" s="999"/>
      <c r="H165" s="1029"/>
      <c r="I165" s="779"/>
      <c r="J165" s="936" t="str">
        <f t="shared" si="12"/>
        <v>INCLUDED</v>
      </c>
      <c r="K165" s="410"/>
      <c r="L165" s="411"/>
      <c r="BC165" s="749"/>
    </row>
    <row r="166" spans="1:55" s="904" customFormat="1" ht="34.15" customHeight="1">
      <c r="A166" s="1021">
        <v>132</v>
      </c>
      <c r="B166" s="984" t="s">
        <v>682</v>
      </c>
      <c r="C166" s="778"/>
      <c r="D166" s="778"/>
      <c r="E166" s="780">
        <v>1</v>
      </c>
      <c r="F166" s="780" t="s">
        <v>559</v>
      </c>
      <c r="G166" s="999"/>
      <c r="H166" s="1029"/>
      <c r="I166" s="779"/>
      <c r="J166" s="936" t="str">
        <f t="shared" si="12"/>
        <v>INCLUDED</v>
      </c>
      <c r="K166" s="410"/>
      <c r="L166" s="411"/>
      <c r="BC166" s="749"/>
    </row>
    <row r="167" spans="1:55" s="904" customFormat="1" ht="62.45" customHeight="1">
      <c r="A167" s="1021">
        <v>133</v>
      </c>
      <c r="B167" s="984" t="s">
        <v>683</v>
      </c>
      <c r="C167" s="778"/>
      <c r="D167" s="778"/>
      <c r="E167" s="780">
        <v>1</v>
      </c>
      <c r="F167" s="780" t="s">
        <v>559</v>
      </c>
      <c r="G167" s="999"/>
      <c r="H167" s="1029"/>
      <c r="I167" s="779"/>
      <c r="J167" s="936" t="str">
        <f t="shared" si="12"/>
        <v>INCLUDED</v>
      </c>
      <c r="K167" s="410"/>
      <c r="L167" s="411"/>
      <c r="BC167" s="749"/>
    </row>
    <row r="168" spans="1:55" s="904" customFormat="1" ht="31.9" customHeight="1">
      <c r="A168" s="1021">
        <v>134</v>
      </c>
      <c r="B168" s="984" t="s">
        <v>684</v>
      </c>
      <c r="C168" s="778"/>
      <c r="D168" s="778"/>
      <c r="E168" s="780">
        <v>3</v>
      </c>
      <c r="F168" s="780" t="s">
        <v>559</v>
      </c>
      <c r="G168" s="999"/>
      <c r="H168" s="1029"/>
      <c r="I168" s="779"/>
      <c r="J168" s="936" t="str">
        <f t="shared" si="12"/>
        <v>INCLUDED</v>
      </c>
      <c r="K168" s="410"/>
      <c r="L168" s="411"/>
      <c r="BC168" s="749"/>
    </row>
    <row r="169" spans="1:55" s="904" customFormat="1" ht="46.9" customHeight="1">
      <c r="A169" s="1021">
        <v>135</v>
      </c>
      <c r="B169" s="984" t="s">
        <v>685</v>
      </c>
      <c r="C169" s="778"/>
      <c r="D169" s="778"/>
      <c r="E169" s="780">
        <v>2</v>
      </c>
      <c r="F169" s="780" t="s">
        <v>559</v>
      </c>
      <c r="G169" s="999"/>
      <c r="H169" s="1029"/>
      <c r="I169" s="779"/>
      <c r="J169" s="936" t="str">
        <f t="shared" si="12"/>
        <v>INCLUDED</v>
      </c>
      <c r="K169" s="410"/>
      <c r="L169" s="411"/>
      <c r="BC169" s="749"/>
    </row>
    <row r="170" spans="1:55" s="904" customFormat="1" ht="54.75" customHeight="1">
      <c r="A170" s="1021">
        <v>136</v>
      </c>
      <c r="B170" s="984" t="s">
        <v>1038</v>
      </c>
      <c r="C170" s="778"/>
      <c r="D170" s="778"/>
      <c r="E170" s="780">
        <v>1</v>
      </c>
      <c r="F170" s="780" t="s">
        <v>1039</v>
      </c>
      <c r="G170" s="999"/>
      <c r="H170" s="1029"/>
      <c r="I170" s="779"/>
      <c r="J170" s="936" t="str">
        <f t="shared" ref="J170" si="13">IF(I170="","INCLUDED", IF(ISERROR(G170*I170),I170,ROUND((G170*I170),2)))</f>
        <v>INCLUDED</v>
      </c>
      <c r="K170" s="410"/>
      <c r="L170" s="411"/>
      <c r="BC170" s="749"/>
    </row>
    <row r="171" spans="1:55" s="904" customFormat="1" ht="31.15" customHeight="1">
      <c r="A171" s="1142"/>
      <c r="B171" s="1143" t="s">
        <v>803</v>
      </c>
      <c r="C171" s="1030"/>
      <c r="D171" s="1030"/>
      <c r="E171" s="1030"/>
      <c r="F171" s="1030"/>
      <c r="G171" s="1030"/>
      <c r="H171" s="1030"/>
      <c r="I171" s="1030"/>
      <c r="J171" s="936"/>
      <c r="K171" s="410"/>
      <c r="L171" s="411"/>
      <c r="BC171" s="749"/>
    </row>
    <row r="172" spans="1:55" s="904" customFormat="1" ht="31.9" customHeight="1">
      <c r="A172" s="1021">
        <v>137</v>
      </c>
      <c r="B172" s="984" t="s">
        <v>1036</v>
      </c>
      <c r="C172" s="778"/>
      <c r="D172" s="778"/>
      <c r="E172" s="780">
        <v>8</v>
      </c>
      <c r="F172" s="780" t="s">
        <v>559</v>
      </c>
      <c r="G172" s="999"/>
      <c r="H172" s="1029"/>
      <c r="I172" s="779"/>
      <c r="J172" s="936" t="str">
        <f t="shared" ref="J172:J179" si="14">IF(I172="","INCLUDED", IF(ISERROR(G172*I172),I172,ROUND((G172*I172),2)))</f>
        <v>INCLUDED</v>
      </c>
      <c r="K172" s="410"/>
      <c r="L172" s="411"/>
      <c r="BC172" s="749"/>
    </row>
    <row r="173" spans="1:55" s="904" customFormat="1" ht="30" customHeight="1">
      <c r="A173" s="1021">
        <v>138</v>
      </c>
      <c r="B173" s="984" t="s">
        <v>686</v>
      </c>
      <c r="C173" s="778"/>
      <c r="D173" s="778"/>
      <c r="E173" s="780">
        <v>4</v>
      </c>
      <c r="F173" s="780" t="s">
        <v>567</v>
      </c>
      <c r="G173" s="999"/>
      <c r="H173" s="1029"/>
      <c r="I173" s="779"/>
      <c r="J173" s="936" t="str">
        <f t="shared" si="14"/>
        <v>INCLUDED</v>
      </c>
      <c r="K173" s="410"/>
      <c r="L173" s="411"/>
      <c r="BC173" s="749"/>
    </row>
    <row r="174" spans="1:55" s="904" customFormat="1" ht="30" customHeight="1">
      <c r="A174" s="1021">
        <v>139</v>
      </c>
      <c r="B174" s="984" t="s">
        <v>687</v>
      </c>
      <c r="C174" s="778"/>
      <c r="D174" s="778"/>
      <c r="E174" s="780">
        <v>2</v>
      </c>
      <c r="F174" s="780" t="s">
        <v>979</v>
      </c>
      <c r="G174" s="999"/>
      <c r="H174" s="1029"/>
      <c r="I174" s="779"/>
      <c r="J174" s="936" t="str">
        <f t="shared" si="14"/>
        <v>INCLUDED</v>
      </c>
      <c r="K174" s="410"/>
      <c r="L174" s="411"/>
      <c r="BC174" s="749"/>
    </row>
    <row r="175" spans="1:55" s="904" customFormat="1" ht="45.6" customHeight="1">
      <c r="A175" s="1021">
        <v>140</v>
      </c>
      <c r="B175" s="984" t="s">
        <v>688</v>
      </c>
      <c r="C175" s="778"/>
      <c r="D175" s="778"/>
      <c r="E175" s="780">
        <v>4</v>
      </c>
      <c r="F175" s="780" t="s">
        <v>559</v>
      </c>
      <c r="G175" s="999"/>
      <c r="H175" s="1029"/>
      <c r="I175" s="779"/>
      <c r="J175" s="936" t="str">
        <f t="shared" si="14"/>
        <v>INCLUDED</v>
      </c>
      <c r="K175" s="410"/>
      <c r="L175" s="411"/>
      <c r="BC175" s="749"/>
    </row>
    <row r="176" spans="1:55" s="904" customFormat="1" ht="29.45" customHeight="1">
      <c r="A176" s="1021">
        <v>141</v>
      </c>
      <c r="B176" s="984" t="s">
        <v>689</v>
      </c>
      <c r="C176" s="778"/>
      <c r="D176" s="778"/>
      <c r="E176" s="780">
        <v>4</v>
      </c>
      <c r="F176" s="780" t="s">
        <v>559</v>
      </c>
      <c r="G176" s="999"/>
      <c r="H176" s="1029"/>
      <c r="I176" s="779"/>
      <c r="J176" s="936" t="str">
        <f t="shared" si="14"/>
        <v>INCLUDED</v>
      </c>
      <c r="K176" s="410"/>
      <c r="L176" s="411"/>
      <c r="BC176" s="749"/>
    </row>
    <row r="177" spans="1:55" s="904" customFormat="1" ht="28.15" customHeight="1">
      <c r="A177" s="1021">
        <v>142</v>
      </c>
      <c r="B177" s="984" t="s">
        <v>690</v>
      </c>
      <c r="C177" s="778"/>
      <c r="D177" s="778"/>
      <c r="E177" s="780">
        <v>2</v>
      </c>
      <c r="F177" s="780" t="s">
        <v>559</v>
      </c>
      <c r="G177" s="999"/>
      <c r="H177" s="1029"/>
      <c r="I177" s="779"/>
      <c r="J177" s="936" t="str">
        <f t="shared" si="14"/>
        <v>INCLUDED</v>
      </c>
      <c r="K177" s="410"/>
      <c r="L177" s="411"/>
      <c r="BC177" s="749"/>
    </row>
    <row r="178" spans="1:55" s="904" customFormat="1" ht="46.9" customHeight="1">
      <c r="A178" s="1021">
        <v>143</v>
      </c>
      <c r="B178" s="984" t="s">
        <v>691</v>
      </c>
      <c r="C178" s="778"/>
      <c r="D178" s="778"/>
      <c r="E178" s="780">
        <v>1</v>
      </c>
      <c r="F178" s="780" t="s">
        <v>567</v>
      </c>
      <c r="G178" s="999"/>
      <c r="H178" s="1029"/>
      <c r="I178" s="779"/>
      <c r="J178" s="936" t="str">
        <f t="shared" si="14"/>
        <v>INCLUDED</v>
      </c>
      <c r="K178" s="410"/>
      <c r="L178" s="411"/>
      <c r="BC178" s="749"/>
    </row>
    <row r="179" spans="1:55" s="904" customFormat="1" ht="31.15" customHeight="1">
      <c r="A179" s="1021">
        <v>144</v>
      </c>
      <c r="B179" s="984" t="s">
        <v>692</v>
      </c>
      <c r="C179" s="778"/>
      <c r="D179" s="778"/>
      <c r="E179" s="780">
        <v>4</v>
      </c>
      <c r="F179" s="780" t="s">
        <v>559</v>
      </c>
      <c r="G179" s="999"/>
      <c r="H179" s="1029"/>
      <c r="I179" s="779"/>
      <c r="J179" s="936" t="str">
        <f t="shared" si="14"/>
        <v>INCLUDED</v>
      </c>
      <c r="K179" s="410"/>
      <c r="L179" s="411"/>
      <c r="BC179" s="749"/>
    </row>
    <row r="180" spans="1:55" s="904" customFormat="1" ht="30" customHeight="1">
      <c r="A180" s="1142"/>
      <c r="B180" s="1143" t="s">
        <v>804</v>
      </c>
      <c r="C180" s="1030"/>
      <c r="D180" s="1030"/>
      <c r="E180" s="1030"/>
      <c r="F180" s="1030"/>
      <c r="G180" s="1030"/>
      <c r="H180" s="1030"/>
      <c r="I180" s="1030"/>
      <c r="J180" s="936"/>
      <c r="K180" s="410"/>
      <c r="L180" s="411"/>
      <c r="BC180" s="749"/>
    </row>
    <row r="181" spans="1:55" s="904" customFormat="1" ht="31.15" customHeight="1">
      <c r="A181" s="1021">
        <v>145</v>
      </c>
      <c r="B181" s="984" t="s">
        <v>686</v>
      </c>
      <c r="C181" s="778"/>
      <c r="D181" s="778"/>
      <c r="E181" s="780">
        <v>2</v>
      </c>
      <c r="F181" s="780" t="s">
        <v>567</v>
      </c>
      <c r="G181" s="999"/>
      <c r="H181" s="1029"/>
      <c r="I181" s="779"/>
      <c r="J181" s="936" t="str">
        <f t="shared" ref="J181:J187" si="15">IF(I181="","INCLUDED", IF(ISERROR(G181*I181),I181,ROUND((G181*I181),2)))</f>
        <v>INCLUDED</v>
      </c>
      <c r="K181" s="410"/>
      <c r="L181" s="411"/>
      <c r="BC181" s="749"/>
    </row>
    <row r="182" spans="1:55" s="904" customFormat="1" ht="31.15" customHeight="1">
      <c r="A182" s="1021">
        <v>146</v>
      </c>
      <c r="B182" s="984" t="s">
        <v>687</v>
      </c>
      <c r="C182" s="778"/>
      <c r="D182" s="778"/>
      <c r="E182" s="780">
        <v>1</v>
      </c>
      <c r="F182" s="780" t="s">
        <v>979</v>
      </c>
      <c r="G182" s="999"/>
      <c r="H182" s="1029"/>
      <c r="I182" s="779"/>
      <c r="J182" s="936" t="str">
        <f t="shared" si="15"/>
        <v>INCLUDED</v>
      </c>
      <c r="K182" s="410"/>
      <c r="L182" s="411"/>
      <c r="BC182" s="749"/>
    </row>
    <row r="183" spans="1:55" s="904" customFormat="1" ht="47.45" customHeight="1">
      <c r="A183" s="1021">
        <v>147</v>
      </c>
      <c r="B183" s="984" t="s">
        <v>688</v>
      </c>
      <c r="C183" s="778"/>
      <c r="D183" s="778"/>
      <c r="E183" s="780">
        <v>2</v>
      </c>
      <c r="F183" s="780" t="s">
        <v>559</v>
      </c>
      <c r="G183" s="999"/>
      <c r="H183" s="1029"/>
      <c r="I183" s="779"/>
      <c r="J183" s="936" t="str">
        <f t="shared" si="15"/>
        <v>INCLUDED</v>
      </c>
      <c r="K183" s="410"/>
      <c r="L183" s="411"/>
      <c r="BC183" s="749"/>
    </row>
    <row r="184" spans="1:55" s="904" customFormat="1" ht="29.45" customHeight="1">
      <c r="A184" s="1021">
        <v>148</v>
      </c>
      <c r="B184" s="984" t="s">
        <v>689</v>
      </c>
      <c r="C184" s="778"/>
      <c r="D184" s="778"/>
      <c r="E184" s="780">
        <v>2</v>
      </c>
      <c r="F184" s="780" t="s">
        <v>559</v>
      </c>
      <c r="G184" s="999"/>
      <c r="H184" s="1029"/>
      <c r="I184" s="779"/>
      <c r="J184" s="936" t="str">
        <f t="shared" si="15"/>
        <v>INCLUDED</v>
      </c>
      <c r="K184" s="410"/>
      <c r="L184" s="411"/>
      <c r="BC184" s="749"/>
    </row>
    <row r="185" spans="1:55" s="904" customFormat="1" ht="29.45" customHeight="1">
      <c r="A185" s="1021">
        <v>149</v>
      </c>
      <c r="B185" s="984" t="s">
        <v>690</v>
      </c>
      <c r="C185" s="778"/>
      <c r="D185" s="778"/>
      <c r="E185" s="780">
        <v>1</v>
      </c>
      <c r="F185" s="780" t="s">
        <v>559</v>
      </c>
      <c r="G185" s="999"/>
      <c r="H185" s="1029"/>
      <c r="I185" s="779"/>
      <c r="J185" s="936" t="str">
        <f t="shared" si="15"/>
        <v>INCLUDED</v>
      </c>
      <c r="K185" s="410"/>
      <c r="L185" s="411"/>
      <c r="BC185" s="749"/>
    </row>
    <row r="186" spans="1:55" s="904" customFormat="1" ht="49.15" customHeight="1">
      <c r="A186" s="1021">
        <v>150</v>
      </c>
      <c r="B186" s="984" t="s">
        <v>691</v>
      </c>
      <c r="C186" s="778"/>
      <c r="D186" s="778"/>
      <c r="E186" s="780">
        <v>1</v>
      </c>
      <c r="F186" s="780" t="s">
        <v>567</v>
      </c>
      <c r="G186" s="999"/>
      <c r="H186" s="1029"/>
      <c r="I186" s="779"/>
      <c r="J186" s="936" t="str">
        <f t="shared" si="15"/>
        <v>INCLUDED</v>
      </c>
      <c r="K186" s="410"/>
      <c r="L186" s="411"/>
      <c r="BC186" s="749"/>
    </row>
    <row r="187" spans="1:55" s="904" customFormat="1" ht="31.9" customHeight="1">
      <c r="A187" s="1021">
        <v>151</v>
      </c>
      <c r="B187" s="984" t="s">
        <v>692</v>
      </c>
      <c r="C187" s="778"/>
      <c r="D187" s="778"/>
      <c r="E187" s="780">
        <v>2</v>
      </c>
      <c r="F187" s="780" t="s">
        <v>559</v>
      </c>
      <c r="G187" s="999"/>
      <c r="H187" s="1029"/>
      <c r="I187" s="779"/>
      <c r="J187" s="936" t="str">
        <f t="shared" si="15"/>
        <v>INCLUDED</v>
      </c>
      <c r="K187" s="410"/>
      <c r="L187" s="411"/>
      <c r="BC187" s="749"/>
    </row>
    <row r="188" spans="1:55" s="904" customFormat="1" ht="30" customHeight="1">
      <c r="A188" s="1142"/>
      <c r="B188" s="1143" t="s">
        <v>693</v>
      </c>
      <c r="C188" s="1030"/>
      <c r="D188" s="1030"/>
      <c r="E188" s="1030"/>
      <c r="F188" s="1030"/>
      <c r="G188" s="1030"/>
      <c r="H188" s="1030"/>
      <c r="I188" s="1030"/>
      <c r="J188" s="936"/>
      <c r="K188" s="410"/>
      <c r="L188" s="411"/>
      <c r="BC188" s="749"/>
    </row>
    <row r="189" spans="1:55" s="904" customFormat="1" ht="29.45" customHeight="1">
      <c r="A189" s="1021">
        <v>152</v>
      </c>
      <c r="B189" s="984" t="s">
        <v>686</v>
      </c>
      <c r="C189" s="778"/>
      <c r="D189" s="778"/>
      <c r="E189" s="780">
        <v>2</v>
      </c>
      <c r="F189" s="780" t="s">
        <v>567</v>
      </c>
      <c r="G189" s="999"/>
      <c r="H189" s="1029"/>
      <c r="I189" s="779"/>
      <c r="J189" s="936" t="str">
        <f t="shared" ref="J189:J195" si="16">IF(I189="","INCLUDED", IF(ISERROR(G189*I189),I189,ROUND((G189*I189),2)))</f>
        <v>INCLUDED</v>
      </c>
      <c r="K189" s="410"/>
      <c r="L189" s="411"/>
      <c r="BC189" s="749"/>
    </row>
    <row r="190" spans="1:55" s="904" customFormat="1" ht="29.45" customHeight="1">
      <c r="A190" s="1021">
        <v>153</v>
      </c>
      <c r="B190" s="984" t="s">
        <v>687</v>
      </c>
      <c r="C190" s="778"/>
      <c r="D190" s="778"/>
      <c r="E190" s="780">
        <v>1</v>
      </c>
      <c r="F190" s="780" t="s">
        <v>979</v>
      </c>
      <c r="G190" s="999"/>
      <c r="H190" s="1029"/>
      <c r="I190" s="779"/>
      <c r="J190" s="936" t="str">
        <f t="shared" si="16"/>
        <v>INCLUDED</v>
      </c>
      <c r="K190" s="410"/>
      <c r="L190" s="411"/>
      <c r="BC190" s="749"/>
    </row>
    <row r="191" spans="1:55" s="904" customFormat="1" ht="46.9" customHeight="1">
      <c r="A191" s="1021">
        <v>154</v>
      </c>
      <c r="B191" s="984" t="s">
        <v>688</v>
      </c>
      <c r="C191" s="778"/>
      <c r="D191" s="778"/>
      <c r="E191" s="780">
        <v>2</v>
      </c>
      <c r="F191" s="780" t="s">
        <v>559</v>
      </c>
      <c r="G191" s="999"/>
      <c r="H191" s="1029"/>
      <c r="I191" s="779"/>
      <c r="J191" s="936" t="str">
        <f t="shared" si="16"/>
        <v>INCLUDED</v>
      </c>
      <c r="K191" s="410"/>
      <c r="L191" s="411"/>
      <c r="BC191" s="749"/>
    </row>
    <row r="192" spans="1:55" s="904" customFormat="1" ht="30" customHeight="1">
      <c r="A192" s="1021">
        <v>155</v>
      </c>
      <c r="B192" s="984" t="s">
        <v>689</v>
      </c>
      <c r="C192" s="778"/>
      <c r="D192" s="778"/>
      <c r="E192" s="780">
        <v>2</v>
      </c>
      <c r="F192" s="780" t="s">
        <v>559</v>
      </c>
      <c r="G192" s="999"/>
      <c r="H192" s="1029"/>
      <c r="I192" s="779"/>
      <c r="J192" s="936" t="str">
        <f t="shared" si="16"/>
        <v>INCLUDED</v>
      </c>
      <c r="K192" s="410"/>
      <c r="L192" s="411"/>
      <c r="BC192" s="749"/>
    </row>
    <row r="193" spans="1:55" s="904" customFormat="1" ht="37.15" customHeight="1">
      <c r="A193" s="1021">
        <v>156</v>
      </c>
      <c r="B193" s="984" t="s">
        <v>690</v>
      </c>
      <c r="C193" s="778"/>
      <c r="D193" s="778"/>
      <c r="E193" s="780">
        <v>1</v>
      </c>
      <c r="F193" s="780" t="s">
        <v>559</v>
      </c>
      <c r="G193" s="999"/>
      <c r="H193" s="1029"/>
      <c r="I193" s="779"/>
      <c r="J193" s="936" t="str">
        <f t="shared" si="16"/>
        <v>INCLUDED</v>
      </c>
      <c r="K193" s="410"/>
      <c r="L193" s="411"/>
      <c r="BC193" s="749"/>
    </row>
    <row r="194" spans="1:55" s="904" customFormat="1" ht="45" customHeight="1">
      <c r="A194" s="1021">
        <v>157</v>
      </c>
      <c r="B194" s="984" t="s">
        <v>691</v>
      </c>
      <c r="C194" s="778"/>
      <c r="D194" s="778"/>
      <c r="E194" s="780">
        <v>1</v>
      </c>
      <c r="F194" s="780" t="s">
        <v>567</v>
      </c>
      <c r="G194" s="999"/>
      <c r="H194" s="1029"/>
      <c r="I194" s="779"/>
      <c r="J194" s="936" t="str">
        <f t="shared" si="16"/>
        <v>INCLUDED</v>
      </c>
      <c r="K194" s="410"/>
      <c r="L194" s="411"/>
      <c r="BC194" s="749"/>
    </row>
    <row r="195" spans="1:55" s="904" customFormat="1" ht="31.9" customHeight="1">
      <c r="A195" s="1021">
        <v>158</v>
      </c>
      <c r="B195" s="984" t="s">
        <v>692</v>
      </c>
      <c r="C195" s="778"/>
      <c r="D195" s="778"/>
      <c r="E195" s="780">
        <v>2</v>
      </c>
      <c r="F195" s="780" t="s">
        <v>559</v>
      </c>
      <c r="G195" s="999"/>
      <c r="H195" s="1029"/>
      <c r="I195" s="779"/>
      <c r="J195" s="936" t="str">
        <f t="shared" si="16"/>
        <v>INCLUDED</v>
      </c>
      <c r="K195" s="410"/>
      <c r="L195" s="411"/>
      <c r="BC195" s="749"/>
    </row>
    <row r="196" spans="1:55" s="904" customFormat="1" ht="33" customHeight="1">
      <c r="A196" s="1142"/>
      <c r="B196" s="1143" t="s">
        <v>805</v>
      </c>
      <c r="C196" s="1030"/>
      <c r="D196" s="1030"/>
      <c r="E196" s="1030"/>
      <c r="F196" s="1030"/>
      <c r="G196" s="1030"/>
      <c r="H196" s="1030"/>
      <c r="I196" s="1030"/>
      <c r="J196" s="936"/>
      <c r="K196" s="410"/>
      <c r="L196" s="411"/>
      <c r="BC196" s="749"/>
    </row>
    <row r="197" spans="1:55" s="904" customFormat="1" ht="33" customHeight="1">
      <c r="A197" s="1021">
        <v>159</v>
      </c>
      <c r="B197" s="984" t="s">
        <v>694</v>
      </c>
      <c r="C197" s="778"/>
      <c r="D197" s="778"/>
      <c r="E197" s="780">
        <v>1</v>
      </c>
      <c r="F197" s="780" t="s">
        <v>567</v>
      </c>
      <c r="G197" s="999"/>
      <c r="H197" s="1029"/>
      <c r="I197" s="779"/>
      <c r="J197" s="936" t="str">
        <f t="shared" ref="J197:J202" si="17">IF(I197="","INCLUDED", IF(ISERROR(G197*I197),I197,ROUND((G197*I197),2)))</f>
        <v>INCLUDED</v>
      </c>
      <c r="K197" s="410"/>
      <c r="L197" s="411"/>
      <c r="BC197" s="749"/>
    </row>
    <row r="198" spans="1:55" s="904" customFormat="1" ht="33" customHeight="1">
      <c r="A198" s="1021">
        <v>160</v>
      </c>
      <c r="B198" s="984" t="s">
        <v>695</v>
      </c>
      <c r="C198" s="778"/>
      <c r="D198" s="778"/>
      <c r="E198" s="780">
        <v>1.5</v>
      </c>
      <c r="F198" s="780" t="s">
        <v>782</v>
      </c>
      <c r="G198" s="779"/>
      <c r="H198" s="1029"/>
      <c r="I198" s="779"/>
      <c r="J198" s="936" t="str">
        <f t="shared" si="17"/>
        <v>INCLUDED</v>
      </c>
      <c r="K198" s="410"/>
      <c r="L198" s="411"/>
      <c r="BC198" s="749"/>
    </row>
    <row r="199" spans="1:55" s="1144" customFormat="1" ht="33" customHeight="1">
      <c r="A199" s="1021">
        <v>161</v>
      </c>
      <c r="B199" s="984" t="s">
        <v>696</v>
      </c>
      <c r="C199" s="778"/>
      <c r="D199" s="778"/>
      <c r="E199" s="781">
        <v>1</v>
      </c>
      <c r="F199" s="781" t="s">
        <v>567</v>
      </c>
      <c r="G199" s="779"/>
      <c r="H199" s="1029"/>
      <c r="I199" s="779"/>
      <c r="J199" s="936" t="str">
        <f t="shared" si="17"/>
        <v>INCLUDED</v>
      </c>
      <c r="L199" s="1145"/>
      <c r="BC199" s="1146"/>
    </row>
    <row r="200" spans="1:55" s="904" customFormat="1" ht="33" customHeight="1">
      <c r="A200" s="1021">
        <v>162</v>
      </c>
      <c r="B200" s="984" t="s">
        <v>697</v>
      </c>
      <c r="C200" s="778"/>
      <c r="D200" s="778"/>
      <c r="E200" s="780">
        <v>1</v>
      </c>
      <c r="F200" s="780" t="s">
        <v>567</v>
      </c>
      <c r="G200" s="999"/>
      <c r="H200" s="1029"/>
      <c r="I200" s="779"/>
      <c r="J200" s="936" t="str">
        <f t="shared" si="17"/>
        <v>INCLUDED</v>
      </c>
      <c r="K200" s="410"/>
      <c r="L200" s="411"/>
      <c r="BC200" s="749"/>
    </row>
    <row r="201" spans="1:55" s="904" customFormat="1" ht="33" customHeight="1">
      <c r="A201" s="1021">
        <v>163</v>
      </c>
      <c r="B201" s="984" t="s">
        <v>698</v>
      </c>
      <c r="C201" s="778"/>
      <c r="D201" s="778"/>
      <c r="E201" s="780">
        <v>1</v>
      </c>
      <c r="F201" s="780" t="s">
        <v>567</v>
      </c>
      <c r="G201" s="999"/>
      <c r="H201" s="1029"/>
      <c r="I201" s="779"/>
      <c r="J201" s="936" t="str">
        <f t="shared" si="17"/>
        <v>INCLUDED</v>
      </c>
      <c r="K201" s="410"/>
      <c r="L201" s="411"/>
      <c r="BC201" s="749"/>
    </row>
    <row r="202" spans="1:55" s="904" customFormat="1" ht="33" customHeight="1">
      <c r="A202" s="1021">
        <v>164</v>
      </c>
      <c r="B202" s="984" t="s">
        <v>1033</v>
      </c>
      <c r="C202" s="778"/>
      <c r="D202" s="778"/>
      <c r="E202" s="780">
        <v>1</v>
      </c>
      <c r="F202" s="780" t="s">
        <v>567</v>
      </c>
      <c r="G202" s="999"/>
      <c r="H202" s="1029"/>
      <c r="I202" s="779"/>
      <c r="J202" s="936" t="str">
        <f t="shared" si="17"/>
        <v>INCLUDED</v>
      </c>
      <c r="K202" s="410"/>
      <c r="L202" s="411"/>
      <c r="BC202" s="749"/>
    </row>
    <row r="203" spans="1:55" s="904" customFormat="1" ht="33" customHeight="1">
      <c r="A203" s="1021">
        <v>165</v>
      </c>
      <c r="B203" s="984" t="s">
        <v>1040</v>
      </c>
      <c r="C203" s="778"/>
      <c r="D203" s="778"/>
      <c r="E203" s="780">
        <v>1</v>
      </c>
      <c r="F203" s="780" t="s">
        <v>787</v>
      </c>
      <c r="G203" s="999"/>
      <c r="H203" s="1029"/>
      <c r="I203" s="779"/>
      <c r="J203" s="936" t="str">
        <f t="shared" ref="J203:J204" si="18">IF(I203="","INCLUDED", IF(ISERROR(G203*I203),I203,ROUND((G203*I203),2)))</f>
        <v>INCLUDED</v>
      </c>
      <c r="K203" s="410"/>
      <c r="L203" s="411"/>
      <c r="BC203" s="749"/>
    </row>
    <row r="204" spans="1:55" s="904" customFormat="1" ht="66" customHeight="1">
      <c r="A204" s="1021">
        <v>166</v>
      </c>
      <c r="B204" s="984" t="s">
        <v>1041</v>
      </c>
      <c r="C204" s="778"/>
      <c r="D204" s="778"/>
      <c r="E204" s="780">
        <v>1</v>
      </c>
      <c r="F204" s="780" t="s">
        <v>787</v>
      </c>
      <c r="G204" s="999"/>
      <c r="H204" s="1029"/>
      <c r="I204" s="779"/>
      <c r="J204" s="936" t="str">
        <f t="shared" si="18"/>
        <v>INCLUDED</v>
      </c>
      <c r="K204" s="410"/>
      <c r="L204" s="411"/>
      <c r="BC204" s="749"/>
    </row>
    <row r="205" spans="1:55" s="904" customFormat="1" ht="30.75" customHeight="1">
      <c r="A205" s="1142"/>
      <c r="B205" s="1143" t="s">
        <v>806</v>
      </c>
      <c r="C205" s="1030"/>
      <c r="D205" s="1030"/>
      <c r="E205" s="1030"/>
      <c r="F205" s="1030"/>
      <c r="G205" s="1030"/>
      <c r="H205" s="1030"/>
      <c r="I205" s="1030"/>
      <c r="J205" s="936"/>
      <c r="K205" s="410"/>
      <c r="L205" s="411"/>
      <c r="BC205" s="749"/>
    </row>
    <row r="206" spans="1:55" s="904" customFormat="1" ht="31.5">
      <c r="A206" s="1021">
        <v>167</v>
      </c>
      <c r="B206" s="984" t="s">
        <v>699</v>
      </c>
      <c r="C206" s="778"/>
      <c r="D206" s="778"/>
      <c r="E206" s="780">
        <v>1</v>
      </c>
      <c r="F206" s="780" t="s">
        <v>559</v>
      </c>
      <c r="G206" s="999"/>
      <c r="H206" s="1029"/>
      <c r="I206" s="779"/>
      <c r="J206" s="936" t="str">
        <f t="shared" ref="J206:J212" si="19">IF(I206="","INCLUDED", IF(ISERROR(G206*I206),I206,ROUND((G206*I206),2)))</f>
        <v>INCLUDED</v>
      </c>
      <c r="K206" s="410"/>
      <c r="L206" s="411"/>
      <c r="BC206" s="749"/>
    </row>
    <row r="207" spans="1:55" s="904" customFormat="1" ht="47.45" customHeight="1">
      <c r="A207" s="1021">
        <v>168</v>
      </c>
      <c r="B207" s="985" t="s">
        <v>1049</v>
      </c>
      <c r="C207" s="778"/>
      <c r="D207" s="778"/>
      <c r="E207" s="780">
        <v>1</v>
      </c>
      <c r="F207" s="1000" t="s">
        <v>567</v>
      </c>
      <c r="G207" s="999"/>
      <c r="H207" s="1029"/>
      <c r="I207" s="779"/>
      <c r="J207" s="936" t="str">
        <f t="shared" si="19"/>
        <v>INCLUDED</v>
      </c>
      <c r="K207" s="410"/>
      <c r="L207" s="411"/>
      <c r="BC207" s="749"/>
    </row>
    <row r="208" spans="1:55" s="904" customFormat="1" ht="32.450000000000003" customHeight="1">
      <c r="A208" s="1021">
        <v>169</v>
      </c>
      <c r="B208" s="984" t="s">
        <v>646</v>
      </c>
      <c r="C208" s="778"/>
      <c r="D208" s="778"/>
      <c r="E208" s="780">
        <v>3</v>
      </c>
      <c r="F208" s="780" t="s">
        <v>559</v>
      </c>
      <c r="G208" s="999"/>
      <c r="H208" s="1029"/>
      <c r="I208" s="779"/>
      <c r="J208" s="936" t="str">
        <f t="shared" si="19"/>
        <v>INCLUDED</v>
      </c>
      <c r="K208" s="410"/>
      <c r="L208" s="411"/>
      <c r="BC208" s="749"/>
    </row>
    <row r="209" spans="1:55" s="904" customFormat="1" ht="45.6" customHeight="1">
      <c r="A209" s="1021">
        <v>170</v>
      </c>
      <c r="B209" s="984" t="s">
        <v>700</v>
      </c>
      <c r="C209" s="778"/>
      <c r="D209" s="778"/>
      <c r="E209" s="780">
        <v>3</v>
      </c>
      <c r="F209" s="780" t="s">
        <v>559</v>
      </c>
      <c r="G209" s="999"/>
      <c r="H209" s="1029"/>
      <c r="I209" s="779"/>
      <c r="J209" s="936" t="str">
        <f t="shared" si="19"/>
        <v>INCLUDED</v>
      </c>
      <c r="K209" s="410"/>
      <c r="L209" s="411"/>
      <c r="BC209" s="749"/>
    </row>
    <row r="210" spans="1:55" s="904" customFormat="1" ht="31.5">
      <c r="A210" s="1021">
        <v>171</v>
      </c>
      <c r="B210" s="984" t="s">
        <v>701</v>
      </c>
      <c r="C210" s="778"/>
      <c r="D210" s="778"/>
      <c r="E210" s="780">
        <v>1</v>
      </c>
      <c r="F210" s="780" t="s">
        <v>567</v>
      </c>
      <c r="G210" s="999"/>
      <c r="H210" s="1029"/>
      <c r="I210" s="779"/>
      <c r="J210" s="936" t="str">
        <f t="shared" si="19"/>
        <v>INCLUDED</v>
      </c>
      <c r="K210" s="410"/>
      <c r="L210" s="411"/>
      <c r="BC210" s="749"/>
    </row>
    <row r="211" spans="1:55" s="904" customFormat="1" ht="48.6" customHeight="1">
      <c r="A211" s="1021">
        <v>172</v>
      </c>
      <c r="B211" s="984" t="s">
        <v>702</v>
      </c>
      <c r="C211" s="778"/>
      <c r="D211" s="778"/>
      <c r="E211" s="780">
        <v>2</v>
      </c>
      <c r="F211" s="780" t="s">
        <v>559</v>
      </c>
      <c r="G211" s="999"/>
      <c r="H211" s="1029"/>
      <c r="I211" s="779"/>
      <c r="J211" s="936" t="str">
        <f t="shared" si="19"/>
        <v>INCLUDED</v>
      </c>
      <c r="K211" s="410"/>
      <c r="L211" s="411"/>
      <c r="BC211" s="749"/>
    </row>
    <row r="212" spans="1:55" s="904" customFormat="1" ht="33.6" customHeight="1">
      <c r="A212" s="1021">
        <v>173</v>
      </c>
      <c r="B212" s="984" t="s">
        <v>703</v>
      </c>
      <c r="C212" s="778"/>
      <c r="D212" s="778"/>
      <c r="E212" s="780">
        <v>2</v>
      </c>
      <c r="F212" s="780" t="s">
        <v>567</v>
      </c>
      <c r="G212" s="999"/>
      <c r="H212" s="1029"/>
      <c r="I212" s="779"/>
      <c r="J212" s="936" t="str">
        <f t="shared" si="19"/>
        <v>INCLUDED</v>
      </c>
      <c r="K212" s="410"/>
      <c r="L212" s="411"/>
      <c r="BC212" s="749"/>
    </row>
    <row r="213" spans="1:55" s="904" customFormat="1" ht="32.450000000000003" customHeight="1">
      <c r="A213" s="1142"/>
      <c r="B213" s="1143" t="s">
        <v>807</v>
      </c>
      <c r="C213" s="1030"/>
      <c r="D213" s="1030"/>
      <c r="E213" s="1030"/>
      <c r="F213" s="1030"/>
      <c r="G213" s="1030"/>
      <c r="H213" s="1030"/>
      <c r="I213" s="1030"/>
      <c r="J213" s="936"/>
      <c r="K213" s="410"/>
      <c r="L213" s="411"/>
      <c r="BC213" s="749"/>
    </row>
    <row r="214" spans="1:55" s="904" customFormat="1" ht="31.9" customHeight="1">
      <c r="A214" s="1021">
        <v>174</v>
      </c>
      <c r="B214" s="984" t="s">
        <v>704</v>
      </c>
      <c r="C214" s="778"/>
      <c r="D214" s="778"/>
      <c r="E214" s="780">
        <v>1</v>
      </c>
      <c r="F214" s="780" t="s">
        <v>559</v>
      </c>
      <c r="G214" s="999"/>
      <c r="H214" s="1029"/>
      <c r="I214" s="779"/>
      <c r="J214" s="936" t="str">
        <f>IF(I214="","INCLUDED", IF(ISERROR(G214*I214),I214,ROUND((G214*I214),2)))</f>
        <v>INCLUDED</v>
      </c>
      <c r="K214" s="410"/>
      <c r="L214" s="411"/>
      <c r="BC214" s="749"/>
    </row>
    <row r="215" spans="1:55" s="904" customFormat="1" ht="31.9" customHeight="1">
      <c r="A215" s="1021">
        <v>175</v>
      </c>
      <c r="B215" s="984" t="s">
        <v>705</v>
      </c>
      <c r="C215" s="778"/>
      <c r="D215" s="778"/>
      <c r="E215" s="780">
        <v>1</v>
      </c>
      <c r="F215" s="780" t="s">
        <v>567</v>
      </c>
      <c r="G215" s="999"/>
      <c r="H215" s="1029"/>
      <c r="I215" s="779"/>
      <c r="J215" s="936" t="str">
        <f>IF(I215="","INCLUDED", IF(ISERROR(G215*I215),I215,ROUND((G215*I215),2)))</f>
        <v>INCLUDED</v>
      </c>
      <c r="K215" s="410"/>
      <c r="L215" s="411"/>
      <c r="BC215" s="749"/>
    </row>
    <row r="216" spans="1:55" s="904" customFormat="1" ht="31.9" customHeight="1">
      <c r="A216" s="1142"/>
      <c r="B216" s="1143" t="s">
        <v>808</v>
      </c>
      <c r="C216" s="1030"/>
      <c r="D216" s="1030"/>
      <c r="E216" s="1030"/>
      <c r="F216" s="1030"/>
      <c r="G216" s="1030"/>
      <c r="H216" s="1030"/>
      <c r="I216" s="1030"/>
      <c r="J216" s="936"/>
      <c r="K216" s="410"/>
      <c r="L216" s="411"/>
      <c r="BC216" s="749"/>
    </row>
    <row r="217" spans="1:55" s="904" customFormat="1" ht="31.9" customHeight="1">
      <c r="A217" s="1021">
        <v>176</v>
      </c>
      <c r="B217" s="984" t="s">
        <v>706</v>
      </c>
      <c r="C217" s="778"/>
      <c r="D217" s="778"/>
      <c r="E217" s="780">
        <v>1</v>
      </c>
      <c r="F217" s="780" t="s">
        <v>559</v>
      </c>
      <c r="G217" s="999"/>
      <c r="H217" s="1029"/>
      <c r="I217" s="779"/>
      <c r="J217" s="936" t="str">
        <f>IF(I217="","INCLUDED", IF(ISERROR(G217*I217),I217,ROUND((G217*I217),2)))</f>
        <v>INCLUDED</v>
      </c>
      <c r="K217" s="410"/>
      <c r="L217" s="411"/>
      <c r="BC217" s="749"/>
    </row>
    <row r="218" spans="1:55" s="904" customFormat="1" ht="31.9" customHeight="1">
      <c r="A218" s="1021">
        <v>177</v>
      </c>
      <c r="B218" s="984" t="s">
        <v>707</v>
      </c>
      <c r="C218" s="778"/>
      <c r="D218" s="778"/>
      <c r="E218" s="780">
        <v>1</v>
      </c>
      <c r="F218" s="780" t="s">
        <v>567</v>
      </c>
      <c r="G218" s="999"/>
      <c r="H218" s="1029"/>
      <c r="I218" s="779"/>
      <c r="J218" s="936" t="str">
        <f>IF(I218="","INCLUDED", IF(ISERROR(G218*I218),I218,ROUND((G218*I218),2)))</f>
        <v>INCLUDED</v>
      </c>
      <c r="K218" s="410"/>
      <c r="L218" s="411"/>
      <c r="BC218" s="749"/>
    </row>
    <row r="219" spans="1:55" s="904" customFormat="1" ht="31.9" customHeight="1">
      <c r="A219" s="1142"/>
      <c r="B219" s="1143" t="s">
        <v>809</v>
      </c>
      <c r="C219" s="1030"/>
      <c r="D219" s="1030"/>
      <c r="E219" s="1030"/>
      <c r="F219" s="1030"/>
      <c r="G219" s="1030"/>
      <c r="H219" s="1030"/>
      <c r="I219" s="1030"/>
      <c r="J219" s="936"/>
      <c r="K219" s="410"/>
      <c r="L219" s="411"/>
      <c r="BC219" s="749"/>
    </row>
    <row r="220" spans="1:55" s="904" customFormat="1" ht="31.9" customHeight="1">
      <c r="A220" s="1021">
        <v>178</v>
      </c>
      <c r="B220" s="984" t="s">
        <v>708</v>
      </c>
      <c r="C220" s="778"/>
      <c r="D220" s="778"/>
      <c r="E220" s="780">
        <v>1</v>
      </c>
      <c r="F220" s="780" t="s">
        <v>567</v>
      </c>
      <c r="G220" s="999"/>
      <c r="H220" s="1029"/>
      <c r="I220" s="779"/>
      <c r="J220" s="936" t="str">
        <f t="shared" ref="J220:J232" si="20">IF(I220="","INCLUDED", IF(ISERROR(G220*I220),I220,ROUND((G220*I220),2)))</f>
        <v>INCLUDED</v>
      </c>
      <c r="K220" s="410"/>
      <c r="L220" s="411"/>
      <c r="BC220" s="749"/>
    </row>
    <row r="221" spans="1:55" s="904" customFormat="1" ht="48.6" customHeight="1">
      <c r="A221" s="1021">
        <v>179</v>
      </c>
      <c r="B221" s="984" t="s">
        <v>709</v>
      </c>
      <c r="C221" s="778"/>
      <c r="D221" s="778"/>
      <c r="E221" s="780">
        <v>1</v>
      </c>
      <c r="F221" s="780" t="s">
        <v>567</v>
      </c>
      <c r="G221" s="999"/>
      <c r="H221" s="1029"/>
      <c r="I221" s="779"/>
      <c r="J221" s="936" t="str">
        <f t="shared" si="20"/>
        <v>INCLUDED</v>
      </c>
      <c r="K221" s="410"/>
      <c r="L221" s="411"/>
      <c r="BC221" s="749"/>
    </row>
    <row r="222" spans="1:55" s="904" customFormat="1" ht="48.6" customHeight="1">
      <c r="A222" s="1021">
        <v>180</v>
      </c>
      <c r="B222" s="984" t="s">
        <v>710</v>
      </c>
      <c r="C222" s="778"/>
      <c r="D222" s="778"/>
      <c r="E222" s="780">
        <v>1</v>
      </c>
      <c r="F222" s="780" t="s">
        <v>567</v>
      </c>
      <c r="G222" s="999"/>
      <c r="H222" s="1029"/>
      <c r="I222" s="779"/>
      <c r="J222" s="936" t="str">
        <f t="shared" si="20"/>
        <v>INCLUDED</v>
      </c>
      <c r="K222" s="410"/>
      <c r="L222" s="411"/>
      <c r="BC222" s="749"/>
    </row>
    <row r="223" spans="1:55" s="904" customFormat="1" ht="48.6" customHeight="1">
      <c r="A223" s="1021">
        <v>181</v>
      </c>
      <c r="B223" s="984" t="s">
        <v>711</v>
      </c>
      <c r="C223" s="778"/>
      <c r="D223" s="778"/>
      <c r="E223" s="780">
        <v>1</v>
      </c>
      <c r="F223" s="780" t="s">
        <v>567</v>
      </c>
      <c r="G223" s="999"/>
      <c r="H223" s="1029"/>
      <c r="I223" s="779"/>
      <c r="J223" s="936" t="str">
        <f t="shared" si="20"/>
        <v>INCLUDED</v>
      </c>
      <c r="K223" s="410"/>
      <c r="L223" s="411"/>
      <c r="BC223" s="749"/>
    </row>
    <row r="224" spans="1:55" s="904" customFormat="1" ht="31.5">
      <c r="A224" s="1021">
        <v>182</v>
      </c>
      <c r="B224" s="984" t="s">
        <v>712</v>
      </c>
      <c r="C224" s="778"/>
      <c r="D224" s="778"/>
      <c r="E224" s="780">
        <v>1</v>
      </c>
      <c r="F224" s="780" t="s">
        <v>567</v>
      </c>
      <c r="G224" s="999"/>
      <c r="H224" s="1029"/>
      <c r="I224" s="779"/>
      <c r="J224" s="936" t="str">
        <f t="shared" si="20"/>
        <v>INCLUDED</v>
      </c>
      <c r="K224" s="410"/>
      <c r="L224" s="411"/>
      <c r="BC224" s="749"/>
    </row>
    <row r="225" spans="1:55" s="904" customFormat="1" ht="31.9" customHeight="1">
      <c r="A225" s="1021">
        <v>183</v>
      </c>
      <c r="B225" s="984" t="s">
        <v>713</v>
      </c>
      <c r="C225" s="778"/>
      <c r="D225" s="778"/>
      <c r="E225" s="780">
        <v>1</v>
      </c>
      <c r="F225" s="780" t="s">
        <v>567</v>
      </c>
      <c r="G225" s="999"/>
      <c r="H225" s="1029"/>
      <c r="I225" s="779"/>
      <c r="J225" s="936" t="str">
        <f t="shared" si="20"/>
        <v>INCLUDED</v>
      </c>
      <c r="K225" s="410"/>
      <c r="L225" s="411"/>
      <c r="BC225" s="749"/>
    </row>
    <row r="226" spans="1:55" s="904" customFormat="1" ht="31.9" customHeight="1">
      <c r="A226" s="1021">
        <v>184</v>
      </c>
      <c r="B226" s="984" t="s">
        <v>714</v>
      </c>
      <c r="C226" s="778"/>
      <c r="D226" s="778"/>
      <c r="E226" s="780">
        <v>1</v>
      </c>
      <c r="F226" s="780" t="s">
        <v>787</v>
      </c>
      <c r="G226" s="999"/>
      <c r="H226" s="1029"/>
      <c r="I226" s="779"/>
      <c r="J226" s="936" t="str">
        <f t="shared" si="20"/>
        <v>INCLUDED</v>
      </c>
      <c r="K226" s="410"/>
      <c r="L226" s="411"/>
      <c r="BC226" s="749"/>
    </row>
    <row r="227" spans="1:55" s="904" customFormat="1" ht="31.9" customHeight="1">
      <c r="A227" s="1021">
        <v>185</v>
      </c>
      <c r="B227" s="984" t="s">
        <v>715</v>
      </c>
      <c r="C227" s="778"/>
      <c r="D227" s="778"/>
      <c r="E227" s="780">
        <v>1</v>
      </c>
      <c r="F227" s="780" t="s">
        <v>567</v>
      </c>
      <c r="G227" s="999"/>
      <c r="H227" s="1029"/>
      <c r="I227" s="779"/>
      <c r="J227" s="936" t="str">
        <f t="shared" si="20"/>
        <v>INCLUDED</v>
      </c>
      <c r="K227" s="410"/>
      <c r="L227" s="411"/>
      <c r="BC227" s="749"/>
    </row>
    <row r="228" spans="1:55" s="904" customFormat="1" ht="49.15" customHeight="1">
      <c r="A228" s="1021">
        <v>186</v>
      </c>
      <c r="B228" s="984" t="s">
        <v>716</v>
      </c>
      <c r="C228" s="778"/>
      <c r="D228" s="778"/>
      <c r="E228" s="780">
        <v>1</v>
      </c>
      <c r="F228" s="780" t="s">
        <v>567</v>
      </c>
      <c r="G228" s="999"/>
      <c r="H228" s="1029"/>
      <c r="I228" s="779"/>
      <c r="J228" s="936" t="str">
        <f t="shared" si="20"/>
        <v>INCLUDED</v>
      </c>
      <c r="K228" s="410"/>
      <c r="L228" s="411"/>
      <c r="BC228" s="749"/>
    </row>
    <row r="229" spans="1:55" s="904" customFormat="1" ht="82.9" customHeight="1">
      <c r="A229" s="1021">
        <v>187</v>
      </c>
      <c r="B229" s="984" t="s">
        <v>717</v>
      </c>
      <c r="C229" s="778"/>
      <c r="D229" s="778"/>
      <c r="E229" s="780">
        <v>1</v>
      </c>
      <c r="F229" s="780" t="s">
        <v>559</v>
      </c>
      <c r="G229" s="999"/>
      <c r="H229" s="1029"/>
      <c r="I229" s="779"/>
      <c r="J229" s="936" t="str">
        <f t="shared" si="20"/>
        <v>INCLUDED</v>
      </c>
      <c r="K229" s="410"/>
      <c r="L229" s="411"/>
      <c r="BC229" s="749"/>
    </row>
    <row r="230" spans="1:55" s="904" customFormat="1" ht="66" customHeight="1">
      <c r="A230" s="1021">
        <v>188</v>
      </c>
      <c r="B230" s="984" t="s">
        <v>718</v>
      </c>
      <c r="C230" s="778"/>
      <c r="D230" s="778"/>
      <c r="E230" s="780">
        <v>1</v>
      </c>
      <c r="F230" s="780" t="s">
        <v>567</v>
      </c>
      <c r="G230" s="999"/>
      <c r="H230" s="1029"/>
      <c r="I230" s="779"/>
      <c r="J230" s="936" t="str">
        <f t="shared" si="20"/>
        <v>INCLUDED</v>
      </c>
      <c r="K230" s="410"/>
      <c r="L230" s="411"/>
      <c r="BC230" s="749"/>
    </row>
    <row r="231" spans="1:55" s="904" customFormat="1" ht="47.45" customHeight="1">
      <c r="A231" s="1021">
        <v>189</v>
      </c>
      <c r="B231" s="984" t="s">
        <v>719</v>
      </c>
      <c r="C231" s="778"/>
      <c r="D231" s="778"/>
      <c r="E231" s="780">
        <v>1</v>
      </c>
      <c r="F231" s="780" t="s">
        <v>559</v>
      </c>
      <c r="G231" s="999"/>
      <c r="H231" s="1029"/>
      <c r="I231" s="779"/>
      <c r="J231" s="936" t="str">
        <f t="shared" si="20"/>
        <v>INCLUDED</v>
      </c>
      <c r="K231" s="410"/>
      <c r="L231" s="411"/>
      <c r="BC231" s="749"/>
    </row>
    <row r="232" spans="1:55" s="904" customFormat="1" ht="48" customHeight="1">
      <c r="A232" s="1021">
        <v>190</v>
      </c>
      <c r="B232" s="984" t="s">
        <v>720</v>
      </c>
      <c r="C232" s="778"/>
      <c r="D232" s="778"/>
      <c r="E232" s="780">
        <v>1</v>
      </c>
      <c r="F232" s="780" t="s">
        <v>559</v>
      </c>
      <c r="G232" s="999"/>
      <c r="H232" s="1029"/>
      <c r="I232" s="779"/>
      <c r="J232" s="936" t="str">
        <f t="shared" si="20"/>
        <v>INCLUDED</v>
      </c>
      <c r="K232" s="410"/>
      <c r="L232" s="411"/>
      <c r="BC232" s="749"/>
    </row>
    <row r="233" spans="1:55" s="904" customFormat="1" ht="34.15" customHeight="1">
      <c r="A233" s="1142"/>
      <c r="B233" s="1143" t="s">
        <v>721</v>
      </c>
      <c r="C233" s="1030"/>
      <c r="D233" s="1030"/>
      <c r="E233" s="1030"/>
      <c r="F233" s="1030"/>
      <c r="G233" s="1030"/>
      <c r="H233" s="1030"/>
      <c r="I233" s="1030"/>
      <c r="J233" s="936"/>
      <c r="K233" s="410"/>
      <c r="L233" s="411"/>
      <c r="BC233" s="749"/>
    </row>
    <row r="234" spans="1:55" s="904" customFormat="1" ht="64.150000000000006" customHeight="1">
      <c r="A234" s="1021">
        <v>191</v>
      </c>
      <c r="B234" s="984" t="s">
        <v>722</v>
      </c>
      <c r="C234" s="778"/>
      <c r="D234" s="778"/>
      <c r="E234" s="780">
        <v>1</v>
      </c>
      <c r="F234" s="780" t="s">
        <v>559</v>
      </c>
      <c r="G234" s="999"/>
      <c r="H234" s="1029"/>
      <c r="I234" s="779"/>
      <c r="J234" s="936" t="str">
        <f t="shared" ref="J234:J238" si="21">IF(I234="","INCLUDED", IF(ISERROR(G234*I234),I234,ROUND((G234*I234),2)))</f>
        <v>INCLUDED</v>
      </c>
      <c r="K234" s="410"/>
      <c r="L234" s="411"/>
      <c r="BC234" s="749"/>
    </row>
    <row r="235" spans="1:55" s="904" customFormat="1" ht="46.9" customHeight="1">
      <c r="A235" s="1021">
        <v>192</v>
      </c>
      <c r="B235" s="984" t="s">
        <v>723</v>
      </c>
      <c r="C235" s="778"/>
      <c r="D235" s="778"/>
      <c r="E235" s="780">
        <v>1</v>
      </c>
      <c r="F235" s="780" t="s">
        <v>567</v>
      </c>
      <c r="G235" s="999"/>
      <c r="H235" s="1029"/>
      <c r="I235" s="779"/>
      <c r="J235" s="936" t="str">
        <f t="shared" si="21"/>
        <v>INCLUDED</v>
      </c>
      <c r="K235" s="410"/>
      <c r="L235" s="411"/>
      <c r="BC235" s="749"/>
    </row>
    <row r="236" spans="1:55" s="904" customFormat="1" ht="31.5">
      <c r="A236" s="1021">
        <v>193</v>
      </c>
      <c r="B236" s="984" t="s">
        <v>724</v>
      </c>
      <c r="C236" s="778"/>
      <c r="D236" s="778"/>
      <c r="E236" s="780">
        <v>1</v>
      </c>
      <c r="F236" s="780" t="s">
        <v>567</v>
      </c>
      <c r="G236" s="999"/>
      <c r="H236" s="1029"/>
      <c r="I236" s="779"/>
      <c r="J236" s="936" t="str">
        <f t="shared" si="21"/>
        <v>INCLUDED</v>
      </c>
      <c r="K236" s="410"/>
      <c r="L236" s="411"/>
      <c r="BC236" s="749"/>
    </row>
    <row r="237" spans="1:55" s="904" customFormat="1" ht="33" customHeight="1">
      <c r="A237" s="1021">
        <v>194</v>
      </c>
      <c r="B237" s="984" t="s">
        <v>725</v>
      </c>
      <c r="C237" s="778"/>
      <c r="D237" s="778"/>
      <c r="E237" s="780">
        <v>1</v>
      </c>
      <c r="F237" s="780" t="s">
        <v>559</v>
      </c>
      <c r="G237" s="999"/>
      <c r="H237" s="1029"/>
      <c r="I237" s="779"/>
      <c r="J237" s="936" t="str">
        <f t="shared" si="21"/>
        <v>INCLUDED</v>
      </c>
      <c r="K237" s="410"/>
      <c r="L237" s="411"/>
      <c r="BC237" s="749"/>
    </row>
    <row r="238" spans="1:55" s="904" customFormat="1" ht="31.15" customHeight="1">
      <c r="A238" s="1021">
        <v>195</v>
      </c>
      <c r="B238" s="984" t="s">
        <v>726</v>
      </c>
      <c r="C238" s="778"/>
      <c r="D238" s="778"/>
      <c r="E238" s="780">
        <v>1</v>
      </c>
      <c r="F238" s="780" t="s">
        <v>567</v>
      </c>
      <c r="G238" s="999"/>
      <c r="H238" s="1029"/>
      <c r="I238" s="779"/>
      <c r="J238" s="936" t="str">
        <f t="shared" si="21"/>
        <v>INCLUDED</v>
      </c>
      <c r="K238" s="410"/>
      <c r="L238" s="411"/>
      <c r="BC238" s="749"/>
    </row>
    <row r="239" spans="1:55" s="904" customFormat="1" ht="31.15" customHeight="1">
      <c r="A239" s="1021"/>
      <c r="B239" s="1143" t="s">
        <v>810</v>
      </c>
      <c r="C239" s="1030"/>
      <c r="D239" s="1030"/>
      <c r="E239" s="1030"/>
      <c r="F239" s="1030"/>
      <c r="G239" s="1030"/>
      <c r="H239" s="1030"/>
      <c r="I239" s="1030"/>
      <c r="J239" s="936"/>
      <c r="K239" s="410"/>
      <c r="L239" s="411"/>
      <c r="BC239" s="749"/>
    </row>
    <row r="240" spans="1:55" s="904" customFormat="1" ht="47.25">
      <c r="A240" s="1021">
        <v>196</v>
      </c>
      <c r="B240" s="984" t="s">
        <v>727</v>
      </c>
      <c r="C240" s="778"/>
      <c r="D240" s="778"/>
      <c r="E240" s="780">
        <v>1</v>
      </c>
      <c r="F240" s="780" t="s">
        <v>567</v>
      </c>
      <c r="G240" s="999"/>
      <c r="H240" s="1029"/>
      <c r="I240" s="779"/>
      <c r="J240" s="936" t="str">
        <f t="shared" ref="J240:J247" si="22">IF(I240="","INCLUDED", IF(ISERROR(G240*I240),I240,ROUND((G240*I240),2)))</f>
        <v>INCLUDED</v>
      </c>
      <c r="K240" s="410"/>
      <c r="L240" s="411"/>
      <c r="BC240" s="749"/>
    </row>
    <row r="241" spans="1:55" s="904" customFormat="1" ht="49.15" customHeight="1">
      <c r="A241" s="1021">
        <v>197</v>
      </c>
      <c r="B241" s="984" t="s">
        <v>728</v>
      </c>
      <c r="C241" s="778"/>
      <c r="D241" s="778"/>
      <c r="E241" s="780">
        <v>1</v>
      </c>
      <c r="F241" s="780" t="s">
        <v>567</v>
      </c>
      <c r="G241" s="999"/>
      <c r="H241" s="1029"/>
      <c r="I241" s="779"/>
      <c r="J241" s="936" t="str">
        <f t="shared" si="22"/>
        <v>INCLUDED</v>
      </c>
      <c r="K241" s="410"/>
      <c r="L241" s="411"/>
      <c r="BC241" s="749"/>
    </row>
    <row r="242" spans="1:55" s="904" customFormat="1" ht="49.15" customHeight="1">
      <c r="A242" s="1021">
        <v>198</v>
      </c>
      <c r="B242" s="984" t="s">
        <v>729</v>
      </c>
      <c r="C242" s="778"/>
      <c r="D242" s="778"/>
      <c r="E242" s="780">
        <v>1</v>
      </c>
      <c r="F242" s="780" t="s">
        <v>567</v>
      </c>
      <c r="G242" s="999"/>
      <c r="H242" s="1029"/>
      <c r="I242" s="779"/>
      <c r="J242" s="936" t="str">
        <f t="shared" si="22"/>
        <v>INCLUDED</v>
      </c>
      <c r="K242" s="410"/>
      <c r="L242" s="411"/>
      <c r="BC242" s="749"/>
    </row>
    <row r="243" spans="1:55" s="904" customFormat="1" ht="63.6" customHeight="1">
      <c r="A243" s="1021">
        <v>199</v>
      </c>
      <c r="B243" s="984" t="s">
        <v>730</v>
      </c>
      <c r="C243" s="778"/>
      <c r="D243" s="778"/>
      <c r="E243" s="780">
        <v>1</v>
      </c>
      <c r="F243" s="780" t="s">
        <v>567</v>
      </c>
      <c r="G243" s="999"/>
      <c r="H243" s="1029"/>
      <c r="I243" s="779"/>
      <c r="J243" s="936" t="str">
        <f t="shared" si="22"/>
        <v>INCLUDED</v>
      </c>
      <c r="K243" s="410"/>
      <c r="L243" s="411"/>
      <c r="BC243" s="749"/>
    </row>
    <row r="244" spans="1:55" s="904" customFormat="1" ht="48.6" customHeight="1">
      <c r="A244" s="1021">
        <v>200</v>
      </c>
      <c r="B244" s="984" t="s">
        <v>731</v>
      </c>
      <c r="C244" s="778"/>
      <c r="D244" s="778"/>
      <c r="E244" s="780">
        <v>1</v>
      </c>
      <c r="F244" s="780" t="s">
        <v>567</v>
      </c>
      <c r="G244" s="999"/>
      <c r="H244" s="1029"/>
      <c r="I244" s="779"/>
      <c r="J244" s="936" t="str">
        <f t="shared" si="22"/>
        <v>INCLUDED</v>
      </c>
      <c r="K244" s="410"/>
      <c r="L244" s="411"/>
      <c r="BC244" s="749"/>
    </row>
    <row r="245" spans="1:55" s="904" customFormat="1" ht="48.6" customHeight="1">
      <c r="A245" s="1021">
        <v>201</v>
      </c>
      <c r="B245" s="985" t="s">
        <v>732</v>
      </c>
      <c r="C245" s="778"/>
      <c r="D245" s="778"/>
      <c r="E245" s="780">
        <v>1</v>
      </c>
      <c r="F245" s="1000" t="s">
        <v>567</v>
      </c>
      <c r="G245" s="999"/>
      <c r="H245" s="1029"/>
      <c r="I245" s="779"/>
      <c r="J245" s="936" t="str">
        <f t="shared" si="22"/>
        <v>INCLUDED</v>
      </c>
      <c r="K245" s="410"/>
      <c r="L245" s="411"/>
      <c r="BC245" s="749"/>
    </row>
    <row r="246" spans="1:55" s="904" customFormat="1" ht="48.6" customHeight="1">
      <c r="A246" s="1021">
        <v>202</v>
      </c>
      <c r="B246" s="984" t="s">
        <v>733</v>
      </c>
      <c r="C246" s="778"/>
      <c r="D246" s="778"/>
      <c r="E246" s="780">
        <v>1</v>
      </c>
      <c r="F246" s="780" t="s">
        <v>567</v>
      </c>
      <c r="G246" s="999"/>
      <c r="H246" s="1029"/>
      <c r="I246" s="779"/>
      <c r="J246" s="936" t="str">
        <f t="shared" si="22"/>
        <v>INCLUDED</v>
      </c>
      <c r="K246" s="410"/>
      <c r="L246" s="411"/>
      <c r="BC246" s="749"/>
    </row>
    <row r="247" spans="1:55" s="904" customFormat="1" ht="48.6" customHeight="1">
      <c r="A247" s="1021">
        <v>203</v>
      </c>
      <c r="B247" s="984" t="s">
        <v>734</v>
      </c>
      <c r="C247" s="778"/>
      <c r="D247" s="778"/>
      <c r="E247" s="780">
        <v>1</v>
      </c>
      <c r="F247" s="780" t="s">
        <v>567</v>
      </c>
      <c r="G247" s="999"/>
      <c r="H247" s="1029"/>
      <c r="I247" s="779"/>
      <c r="J247" s="936" t="str">
        <f t="shared" si="22"/>
        <v>INCLUDED</v>
      </c>
      <c r="K247" s="410"/>
      <c r="L247" s="411"/>
      <c r="BC247" s="749"/>
    </row>
    <row r="248" spans="1:55" s="904" customFormat="1" ht="33" customHeight="1">
      <c r="A248" s="1021"/>
      <c r="B248" s="1143" t="s">
        <v>735</v>
      </c>
      <c r="C248" s="1030"/>
      <c r="D248" s="1030"/>
      <c r="E248" s="1030"/>
      <c r="F248" s="1030"/>
      <c r="G248" s="1030"/>
      <c r="H248" s="1030"/>
      <c r="I248" s="1030"/>
      <c r="J248" s="936"/>
      <c r="K248" s="410"/>
      <c r="L248" s="411"/>
      <c r="BC248" s="749"/>
    </row>
    <row r="249" spans="1:55" s="904" customFormat="1" ht="47.45" customHeight="1">
      <c r="A249" s="1021">
        <v>204</v>
      </c>
      <c r="B249" s="984" t="s">
        <v>1045</v>
      </c>
      <c r="C249" s="778"/>
      <c r="D249" s="778"/>
      <c r="E249" s="780">
        <v>1</v>
      </c>
      <c r="F249" s="780" t="s">
        <v>559</v>
      </c>
      <c r="G249" s="999"/>
      <c r="H249" s="1029"/>
      <c r="I249" s="779"/>
      <c r="J249" s="936" t="str">
        <f>IF(I249="","INCLUDED", IF(ISERROR(G249*I249),I249,ROUND((G249*I249),2)))</f>
        <v>INCLUDED</v>
      </c>
      <c r="K249" s="410"/>
      <c r="L249" s="411"/>
      <c r="BC249" s="749"/>
    </row>
    <row r="250" spans="1:55" s="904" customFormat="1" ht="33" customHeight="1">
      <c r="A250" s="1021"/>
      <c r="B250" s="1147" t="s">
        <v>1046</v>
      </c>
      <c r="C250" s="984"/>
      <c r="D250" s="984"/>
      <c r="E250" s="984"/>
      <c r="F250" s="984"/>
      <c r="G250" s="984"/>
      <c r="H250" s="984"/>
      <c r="I250" s="984"/>
      <c r="J250" s="936"/>
      <c r="K250" s="410"/>
      <c r="L250" s="411"/>
      <c r="BC250" s="749"/>
    </row>
    <row r="251" spans="1:55" s="904" customFormat="1" ht="33" customHeight="1">
      <c r="A251" s="1021">
        <v>205</v>
      </c>
      <c r="B251" s="984" t="s">
        <v>652</v>
      </c>
      <c r="C251" s="778"/>
      <c r="D251" s="778"/>
      <c r="E251" s="780">
        <v>1</v>
      </c>
      <c r="F251" s="780" t="s">
        <v>559</v>
      </c>
      <c r="G251" s="999"/>
      <c r="H251" s="1029"/>
      <c r="I251" s="779"/>
      <c r="J251" s="936" t="str">
        <f>IF(I251="","INCLUDED", IF(ISERROR(G251*I251),I251,ROUND((G251*I251),2)))</f>
        <v>INCLUDED</v>
      </c>
      <c r="K251" s="410"/>
      <c r="L251" s="411"/>
      <c r="BC251" s="749"/>
    </row>
    <row r="252" spans="1:55" s="904" customFormat="1" ht="33" customHeight="1">
      <c r="A252" s="1021"/>
      <c r="B252" s="1143" t="s">
        <v>737</v>
      </c>
      <c r="C252" s="1030"/>
      <c r="D252" s="1030"/>
      <c r="E252" s="1030"/>
      <c r="F252" s="1030"/>
      <c r="G252" s="1030"/>
      <c r="H252" s="1030"/>
      <c r="I252" s="1030"/>
      <c r="J252" s="936"/>
      <c r="K252" s="410"/>
      <c r="L252" s="411"/>
      <c r="BC252" s="749"/>
    </row>
    <row r="253" spans="1:55" s="904" customFormat="1" ht="33" customHeight="1">
      <c r="A253" s="1021">
        <v>206</v>
      </c>
      <c r="B253" s="984" t="s">
        <v>653</v>
      </c>
      <c r="C253" s="778"/>
      <c r="D253" s="778"/>
      <c r="E253" s="780">
        <v>1</v>
      </c>
      <c r="F253" s="780" t="s">
        <v>559</v>
      </c>
      <c r="G253" s="999"/>
      <c r="H253" s="1029"/>
      <c r="I253" s="779"/>
      <c r="J253" s="936" t="str">
        <f>IF(I253="","INCLUDED", IF(ISERROR(G253*I253),I253,ROUND((G253*I253),2)))</f>
        <v>INCLUDED</v>
      </c>
      <c r="K253" s="410"/>
      <c r="L253" s="411"/>
      <c r="BC253" s="749"/>
    </row>
    <row r="254" spans="1:55" s="904" customFormat="1" ht="33" customHeight="1">
      <c r="A254" s="1021"/>
      <c r="B254" s="1143" t="s">
        <v>811</v>
      </c>
      <c r="C254" s="1030"/>
      <c r="D254" s="1030"/>
      <c r="E254" s="1030"/>
      <c r="F254" s="1030"/>
      <c r="G254" s="1030"/>
      <c r="H254" s="1030"/>
      <c r="I254" s="1030"/>
      <c r="J254" s="936"/>
      <c r="K254" s="410"/>
      <c r="L254" s="411"/>
      <c r="BC254" s="749"/>
    </row>
    <row r="255" spans="1:55" s="904" customFormat="1" ht="33" customHeight="1">
      <c r="A255" s="1021">
        <v>207</v>
      </c>
      <c r="B255" s="984" t="s">
        <v>738</v>
      </c>
      <c r="C255" s="778"/>
      <c r="D255" s="778"/>
      <c r="E255" s="780">
        <v>1</v>
      </c>
      <c r="F255" s="780" t="s">
        <v>567</v>
      </c>
      <c r="G255" s="999"/>
      <c r="H255" s="1029"/>
      <c r="I255" s="779"/>
      <c r="J255" s="936" t="str">
        <f t="shared" ref="J255:J260" si="23">IF(I255="","INCLUDED", IF(ISERROR(G255*I255),I255,ROUND((G255*I255),2)))</f>
        <v>INCLUDED</v>
      </c>
      <c r="K255" s="410"/>
      <c r="L255" s="411"/>
      <c r="BC255" s="749"/>
    </row>
    <row r="256" spans="1:55" s="904" customFormat="1" ht="33" customHeight="1">
      <c r="A256" s="1021">
        <v>208</v>
      </c>
      <c r="B256" s="984" t="s">
        <v>739</v>
      </c>
      <c r="C256" s="778"/>
      <c r="D256" s="778"/>
      <c r="E256" s="780">
        <v>1</v>
      </c>
      <c r="F256" s="780" t="s">
        <v>559</v>
      </c>
      <c r="G256" s="999"/>
      <c r="H256" s="1029"/>
      <c r="I256" s="779"/>
      <c r="J256" s="936" t="str">
        <f t="shared" si="23"/>
        <v>INCLUDED</v>
      </c>
      <c r="K256" s="410"/>
      <c r="L256" s="411"/>
      <c r="BC256" s="749"/>
    </row>
    <row r="257" spans="1:55" s="904" customFormat="1" ht="47.45" customHeight="1">
      <c r="A257" s="1021">
        <v>209</v>
      </c>
      <c r="B257" s="984" t="s">
        <v>740</v>
      </c>
      <c r="C257" s="778"/>
      <c r="D257" s="778"/>
      <c r="E257" s="780">
        <v>1</v>
      </c>
      <c r="F257" s="780" t="s">
        <v>559</v>
      </c>
      <c r="G257" s="999"/>
      <c r="H257" s="1029"/>
      <c r="I257" s="779"/>
      <c r="J257" s="936" t="str">
        <f t="shared" si="23"/>
        <v>INCLUDED</v>
      </c>
      <c r="K257" s="410"/>
      <c r="L257" s="411"/>
      <c r="BC257" s="749"/>
    </row>
    <row r="258" spans="1:55" s="904" customFormat="1" ht="47.45" customHeight="1">
      <c r="A258" s="1021">
        <v>210</v>
      </c>
      <c r="B258" s="984" t="s">
        <v>741</v>
      </c>
      <c r="C258" s="778"/>
      <c r="D258" s="778"/>
      <c r="E258" s="780">
        <v>1</v>
      </c>
      <c r="F258" s="780" t="s">
        <v>567</v>
      </c>
      <c r="G258" s="999"/>
      <c r="H258" s="1029"/>
      <c r="I258" s="779"/>
      <c r="J258" s="936" t="str">
        <f t="shared" si="23"/>
        <v>INCLUDED</v>
      </c>
      <c r="K258" s="410"/>
      <c r="L258" s="411"/>
      <c r="BC258" s="749"/>
    </row>
    <row r="259" spans="1:55" s="904" customFormat="1" ht="49.15" customHeight="1">
      <c r="A259" s="1021">
        <v>211</v>
      </c>
      <c r="B259" s="984" t="s">
        <v>742</v>
      </c>
      <c r="C259" s="778"/>
      <c r="D259" s="778"/>
      <c r="E259" s="780">
        <v>1</v>
      </c>
      <c r="F259" s="780" t="s">
        <v>567</v>
      </c>
      <c r="G259" s="999"/>
      <c r="H259" s="1029"/>
      <c r="I259" s="779"/>
      <c r="J259" s="936" t="str">
        <f t="shared" si="23"/>
        <v>INCLUDED</v>
      </c>
      <c r="K259" s="410"/>
      <c r="L259" s="411"/>
      <c r="BC259" s="749"/>
    </row>
    <row r="260" spans="1:55" s="904" customFormat="1" ht="30" customHeight="1">
      <c r="A260" s="1021">
        <v>212</v>
      </c>
      <c r="B260" s="984" t="s">
        <v>743</v>
      </c>
      <c r="C260" s="778"/>
      <c r="D260" s="778"/>
      <c r="E260" s="780">
        <v>1</v>
      </c>
      <c r="F260" s="780" t="s">
        <v>559</v>
      </c>
      <c r="G260" s="999"/>
      <c r="H260" s="1029"/>
      <c r="I260" s="779"/>
      <c r="J260" s="936" t="str">
        <f t="shared" si="23"/>
        <v>INCLUDED</v>
      </c>
      <c r="K260" s="410"/>
      <c r="L260" s="411"/>
      <c r="BC260" s="749"/>
    </row>
    <row r="261" spans="1:55" s="904" customFormat="1" ht="30" customHeight="1">
      <c r="A261" s="1021"/>
      <c r="B261" s="1143" t="s">
        <v>812</v>
      </c>
      <c r="C261" s="1030"/>
      <c r="D261" s="1030"/>
      <c r="E261" s="1030"/>
      <c r="F261" s="1030"/>
      <c r="G261" s="1030"/>
      <c r="H261" s="1030"/>
      <c r="I261" s="1030"/>
      <c r="J261" s="936"/>
      <c r="K261" s="410"/>
      <c r="L261" s="411"/>
      <c r="BC261" s="749"/>
    </row>
    <row r="262" spans="1:55" s="904" customFormat="1" ht="30" customHeight="1">
      <c r="A262" s="1021">
        <v>213</v>
      </c>
      <c r="B262" s="984" t="s">
        <v>744</v>
      </c>
      <c r="C262" s="778"/>
      <c r="D262" s="778"/>
      <c r="E262" s="780">
        <v>1</v>
      </c>
      <c r="F262" s="780" t="s">
        <v>567</v>
      </c>
      <c r="G262" s="999"/>
      <c r="H262" s="1029"/>
      <c r="I262" s="779"/>
      <c r="J262" s="936" t="str">
        <f>IF(I262="","INCLUDED", IF(ISERROR(G262*I262),I262,ROUND((G262*I262),2)))</f>
        <v>INCLUDED</v>
      </c>
      <c r="K262" s="410"/>
      <c r="L262" s="411"/>
      <c r="BC262" s="749"/>
    </row>
    <row r="263" spans="1:55" s="904" customFormat="1" ht="30" customHeight="1">
      <c r="A263" s="1021">
        <v>214</v>
      </c>
      <c r="B263" s="984" t="s">
        <v>745</v>
      </c>
      <c r="C263" s="778"/>
      <c r="D263" s="778"/>
      <c r="E263" s="780">
        <v>1</v>
      </c>
      <c r="F263" s="780" t="s">
        <v>567</v>
      </c>
      <c r="G263" s="999"/>
      <c r="H263" s="1029"/>
      <c r="I263" s="779"/>
      <c r="J263" s="936" t="str">
        <f>IF(I263="","INCLUDED", IF(ISERROR(G263*I263),I263,ROUND((G263*I263),2)))</f>
        <v>INCLUDED</v>
      </c>
      <c r="K263" s="410"/>
      <c r="L263" s="411"/>
      <c r="BC263" s="749"/>
    </row>
    <row r="264" spans="1:55" s="904" customFormat="1" ht="30" customHeight="1">
      <c r="A264" s="1021"/>
      <c r="B264" s="1143" t="s">
        <v>813</v>
      </c>
      <c r="C264" s="1030"/>
      <c r="D264" s="1030"/>
      <c r="E264" s="1030"/>
      <c r="F264" s="1030"/>
      <c r="G264" s="1030"/>
      <c r="H264" s="1030"/>
      <c r="I264" s="1030"/>
      <c r="J264" s="936"/>
      <c r="K264" s="410"/>
      <c r="L264" s="411"/>
      <c r="BC264" s="749"/>
    </row>
    <row r="265" spans="1:55" s="904" customFormat="1" ht="30" customHeight="1">
      <c r="A265" s="1021">
        <v>215</v>
      </c>
      <c r="B265" s="984" t="s">
        <v>744</v>
      </c>
      <c r="C265" s="778"/>
      <c r="D265" s="778"/>
      <c r="E265" s="780">
        <v>1</v>
      </c>
      <c r="F265" s="780" t="s">
        <v>567</v>
      </c>
      <c r="G265" s="999"/>
      <c r="H265" s="1029"/>
      <c r="I265" s="779"/>
      <c r="J265" s="936" t="str">
        <f>IF(I265="","INCLUDED", IF(ISERROR(G265*I265),I265,ROUND((G265*I265),2)))</f>
        <v>INCLUDED</v>
      </c>
      <c r="K265" s="410"/>
      <c r="L265" s="411"/>
      <c r="BC265" s="749"/>
    </row>
    <row r="266" spans="1:55" s="904" customFormat="1" ht="30" customHeight="1">
      <c r="A266" s="1021">
        <v>216</v>
      </c>
      <c r="B266" s="984" t="s">
        <v>745</v>
      </c>
      <c r="C266" s="778"/>
      <c r="D266" s="778"/>
      <c r="E266" s="780">
        <v>1</v>
      </c>
      <c r="F266" s="780" t="s">
        <v>567</v>
      </c>
      <c r="G266" s="999"/>
      <c r="H266" s="1029"/>
      <c r="I266" s="779"/>
      <c r="J266" s="936" t="str">
        <f>IF(I266="","INCLUDED", IF(ISERROR(G266*I266),I266,ROUND((G266*I266),2)))</f>
        <v>INCLUDED</v>
      </c>
      <c r="K266" s="410"/>
      <c r="L266" s="411"/>
      <c r="BC266" s="749"/>
    </row>
    <row r="267" spans="1:55" s="904" customFormat="1" ht="30" customHeight="1">
      <c r="A267" s="1021"/>
      <c r="B267" s="1143" t="s">
        <v>746</v>
      </c>
      <c r="C267" s="1030"/>
      <c r="D267" s="1030"/>
      <c r="E267" s="1030"/>
      <c r="F267" s="1030"/>
      <c r="G267" s="1030"/>
      <c r="H267" s="1030"/>
      <c r="I267" s="1030"/>
      <c r="J267" s="936"/>
      <c r="K267" s="410"/>
      <c r="L267" s="411"/>
      <c r="BC267" s="749"/>
    </row>
    <row r="268" spans="1:55" s="904" customFormat="1" ht="30" customHeight="1">
      <c r="A268" s="1021">
        <v>217</v>
      </c>
      <c r="B268" s="984" t="s">
        <v>744</v>
      </c>
      <c r="C268" s="778"/>
      <c r="D268" s="778"/>
      <c r="E268" s="780">
        <v>1</v>
      </c>
      <c r="F268" s="780" t="s">
        <v>567</v>
      </c>
      <c r="G268" s="999"/>
      <c r="H268" s="1029"/>
      <c r="I268" s="779"/>
      <c r="J268" s="936" t="str">
        <f>IF(I268="","INCLUDED", IF(ISERROR(G268*I268),I268,ROUND((G268*I268),2)))</f>
        <v>INCLUDED</v>
      </c>
      <c r="K268" s="410"/>
      <c r="L268" s="411"/>
      <c r="BC268" s="749"/>
    </row>
    <row r="269" spans="1:55" s="904" customFormat="1" ht="30" customHeight="1">
      <c r="A269" s="1021">
        <v>218</v>
      </c>
      <c r="B269" s="984" t="s">
        <v>745</v>
      </c>
      <c r="C269" s="778"/>
      <c r="D269" s="778"/>
      <c r="E269" s="780">
        <v>1</v>
      </c>
      <c r="F269" s="780" t="s">
        <v>567</v>
      </c>
      <c r="G269" s="999"/>
      <c r="H269" s="1029"/>
      <c r="I269" s="779"/>
      <c r="J269" s="936" t="str">
        <f>IF(I269="","INCLUDED", IF(ISERROR(G269*I269),I269,ROUND((G269*I269),2)))</f>
        <v>INCLUDED</v>
      </c>
      <c r="K269" s="410"/>
      <c r="L269" s="411"/>
      <c r="BC269" s="749"/>
    </row>
    <row r="270" spans="1:55" s="904" customFormat="1" ht="30" customHeight="1">
      <c r="A270" s="1021"/>
      <c r="B270" s="1143" t="s">
        <v>747</v>
      </c>
      <c r="C270" s="1030"/>
      <c r="D270" s="1030"/>
      <c r="E270" s="1030"/>
      <c r="F270" s="1030"/>
      <c r="G270" s="1030"/>
      <c r="H270" s="1030"/>
      <c r="I270" s="1030"/>
      <c r="J270" s="936"/>
      <c r="K270" s="410"/>
      <c r="L270" s="411"/>
      <c r="BC270" s="749"/>
    </row>
    <row r="271" spans="1:55" s="904" customFormat="1" ht="30" customHeight="1">
      <c r="A271" s="1021">
        <v>219</v>
      </c>
      <c r="B271" s="984" t="s">
        <v>748</v>
      </c>
      <c r="C271" s="778"/>
      <c r="D271" s="778"/>
      <c r="E271" s="780">
        <v>1</v>
      </c>
      <c r="F271" s="780" t="s">
        <v>567</v>
      </c>
      <c r="G271" s="999"/>
      <c r="H271" s="1029"/>
      <c r="I271" s="779"/>
      <c r="J271" s="936" t="str">
        <f>IF(I271="","INCLUDED", IF(ISERROR(G271*I271),I271,ROUND((G271*I271),2)))</f>
        <v>INCLUDED</v>
      </c>
      <c r="K271" s="410"/>
      <c r="L271" s="411"/>
      <c r="BC271" s="749"/>
    </row>
    <row r="272" spans="1:55" s="904" customFormat="1" ht="30" customHeight="1">
      <c r="A272" s="1021"/>
      <c r="B272" s="1143" t="s">
        <v>749</v>
      </c>
      <c r="C272" s="1030"/>
      <c r="D272" s="1030"/>
      <c r="E272" s="1030"/>
      <c r="F272" s="1030"/>
      <c r="G272" s="1030"/>
      <c r="H272" s="1030"/>
      <c r="I272" s="1030"/>
      <c r="J272" s="936"/>
      <c r="K272" s="410"/>
      <c r="L272" s="411"/>
      <c r="BC272" s="749"/>
    </row>
    <row r="273" spans="1:55" s="904" customFormat="1" ht="94.15" customHeight="1">
      <c r="A273" s="1021">
        <v>220</v>
      </c>
      <c r="B273" s="984" t="s">
        <v>983</v>
      </c>
      <c r="C273" s="778"/>
      <c r="D273" s="778"/>
      <c r="E273" s="780">
        <v>1</v>
      </c>
      <c r="F273" s="780" t="s">
        <v>567</v>
      </c>
      <c r="G273" s="999"/>
      <c r="H273" s="1029"/>
      <c r="I273" s="779"/>
      <c r="J273" s="936" t="str">
        <f t="shared" ref="J273:J280" si="24">IF(I273="","INCLUDED", IF(ISERROR(G273*I273),I273,ROUND((G273*I273),2)))</f>
        <v>INCLUDED</v>
      </c>
      <c r="K273" s="410"/>
      <c r="L273" s="411"/>
      <c r="BC273" s="749"/>
    </row>
    <row r="274" spans="1:55" s="904" customFormat="1" ht="46.9" customHeight="1">
      <c r="A274" s="1021">
        <v>221</v>
      </c>
      <c r="B274" s="984" t="s">
        <v>751</v>
      </c>
      <c r="C274" s="778"/>
      <c r="D274" s="778"/>
      <c r="E274" s="780">
        <v>1</v>
      </c>
      <c r="F274" s="780" t="s">
        <v>559</v>
      </c>
      <c r="G274" s="999"/>
      <c r="H274" s="1029"/>
      <c r="I274" s="779"/>
      <c r="J274" s="936" t="str">
        <f t="shared" si="24"/>
        <v>INCLUDED</v>
      </c>
      <c r="K274" s="410"/>
      <c r="L274" s="411"/>
      <c r="BC274" s="749"/>
    </row>
    <row r="275" spans="1:55" s="904" customFormat="1" ht="32.450000000000003" customHeight="1">
      <c r="A275" s="1021">
        <v>222</v>
      </c>
      <c r="B275" s="984" t="s">
        <v>980</v>
      </c>
      <c r="C275" s="778"/>
      <c r="D275" s="778"/>
      <c r="E275" s="780">
        <v>1</v>
      </c>
      <c r="F275" s="780" t="s">
        <v>559</v>
      </c>
      <c r="G275" s="999"/>
      <c r="H275" s="1029"/>
      <c r="I275" s="779"/>
      <c r="J275" s="936" t="str">
        <f t="shared" si="24"/>
        <v>INCLUDED</v>
      </c>
      <c r="K275" s="410"/>
      <c r="L275" s="411"/>
      <c r="BC275" s="749"/>
    </row>
    <row r="276" spans="1:55" s="904" customFormat="1" ht="45" customHeight="1">
      <c r="A276" s="1021">
        <v>223</v>
      </c>
      <c r="B276" s="984" t="s">
        <v>752</v>
      </c>
      <c r="C276" s="778"/>
      <c r="D276" s="778"/>
      <c r="E276" s="780">
        <v>1</v>
      </c>
      <c r="F276" s="780" t="s">
        <v>567</v>
      </c>
      <c r="G276" s="999"/>
      <c r="H276" s="1029"/>
      <c r="I276" s="779"/>
      <c r="J276" s="936" t="str">
        <f t="shared" si="24"/>
        <v>INCLUDED</v>
      </c>
      <c r="K276" s="410"/>
      <c r="L276" s="411"/>
      <c r="BC276" s="749"/>
    </row>
    <row r="277" spans="1:55" s="904" customFormat="1" ht="47.45" customHeight="1">
      <c r="A277" s="1021">
        <v>224</v>
      </c>
      <c r="B277" s="984" t="s">
        <v>753</v>
      </c>
      <c r="C277" s="778"/>
      <c r="D277" s="778"/>
      <c r="E277" s="780">
        <v>1</v>
      </c>
      <c r="F277" s="780" t="s">
        <v>559</v>
      </c>
      <c r="G277" s="999"/>
      <c r="H277" s="1029"/>
      <c r="I277" s="779"/>
      <c r="J277" s="936" t="str">
        <f t="shared" si="24"/>
        <v>INCLUDED</v>
      </c>
      <c r="K277" s="410"/>
      <c r="L277" s="411"/>
      <c r="BC277" s="749"/>
    </row>
    <row r="278" spans="1:55" s="904" customFormat="1" ht="46.9" customHeight="1">
      <c r="A278" s="1021">
        <v>225</v>
      </c>
      <c r="B278" s="984" t="s">
        <v>754</v>
      </c>
      <c r="C278" s="778"/>
      <c r="D278" s="778"/>
      <c r="E278" s="780">
        <v>1</v>
      </c>
      <c r="F278" s="780" t="s">
        <v>559</v>
      </c>
      <c r="G278" s="999"/>
      <c r="H278" s="1029"/>
      <c r="I278" s="779"/>
      <c r="J278" s="936" t="str">
        <f t="shared" si="24"/>
        <v>INCLUDED</v>
      </c>
      <c r="K278" s="410"/>
      <c r="L278" s="411"/>
      <c r="BC278" s="749"/>
    </row>
    <row r="279" spans="1:55" s="904" customFormat="1" ht="46.9" customHeight="1">
      <c r="A279" s="1021">
        <v>226</v>
      </c>
      <c r="B279" s="984" t="s">
        <v>755</v>
      </c>
      <c r="C279" s="778"/>
      <c r="D279" s="778"/>
      <c r="E279" s="780">
        <v>1</v>
      </c>
      <c r="F279" s="780" t="s">
        <v>567</v>
      </c>
      <c r="G279" s="999"/>
      <c r="H279" s="1029"/>
      <c r="I279" s="779"/>
      <c r="J279" s="936" t="str">
        <f t="shared" si="24"/>
        <v>INCLUDED</v>
      </c>
      <c r="K279" s="410"/>
      <c r="L279" s="411"/>
      <c r="BC279" s="749"/>
    </row>
    <row r="280" spans="1:55" s="904" customFormat="1" ht="31.9" customHeight="1">
      <c r="A280" s="1021">
        <v>227</v>
      </c>
      <c r="B280" s="984" t="s">
        <v>756</v>
      </c>
      <c r="C280" s="778"/>
      <c r="D280" s="778"/>
      <c r="E280" s="780">
        <v>1</v>
      </c>
      <c r="F280" s="780" t="s">
        <v>559</v>
      </c>
      <c r="G280" s="999"/>
      <c r="H280" s="1029"/>
      <c r="I280" s="779"/>
      <c r="J280" s="936" t="str">
        <f t="shared" si="24"/>
        <v>INCLUDED</v>
      </c>
      <c r="K280" s="410"/>
      <c r="L280" s="411"/>
      <c r="BC280" s="749"/>
    </row>
    <row r="281" spans="1:55" s="904" customFormat="1" ht="31.9" customHeight="1">
      <c r="A281" s="1021"/>
      <c r="B281" s="1143" t="s">
        <v>814</v>
      </c>
      <c r="C281" s="1030"/>
      <c r="D281" s="1030"/>
      <c r="E281" s="1030"/>
      <c r="F281" s="1030"/>
      <c r="G281" s="1030"/>
      <c r="H281" s="1030"/>
      <c r="I281" s="1030"/>
      <c r="J281" s="936"/>
      <c r="K281" s="410"/>
      <c r="L281" s="411"/>
      <c r="BC281" s="749"/>
    </row>
    <row r="282" spans="1:55" s="904" customFormat="1" ht="94.15" customHeight="1">
      <c r="A282" s="1021">
        <v>228</v>
      </c>
      <c r="B282" s="984" t="s">
        <v>983</v>
      </c>
      <c r="C282" s="778"/>
      <c r="D282" s="778"/>
      <c r="E282" s="780">
        <v>1</v>
      </c>
      <c r="F282" s="780" t="s">
        <v>567</v>
      </c>
      <c r="G282" s="999"/>
      <c r="H282" s="1029"/>
      <c r="I282" s="779"/>
      <c r="J282" s="936" t="str">
        <f t="shared" ref="J282:J287" si="25">IF(I282="","INCLUDED", IF(ISERROR(G282*I282),I282,ROUND((G282*I282),2)))</f>
        <v>INCLUDED</v>
      </c>
      <c r="K282" s="410"/>
      <c r="L282" s="411"/>
      <c r="BC282" s="749"/>
    </row>
    <row r="283" spans="1:55" s="904" customFormat="1" ht="29.45" customHeight="1">
      <c r="A283" s="1021">
        <v>229</v>
      </c>
      <c r="B283" s="984" t="s">
        <v>980</v>
      </c>
      <c r="C283" s="778"/>
      <c r="D283" s="778"/>
      <c r="E283" s="780">
        <v>1</v>
      </c>
      <c r="F283" s="780" t="s">
        <v>559</v>
      </c>
      <c r="G283" s="999"/>
      <c r="H283" s="1029"/>
      <c r="I283" s="779"/>
      <c r="J283" s="936" t="str">
        <f t="shared" si="25"/>
        <v>INCLUDED</v>
      </c>
      <c r="K283" s="410"/>
      <c r="L283" s="411"/>
      <c r="BC283" s="749"/>
    </row>
    <row r="284" spans="1:55" s="904" customFormat="1" ht="48" customHeight="1">
      <c r="A284" s="1021">
        <v>230</v>
      </c>
      <c r="B284" s="984" t="s">
        <v>752</v>
      </c>
      <c r="C284" s="778"/>
      <c r="D284" s="778"/>
      <c r="E284" s="780">
        <v>1</v>
      </c>
      <c r="F284" s="780" t="s">
        <v>567</v>
      </c>
      <c r="G284" s="999"/>
      <c r="H284" s="1029"/>
      <c r="I284" s="779"/>
      <c r="J284" s="936" t="str">
        <f t="shared" si="25"/>
        <v>INCLUDED</v>
      </c>
      <c r="K284" s="410"/>
      <c r="L284" s="411"/>
      <c r="BC284" s="749"/>
    </row>
    <row r="285" spans="1:55" s="904" customFormat="1" ht="48" customHeight="1">
      <c r="A285" s="1021">
        <v>231</v>
      </c>
      <c r="B285" s="984" t="s">
        <v>753</v>
      </c>
      <c r="C285" s="778"/>
      <c r="D285" s="778"/>
      <c r="E285" s="780">
        <v>1</v>
      </c>
      <c r="F285" s="780" t="s">
        <v>559</v>
      </c>
      <c r="G285" s="999"/>
      <c r="H285" s="1029"/>
      <c r="I285" s="779"/>
      <c r="J285" s="936" t="str">
        <f t="shared" si="25"/>
        <v>INCLUDED</v>
      </c>
      <c r="K285" s="410"/>
      <c r="L285" s="411"/>
      <c r="BC285" s="749"/>
    </row>
    <row r="286" spans="1:55" s="904" customFormat="1" ht="48" customHeight="1">
      <c r="A286" s="1021">
        <v>232</v>
      </c>
      <c r="B286" s="984" t="s">
        <v>754</v>
      </c>
      <c r="C286" s="778"/>
      <c r="D286" s="778"/>
      <c r="E286" s="780">
        <v>1</v>
      </c>
      <c r="F286" s="780" t="s">
        <v>559</v>
      </c>
      <c r="G286" s="999"/>
      <c r="H286" s="1029"/>
      <c r="I286" s="779"/>
      <c r="J286" s="936" t="str">
        <f t="shared" si="25"/>
        <v>INCLUDED</v>
      </c>
      <c r="K286" s="410"/>
      <c r="L286" s="411"/>
      <c r="BC286" s="749"/>
    </row>
    <row r="287" spans="1:55" s="904" customFormat="1" ht="48" customHeight="1">
      <c r="A287" s="1021">
        <v>233</v>
      </c>
      <c r="B287" s="984" t="s">
        <v>755</v>
      </c>
      <c r="C287" s="778"/>
      <c r="D287" s="778"/>
      <c r="E287" s="780">
        <v>1</v>
      </c>
      <c r="F287" s="780" t="s">
        <v>567</v>
      </c>
      <c r="G287" s="999"/>
      <c r="H287" s="1029"/>
      <c r="I287" s="779"/>
      <c r="J287" s="936" t="str">
        <f t="shared" si="25"/>
        <v>INCLUDED</v>
      </c>
      <c r="K287" s="410"/>
      <c r="L287" s="411"/>
      <c r="BC287" s="749"/>
    </row>
    <row r="288" spans="1:55" s="904" customFormat="1" ht="33.6" customHeight="1">
      <c r="A288" s="1021"/>
      <c r="B288" s="1143" t="s">
        <v>815</v>
      </c>
      <c r="C288" s="1030"/>
      <c r="D288" s="1030"/>
      <c r="E288" s="1030"/>
      <c r="F288" s="1030"/>
      <c r="G288" s="1030"/>
      <c r="H288" s="1030"/>
      <c r="I288" s="1030"/>
      <c r="J288" s="936"/>
      <c r="K288" s="410"/>
      <c r="L288" s="411"/>
      <c r="BC288" s="749"/>
    </row>
    <row r="289" spans="1:55" s="904" customFormat="1" ht="47.45" customHeight="1">
      <c r="A289" s="1021">
        <v>234</v>
      </c>
      <c r="B289" s="984" t="s">
        <v>757</v>
      </c>
      <c r="C289" s="778"/>
      <c r="D289" s="778"/>
      <c r="E289" s="780">
        <v>1</v>
      </c>
      <c r="F289" s="780" t="s">
        <v>567</v>
      </c>
      <c r="G289" s="999"/>
      <c r="H289" s="1029"/>
      <c r="I289" s="779"/>
      <c r="J289" s="936" t="str">
        <f t="shared" ref="J289:J297" si="26">IF(I289="","INCLUDED", IF(ISERROR(G289*I289),I289,ROUND((G289*I289),2)))</f>
        <v>INCLUDED</v>
      </c>
      <c r="K289" s="410"/>
      <c r="L289" s="411"/>
      <c r="BC289" s="749"/>
    </row>
    <row r="290" spans="1:55" s="904" customFormat="1" ht="31.9" customHeight="1">
      <c r="A290" s="1021">
        <v>235</v>
      </c>
      <c r="B290" s="984" t="s">
        <v>758</v>
      </c>
      <c r="C290" s="778"/>
      <c r="D290" s="778"/>
      <c r="E290" s="780">
        <v>1</v>
      </c>
      <c r="F290" s="780" t="s">
        <v>559</v>
      </c>
      <c r="G290" s="999"/>
      <c r="H290" s="1029"/>
      <c r="I290" s="779"/>
      <c r="J290" s="936" t="str">
        <f t="shared" si="26"/>
        <v>INCLUDED</v>
      </c>
      <c r="K290" s="410"/>
      <c r="L290" s="411"/>
      <c r="BC290" s="749"/>
    </row>
    <row r="291" spans="1:55" s="904" customFormat="1" ht="31.9" customHeight="1">
      <c r="A291" s="1021">
        <v>236</v>
      </c>
      <c r="B291" s="985" t="s">
        <v>759</v>
      </c>
      <c r="C291" s="778"/>
      <c r="D291" s="778"/>
      <c r="E291" s="780">
        <v>1</v>
      </c>
      <c r="F291" s="1000" t="s">
        <v>567</v>
      </c>
      <c r="G291" s="999"/>
      <c r="H291" s="1029"/>
      <c r="I291" s="779"/>
      <c r="J291" s="936" t="str">
        <f t="shared" si="26"/>
        <v>INCLUDED</v>
      </c>
      <c r="K291" s="410"/>
      <c r="L291" s="411"/>
      <c r="BC291" s="749"/>
    </row>
    <row r="292" spans="1:55" s="904" customFormat="1" ht="31.9" customHeight="1">
      <c r="A292" s="1021">
        <v>237</v>
      </c>
      <c r="B292" s="984" t="s">
        <v>760</v>
      </c>
      <c r="C292" s="778"/>
      <c r="D292" s="778"/>
      <c r="E292" s="780">
        <v>1</v>
      </c>
      <c r="F292" s="780" t="s">
        <v>559</v>
      </c>
      <c r="G292" s="999"/>
      <c r="H292" s="1029"/>
      <c r="I292" s="779"/>
      <c r="J292" s="936" t="str">
        <f t="shared" si="26"/>
        <v>INCLUDED</v>
      </c>
      <c r="K292" s="410"/>
      <c r="L292" s="411"/>
      <c r="BC292" s="749"/>
    </row>
    <row r="293" spans="1:55" s="904" customFormat="1" ht="31.9" customHeight="1">
      <c r="A293" s="1021">
        <v>238</v>
      </c>
      <c r="B293" s="984" t="s">
        <v>761</v>
      </c>
      <c r="C293" s="778"/>
      <c r="D293" s="778"/>
      <c r="E293" s="780">
        <v>1</v>
      </c>
      <c r="F293" s="780" t="s">
        <v>567</v>
      </c>
      <c r="G293" s="999"/>
      <c r="H293" s="1029"/>
      <c r="I293" s="779"/>
      <c r="J293" s="936" t="str">
        <f t="shared" si="26"/>
        <v>INCLUDED</v>
      </c>
      <c r="K293" s="410"/>
      <c r="L293" s="411"/>
      <c r="BC293" s="749"/>
    </row>
    <row r="294" spans="1:55" s="904" customFormat="1" ht="45.6" customHeight="1">
      <c r="A294" s="1021">
        <v>239</v>
      </c>
      <c r="B294" s="984" t="s">
        <v>762</v>
      </c>
      <c r="C294" s="778"/>
      <c r="D294" s="778"/>
      <c r="E294" s="780">
        <v>1</v>
      </c>
      <c r="F294" s="780" t="s">
        <v>567</v>
      </c>
      <c r="G294" s="999"/>
      <c r="H294" s="1029"/>
      <c r="I294" s="779"/>
      <c r="J294" s="936" t="str">
        <f t="shared" si="26"/>
        <v>INCLUDED</v>
      </c>
      <c r="K294" s="410"/>
      <c r="L294" s="411"/>
      <c r="BC294" s="749"/>
    </row>
    <row r="295" spans="1:55" s="904" customFormat="1" ht="31.15" customHeight="1">
      <c r="A295" s="1021">
        <v>240</v>
      </c>
      <c r="B295" s="984" t="s">
        <v>763</v>
      </c>
      <c r="C295" s="778"/>
      <c r="D295" s="778"/>
      <c r="E295" s="780">
        <v>1</v>
      </c>
      <c r="F295" s="780" t="s">
        <v>559</v>
      </c>
      <c r="G295" s="999"/>
      <c r="H295" s="1029"/>
      <c r="I295" s="779"/>
      <c r="J295" s="936" t="str">
        <f t="shared" si="26"/>
        <v>INCLUDED</v>
      </c>
      <c r="K295" s="410"/>
      <c r="L295" s="411"/>
      <c r="BC295" s="749"/>
    </row>
    <row r="296" spans="1:55" s="904" customFormat="1" ht="31.15" customHeight="1">
      <c r="A296" s="1021">
        <v>241</v>
      </c>
      <c r="B296" s="984" t="s">
        <v>764</v>
      </c>
      <c r="C296" s="778"/>
      <c r="D296" s="778"/>
      <c r="E296" s="780">
        <v>1</v>
      </c>
      <c r="F296" s="780" t="s">
        <v>567</v>
      </c>
      <c r="G296" s="999"/>
      <c r="H296" s="1029"/>
      <c r="I296" s="779"/>
      <c r="J296" s="936" t="str">
        <f t="shared" si="26"/>
        <v>INCLUDED</v>
      </c>
      <c r="K296" s="410"/>
      <c r="L296" s="411"/>
      <c r="BC296" s="749"/>
    </row>
    <row r="297" spans="1:55" s="904" customFormat="1" ht="45" customHeight="1">
      <c r="A297" s="1021">
        <v>242</v>
      </c>
      <c r="B297" s="984" t="s">
        <v>765</v>
      </c>
      <c r="C297" s="778"/>
      <c r="D297" s="778"/>
      <c r="E297" s="780">
        <v>10</v>
      </c>
      <c r="F297" s="780" t="s">
        <v>788</v>
      </c>
      <c r="G297" s="999"/>
      <c r="H297" s="1029"/>
      <c r="I297" s="779"/>
      <c r="J297" s="936" t="str">
        <f t="shared" si="26"/>
        <v>INCLUDED</v>
      </c>
      <c r="K297" s="410"/>
      <c r="L297" s="411"/>
      <c r="BC297" s="749"/>
    </row>
    <row r="298" spans="1:55" s="904" customFormat="1" ht="31.9" customHeight="1">
      <c r="A298" s="1021"/>
      <c r="B298" s="1143" t="s">
        <v>816</v>
      </c>
      <c r="C298" s="1030"/>
      <c r="D298" s="1030"/>
      <c r="E298" s="1030"/>
      <c r="F298" s="1030"/>
      <c r="G298" s="1030"/>
      <c r="H298" s="1030"/>
      <c r="I298" s="1030"/>
      <c r="J298" s="936"/>
      <c r="K298" s="410"/>
      <c r="L298" s="411"/>
      <c r="BC298" s="749"/>
    </row>
    <row r="299" spans="1:55" s="904" customFormat="1" ht="31.9" customHeight="1">
      <c r="A299" s="1021">
        <v>243</v>
      </c>
      <c r="B299" s="984" t="s">
        <v>766</v>
      </c>
      <c r="C299" s="778"/>
      <c r="D299" s="778"/>
      <c r="E299" s="780">
        <v>1</v>
      </c>
      <c r="F299" s="780" t="s">
        <v>567</v>
      </c>
      <c r="G299" s="999"/>
      <c r="H299" s="1029"/>
      <c r="I299" s="779"/>
      <c r="J299" s="936" t="str">
        <f t="shared" ref="J299:J308" si="27">IF(I299="","INCLUDED", IF(ISERROR(G299*I299),I299,ROUND((G299*I299),2)))</f>
        <v>INCLUDED</v>
      </c>
      <c r="K299" s="410"/>
      <c r="L299" s="411"/>
      <c r="BC299" s="749"/>
    </row>
    <row r="300" spans="1:55" s="904" customFormat="1" ht="46.9" customHeight="1">
      <c r="A300" s="1021">
        <v>244</v>
      </c>
      <c r="B300" s="984" t="s">
        <v>752</v>
      </c>
      <c r="C300" s="778"/>
      <c r="D300" s="778"/>
      <c r="E300" s="780">
        <v>2</v>
      </c>
      <c r="F300" s="780" t="s">
        <v>567</v>
      </c>
      <c r="G300" s="999"/>
      <c r="H300" s="1029"/>
      <c r="I300" s="779"/>
      <c r="J300" s="936" t="str">
        <f t="shared" si="27"/>
        <v>INCLUDED</v>
      </c>
      <c r="K300" s="410"/>
      <c r="L300" s="411"/>
      <c r="BC300" s="749"/>
    </row>
    <row r="301" spans="1:55" s="904" customFormat="1" ht="46.9" customHeight="1">
      <c r="A301" s="1021">
        <v>245</v>
      </c>
      <c r="B301" s="984" t="s">
        <v>753</v>
      </c>
      <c r="C301" s="778"/>
      <c r="D301" s="778"/>
      <c r="E301" s="780">
        <v>2</v>
      </c>
      <c r="F301" s="780" t="s">
        <v>559</v>
      </c>
      <c r="G301" s="999"/>
      <c r="H301" s="1029"/>
      <c r="I301" s="779"/>
      <c r="J301" s="936" t="str">
        <f t="shared" si="27"/>
        <v>INCLUDED</v>
      </c>
      <c r="K301" s="410"/>
      <c r="L301" s="411"/>
      <c r="BC301" s="749"/>
    </row>
    <row r="302" spans="1:55" s="904" customFormat="1" ht="34.15" customHeight="1">
      <c r="A302" s="1021">
        <v>246</v>
      </c>
      <c r="B302" s="984" t="s">
        <v>767</v>
      </c>
      <c r="C302" s="778"/>
      <c r="D302" s="778"/>
      <c r="E302" s="780">
        <v>1</v>
      </c>
      <c r="F302" s="780" t="s">
        <v>559</v>
      </c>
      <c r="G302" s="999"/>
      <c r="H302" s="1029"/>
      <c r="I302" s="779"/>
      <c r="J302" s="936" t="str">
        <f t="shared" si="27"/>
        <v>INCLUDED</v>
      </c>
      <c r="K302" s="410"/>
      <c r="L302" s="411"/>
      <c r="BC302" s="749"/>
    </row>
    <row r="303" spans="1:55" s="904" customFormat="1" ht="45.6" customHeight="1">
      <c r="A303" s="1021">
        <v>247</v>
      </c>
      <c r="B303" s="984" t="s">
        <v>751</v>
      </c>
      <c r="C303" s="778"/>
      <c r="D303" s="778"/>
      <c r="E303" s="780">
        <v>2</v>
      </c>
      <c r="F303" s="780" t="s">
        <v>559</v>
      </c>
      <c r="G303" s="999"/>
      <c r="H303" s="1029"/>
      <c r="I303" s="779"/>
      <c r="J303" s="936" t="str">
        <f t="shared" si="27"/>
        <v>INCLUDED</v>
      </c>
      <c r="K303" s="410"/>
      <c r="L303" s="411"/>
      <c r="BC303" s="749"/>
    </row>
    <row r="304" spans="1:55" s="904" customFormat="1" ht="31.9" customHeight="1">
      <c r="A304" s="1021">
        <v>248</v>
      </c>
      <c r="B304" s="984" t="s">
        <v>980</v>
      </c>
      <c r="C304" s="778"/>
      <c r="D304" s="778"/>
      <c r="E304" s="780">
        <v>2</v>
      </c>
      <c r="F304" s="780" t="s">
        <v>559</v>
      </c>
      <c r="G304" s="999"/>
      <c r="H304" s="1029"/>
      <c r="I304" s="779"/>
      <c r="J304" s="936" t="str">
        <f t="shared" si="27"/>
        <v>INCLUDED</v>
      </c>
      <c r="K304" s="410"/>
      <c r="L304" s="411"/>
      <c r="BC304" s="749"/>
    </row>
    <row r="305" spans="1:55" s="904" customFormat="1" ht="31.9" customHeight="1">
      <c r="A305" s="1021">
        <v>249</v>
      </c>
      <c r="B305" s="984" t="s">
        <v>768</v>
      </c>
      <c r="C305" s="778"/>
      <c r="D305" s="778"/>
      <c r="E305" s="780">
        <v>1</v>
      </c>
      <c r="F305" s="780" t="s">
        <v>559</v>
      </c>
      <c r="G305" s="999"/>
      <c r="H305" s="1029"/>
      <c r="I305" s="779"/>
      <c r="J305" s="936" t="str">
        <f t="shared" si="27"/>
        <v>INCLUDED</v>
      </c>
      <c r="K305" s="410"/>
      <c r="L305" s="411"/>
      <c r="BC305" s="749"/>
    </row>
    <row r="306" spans="1:55" s="904" customFormat="1" ht="31.9" customHeight="1">
      <c r="A306" s="1021">
        <v>250</v>
      </c>
      <c r="B306" s="984" t="s">
        <v>769</v>
      </c>
      <c r="C306" s="778"/>
      <c r="D306" s="778"/>
      <c r="E306" s="780">
        <v>1</v>
      </c>
      <c r="F306" s="780" t="s">
        <v>559</v>
      </c>
      <c r="G306" s="999"/>
      <c r="H306" s="1029"/>
      <c r="I306" s="779"/>
      <c r="J306" s="936" t="str">
        <f t="shared" si="27"/>
        <v>INCLUDED</v>
      </c>
      <c r="K306" s="410"/>
      <c r="L306" s="411"/>
      <c r="BC306" s="749"/>
    </row>
    <row r="307" spans="1:55" s="904" customFormat="1" ht="46.9" customHeight="1">
      <c r="A307" s="1021">
        <v>251</v>
      </c>
      <c r="B307" s="984" t="s">
        <v>754</v>
      </c>
      <c r="C307" s="778"/>
      <c r="D307" s="778"/>
      <c r="E307" s="780">
        <v>4</v>
      </c>
      <c r="F307" s="780" t="s">
        <v>559</v>
      </c>
      <c r="G307" s="999"/>
      <c r="H307" s="1029"/>
      <c r="I307" s="779"/>
      <c r="J307" s="936" t="str">
        <f t="shared" si="27"/>
        <v>INCLUDED</v>
      </c>
      <c r="K307" s="410"/>
      <c r="L307" s="411"/>
      <c r="BC307" s="749"/>
    </row>
    <row r="308" spans="1:55" s="904" customFormat="1" ht="32.450000000000003" customHeight="1">
      <c r="A308" s="1021">
        <v>252</v>
      </c>
      <c r="B308" s="984" t="s">
        <v>756</v>
      </c>
      <c r="C308" s="778"/>
      <c r="D308" s="778"/>
      <c r="E308" s="780">
        <v>4</v>
      </c>
      <c r="F308" s="780" t="s">
        <v>559</v>
      </c>
      <c r="G308" s="999"/>
      <c r="H308" s="1029"/>
      <c r="I308" s="779"/>
      <c r="J308" s="936" t="str">
        <f t="shared" si="27"/>
        <v>INCLUDED</v>
      </c>
      <c r="K308" s="410"/>
      <c r="L308" s="411"/>
      <c r="BC308" s="749"/>
    </row>
    <row r="309" spans="1:55" s="904" customFormat="1" ht="30" customHeight="1">
      <c r="A309" s="1021"/>
      <c r="B309" s="1143" t="s">
        <v>817</v>
      </c>
      <c r="C309" s="1030"/>
      <c r="D309" s="1030"/>
      <c r="E309" s="1030"/>
      <c r="F309" s="1030"/>
      <c r="G309" s="1030"/>
      <c r="H309" s="1030"/>
      <c r="I309" s="1030"/>
      <c r="J309" s="936"/>
      <c r="K309" s="410"/>
      <c r="L309" s="411"/>
      <c r="BC309" s="749"/>
    </row>
    <row r="310" spans="1:55" s="904" customFormat="1" ht="31.9" customHeight="1">
      <c r="A310" s="1021">
        <v>253</v>
      </c>
      <c r="B310" s="984" t="s">
        <v>766</v>
      </c>
      <c r="C310" s="778"/>
      <c r="D310" s="778"/>
      <c r="E310" s="780">
        <v>1</v>
      </c>
      <c r="F310" s="780" t="s">
        <v>567</v>
      </c>
      <c r="G310" s="999"/>
      <c r="H310" s="1029"/>
      <c r="I310" s="779"/>
      <c r="J310" s="936" t="str">
        <f t="shared" ref="J310:J317" si="28">IF(I310="","INCLUDED", IF(ISERROR(G310*I310),I310,ROUND((G310*I310),2)))</f>
        <v>INCLUDED</v>
      </c>
      <c r="K310" s="410"/>
      <c r="L310" s="411"/>
      <c r="BC310" s="749"/>
    </row>
    <row r="311" spans="1:55" s="904" customFormat="1" ht="31.9" customHeight="1">
      <c r="A311" s="1021">
        <v>254</v>
      </c>
      <c r="B311" s="984" t="s">
        <v>767</v>
      </c>
      <c r="C311" s="778"/>
      <c r="D311" s="778"/>
      <c r="E311" s="780">
        <v>1</v>
      </c>
      <c r="F311" s="780" t="s">
        <v>559</v>
      </c>
      <c r="G311" s="999"/>
      <c r="H311" s="1029"/>
      <c r="I311" s="779"/>
      <c r="J311" s="936" t="str">
        <f t="shared" si="28"/>
        <v>INCLUDED</v>
      </c>
      <c r="K311" s="410"/>
      <c r="L311" s="411"/>
      <c r="BC311" s="749"/>
    </row>
    <row r="312" spans="1:55" s="904" customFormat="1" ht="48" customHeight="1">
      <c r="A312" s="1021">
        <v>255</v>
      </c>
      <c r="B312" s="984" t="s">
        <v>752</v>
      </c>
      <c r="C312" s="778"/>
      <c r="D312" s="778"/>
      <c r="E312" s="780">
        <v>2</v>
      </c>
      <c r="F312" s="780" t="s">
        <v>567</v>
      </c>
      <c r="G312" s="999"/>
      <c r="H312" s="1029"/>
      <c r="I312" s="779"/>
      <c r="J312" s="936" t="str">
        <f t="shared" si="28"/>
        <v>INCLUDED</v>
      </c>
      <c r="K312" s="410"/>
      <c r="L312" s="411"/>
      <c r="BC312" s="749"/>
    </row>
    <row r="313" spans="1:55" s="904" customFormat="1" ht="46.9" customHeight="1">
      <c r="A313" s="1021">
        <v>256</v>
      </c>
      <c r="B313" s="984" t="s">
        <v>753</v>
      </c>
      <c r="C313" s="778"/>
      <c r="D313" s="778"/>
      <c r="E313" s="780">
        <v>2</v>
      </c>
      <c r="F313" s="780" t="s">
        <v>559</v>
      </c>
      <c r="G313" s="999"/>
      <c r="H313" s="1029"/>
      <c r="I313" s="779"/>
      <c r="J313" s="936" t="str">
        <f t="shared" si="28"/>
        <v>INCLUDED</v>
      </c>
      <c r="K313" s="410"/>
      <c r="L313" s="411"/>
      <c r="BC313" s="749"/>
    </row>
    <row r="314" spans="1:55" s="904" customFormat="1" ht="31.15" customHeight="1">
      <c r="A314" s="1021">
        <v>257</v>
      </c>
      <c r="B314" s="984" t="s">
        <v>980</v>
      </c>
      <c r="C314" s="778"/>
      <c r="D314" s="778"/>
      <c r="E314" s="780">
        <v>2</v>
      </c>
      <c r="F314" s="780" t="s">
        <v>559</v>
      </c>
      <c r="G314" s="999"/>
      <c r="H314" s="1029"/>
      <c r="I314" s="779"/>
      <c r="J314" s="936" t="str">
        <f t="shared" si="28"/>
        <v>INCLUDED</v>
      </c>
      <c r="K314" s="410"/>
      <c r="L314" s="411"/>
      <c r="BC314" s="749"/>
    </row>
    <row r="315" spans="1:55" s="904" customFormat="1" ht="31.15" customHeight="1">
      <c r="A315" s="1021">
        <v>258</v>
      </c>
      <c r="B315" s="984" t="s">
        <v>768</v>
      </c>
      <c r="C315" s="778"/>
      <c r="D315" s="778"/>
      <c r="E315" s="780">
        <v>1</v>
      </c>
      <c r="F315" s="780" t="s">
        <v>559</v>
      </c>
      <c r="G315" s="999"/>
      <c r="H315" s="1029"/>
      <c r="I315" s="779"/>
      <c r="J315" s="936" t="str">
        <f t="shared" si="28"/>
        <v>INCLUDED</v>
      </c>
      <c r="K315" s="410"/>
      <c r="L315" s="411"/>
      <c r="BC315" s="749"/>
    </row>
    <row r="316" spans="1:55" s="904" customFormat="1" ht="31.15" customHeight="1">
      <c r="A316" s="1021">
        <v>259</v>
      </c>
      <c r="B316" s="984" t="s">
        <v>769</v>
      </c>
      <c r="C316" s="778"/>
      <c r="D316" s="778"/>
      <c r="E316" s="780">
        <v>1</v>
      </c>
      <c r="F316" s="780" t="s">
        <v>559</v>
      </c>
      <c r="G316" s="999"/>
      <c r="H316" s="1029"/>
      <c r="I316" s="779"/>
      <c r="J316" s="936" t="str">
        <f t="shared" si="28"/>
        <v>INCLUDED</v>
      </c>
      <c r="K316" s="410"/>
      <c r="L316" s="411"/>
      <c r="BC316" s="749"/>
    </row>
    <row r="317" spans="1:55" s="904" customFormat="1" ht="48" customHeight="1">
      <c r="A317" s="1021">
        <v>260</v>
      </c>
      <c r="B317" s="984" t="s">
        <v>754</v>
      </c>
      <c r="C317" s="778"/>
      <c r="D317" s="778"/>
      <c r="E317" s="780">
        <v>4</v>
      </c>
      <c r="F317" s="780" t="s">
        <v>559</v>
      </c>
      <c r="G317" s="999"/>
      <c r="H317" s="1029"/>
      <c r="I317" s="779"/>
      <c r="J317" s="936" t="str">
        <f t="shared" si="28"/>
        <v>INCLUDED</v>
      </c>
      <c r="K317" s="410"/>
      <c r="L317" s="411"/>
      <c r="BC317" s="749"/>
    </row>
    <row r="318" spans="1:55" s="904" customFormat="1" ht="34.15" customHeight="1">
      <c r="A318" s="1021"/>
      <c r="B318" s="1143" t="s">
        <v>818</v>
      </c>
      <c r="C318" s="1030"/>
      <c r="D318" s="1030"/>
      <c r="E318" s="1030"/>
      <c r="F318" s="1030"/>
      <c r="G318" s="1030"/>
      <c r="H318" s="1030"/>
      <c r="I318" s="1030"/>
      <c r="J318" s="936"/>
      <c r="K318" s="410"/>
      <c r="L318" s="411"/>
      <c r="BC318" s="749"/>
    </row>
    <row r="319" spans="1:55" s="904" customFormat="1" ht="37.9" customHeight="1">
      <c r="A319" s="1021">
        <v>261</v>
      </c>
      <c r="B319" s="984" t="s">
        <v>770</v>
      </c>
      <c r="C319" s="778"/>
      <c r="D319" s="778"/>
      <c r="E319" s="780">
        <v>8</v>
      </c>
      <c r="F319" s="780" t="s">
        <v>559</v>
      </c>
      <c r="G319" s="999"/>
      <c r="H319" s="1029"/>
      <c r="I319" s="779"/>
      <c r="J319" s="936" t="str">
        <f t="shared" ref="J319:J328" si="29">IF(I319="","INCLUDED", IF(ISERROR(G319*I319),I319,ROUND((G319*I319),2)))</f>
        <v>INCLUDED</v>
      </c>
      <c r="K319" s="410"/>
      <c r="L319" s="411"/>
      <c r="BC319" s="749"/>
    </row>
    <row r="320" spans="1:55" s="904" customFormat="1" ht="65.45" customHeight="1">
      <c r="A320" s="1021">
        <v>262</v>
      </c>
      <c r="B320" s="984" t="s">
        <v>771</v>
      </c>
      <c r="C320" s="778"/>
      <c r="D320" s="778"/>
      <c r="E320" s="780">
        <v>1</v>
      </c>
      <c r="F320" s="780" t="s">
        <v>567</v>
      </c>
      <c r="G320" s="999"/>
      <c r="H320" s="1029"/>
      <c r="I320" s="779"/>
      <c r="J320" s="936" t="str">
        <f t="shared" si="29"/>
        <v>INCLUDED</v>
      </c>
      <c r="K320" s="410"/>
      <c r="L320" s="411"/>
      <c r="BC320" s="749"/>
    </row>
    <row r="321" spans="1:55" s="904" customFormat="1" ht="34.15" customHeight="1">
      <c r="A321" s="1021">
        <v>263</v>
      </c>
      <c r="B321" s="984" t="s">
        <v>772</v>
      </c>
      <c r="C321" s="778"/>
      <c r="D321" s="778"/>
      <c r="E321" s="780">
        <v>5</v>
      </c>
      <c r="F321" s="780" t="s">
        <v>559</v>
      </c>
      <c r="G321" s="999"/>
      <c r="H321" s="1029"/>
      <c r="I321" s="779"/>
      <c r="J321" s="936" t="str">
        <f t="shared" si="29"/>
        <v>INCLUDED</v>
      </c>
      <c r="K321" s="410"/>
      <c r="L321" s="411"/>
      <c r="BC321" s="749"/>
    </row>
    <row r="322" spans="1:55" s="904" customFormat="1" ht="63">
      <c r="A322" s="1021">
        <v>264</v>
      </c>
      <c r="B322" s="984" t="s">
        <v>981</v>
      </c>
      <c r="C322" s="778"/>
      <c r="D322" s="778"/>
      <c r="E322" s="780">
        <v>1</v>
      </c>
      <c r="F322" s="780" t="s">
        <v>567</v>
      </c>
      <c r="G322" s="999"/>
      <c r="H322" s="1029"/>
      <c r="I322" s="779"/>
      <c r="J322" s="936" t="str">
        <f t="shared" si="29"/>
        <v>INCLUDED</v>
      </c>
      <c r="K322" s="410"/>
      <c r="L322" s="411"/>
      <c r="BC322" s="749"/>
    </row>
    <row r="323" spans="1:55" s="904" customFormat="1" ht="63" customHeight="1">
      <c r="A323" s="1021">
        <v>265</v>
      </c>
      <c r="B323" s="984" t="s">
        <v>773</v>
      </c>
      <c r="C323" s="778"/>
      <c r="D323" s="778"/>
      <c r="E323" s="780">
        <v>2</v>
      </c>
      <c r="F323" s="780" t="s">
        <v>567</v>
      </c>
      <c r="G323" s="999"/>
      <c r="H323" s="1029"/>
      <c r="I323" s="779"/>
      <c r="J323" s="936" t="str">
        <f t="shared" si="29"/>
        <v>INCLUDED</v>
      </c>
      <c r="K323" s="410"/>
      <c r="L323" s="411"/>
      <c r="BC323" s="749"/>
    </row>
    <row r="324" spans="1:55" s="904" customFormat="1" ht="46.9" customHeight="1">
      <c r="A324" s="1021">
        <v>266</v>
      </c>
      <c r="B324" s="984" t="s">
        <v>774</v>
      </c>
      <c r="C324" s="778"/>
      <c r="D324" s="778"/>
      <c r="E324" s="780">
        <v>1</v>
      </c>
      <c r="F324" s="780" t="s">
        <v>567</v>
      </c>
      <c r="G324" s="999"/>
      <c r="H324" s="1029"/>
      <c r="I324" s="779"/>
      <c r="J324" s="936" t="str">
        <f t="shared" si="29"/>
        <v>INCLUDED</v>
      </c>
      <c r="K324" s="410"/>
      <c r="L324" s="411"/>
      <c r="BC324" s="749"/>
    </row>
    <row r="325" spans="1:55" s="904" customFormat="1" ht="47.45" customHeight="1">
      <c r="A325" s="1021">
        <v>267</v>
      </c>
      <c r="B325" s="984" t="s">
        <v>775</v>
      </c>
      <c r="C325" s="778"/>
      <c r="D325" s="778"/>
      <c r="E325" s="780">
        <v>1</v>
      </c>
      <c r="F325" s="780" t="s">
        <v>559</v>
      </c>
      <c r="G325" s="999"/>
      <c r="H325" s="1029"/>
      <c r="I325" s="779"/>
      <c r="J325" s="936" t="str">
        <f t="shared" si="29"/>
        <v>INCLUDED</v>
      </c>
      <c r="K325" s="410"/>
      <c r="L325" s="411"/>
      <c r="BC325" s="749"/>
    </row>
    <row r="326" spans="1:55" s="904" customFormat="1" ht="47.45" customHeight="1">
      <c r="A326" s="1021">
        <v>268</v>
      </c>
      <c r="B326" s="984" t="s">
        <v>776</v>
      </c>
      <c r="C326" s="778"/>
      <c r="D326" s="778"/>
      <c r="E326" s="780">
        <v>3</v>
      </c>
      <c r="F326" s="780" t="s">
        <v>559</v>
      </c>
      <c r="G326" s="999"/>
      <c r="H326" s="1029"/>
      <c r="I326" s="779"/>
      <c r="J326" s="936" t="str">
        <f t="shared" si="29"/>
        <v>INCLUDED</v>
      </c>
      <c r="K326" s="410"/>
      <c r="L326" s="411"/>
      <c r="BC326" s="749"/>
    </row>
    <row r="327" spans="1:55" s="904" customFormat="1" ht="29.45" customHeight="1">
      <c r="A327" s="1021">
        <v>269</v>
      </c>
      <c r="B327" s="984" t="s">
        <v>777</v>
      </c>
      <c r="C327" s="778"/>
      <c r="D327" s="778"/>
      <c r="E327" s="780">
        <v>1</v>
      </c>
      <c r="F327" s="780" t="s">
        <v>567</v>
      </c>
      <c r="G327" s="999"/>
      <c r="H327" s="1029"/>
      <c r="I327" s="779"/>
      <c r="J327" s="936" t="str">
        <f t="shared" si="29"/>
        <v>INCLUDED</v>
      </c>
      <c r="K327" s="410"/>
      <c r="L327" s="411"/>
      <c r="BC327" s="749"/>
    </row>
    <row r="328" spans="1:55" s="904" customFormat="1" ht="48.6" customHeight="1">
      <c r="A328" s="1021">
        <v>270</v>
      </c>
      <c r="B328" s="984" t="s">
        <v>778</v>
      </c>
      <c r="C328" s="778"/>
      <c r="D328" s="778"/>
      <c r="E328" s="780">
        <v>150</v>
      </c>
      <c r="F328" s="780" t="s">
        <v>785</v>
      </c>
      <c r="G328" s="999"/>
      <c r="H328" s="1029"/>
      <c r="I328" s="779"/>
      <c r="J328" s="936" t="str">
        <f t="shared" si="29"/>
        <v>INCLUDED</v>
      </c>
      <c r="K328" s="410"/>
      <c r="L328" s="411"/>
      <c r="BC328" s="749"/>
    </row>
    <row r="329" spans="1:55" s="904" customFormat="1" ht="30" customHeight="1">
      <c r="A329" s="1021"/>
      <c r="B329" s="1143" t="s">
        <v>819</v>
      </c>
      <c r="C329" s="1030"/>
      <c r="D329" s="1030"/>
      <c r="E329" s="1030"/>
      <c r="F329" s="1030"/>
      <c r="G329" s="1030"/>
      <c r="H329" s="1030"/>
      <c r="I329" s="1030"/>
      <c r="J329" s="936"/>
      <c r="K329" s="410"/>
      <c r="L329" s="411"/>
      <c r="BC329" s="749"/>
    </row>
    <row r="330" spans="1:55" s="904" customFormat="1" ht="156" customHeight="1">
      <c r="A330" s="1021">
        <v>271</v>
      </c>
      <c r="B330" s="985" t="s">
        <v>779</v>
      </c>
      <c r="C330" s="778"/>
      <c r="D330" s="778"/>
      <c r="E330" s="780">
        <v>1</v>
      </c>
      <c r="F330" s="1000" t="s">
        <v>567</v>
      </c>
      <c r="G330" s="999"/>
      <c r="H330" s="1029"/>
      <c r="I330" s="779"/>
      <c r="J330" s="936" t="str">
        <f>IF(I330="","INCLUDED", IF(ISERROR(G330*I330),I330,ROUND((G330*I330),2)))</f>
        <v>INCLUDED</v>
      </c>
      <c r="K330" s="410"/>
      <c r="L330" s="411"/>
      <c r="BC330" s="749"/>
    </row>
    <row r="331" spans="1:55" s="904" customFormat="1" ht="31.9" customHeight="1">
      <c r="A331" s="1021"/>
      <c r="B331" s="1143" t="s">
        <v>820</v>
      </c>
      <c r="C331" s="1030"/>
      <c r="D331" s="1030"/>
      <c r="E331" s="1030"/>
      <c r="F331" s="1030"/>
      <c r="G331" s="1030"/>
      <c r="H331" s="1030"/>
      <c r="I331" s="1030"/>
      <c r="J331" s="936"/>
      <c r="K331" s="410"/>
      <c r="L331" s="411"/>
      <c r="BC331" s="749"/>
    </row>
    <row r="332" spans="1:55" s="904" customFormat="1" ht="80.45" customHeight="1">
      <c r="A332" s="1021">
        <v>272</v>
      </c>
      <c r="B332" s="984" t="s">
        <v>781</v>
      </c>
      <c r="C332" s="778"/>
      <c r="D332" s="778"/>
      <c r="E332" s="780">
        <v>1</v>
      </c>
      <c r="F332" s="780" t="s">
        <v>783</v>
      </c>
      <c r="G332" s="999"/>
      <c r="H332" s="1029"/>
      <c r="I332" s="779"/>
      <c r="J332" s="936" t="str">
        <f t="shared" ref="J332:J340" si="30">IF(I332="","INCLUDED", IF(ISERROR(G332*I332),I332,ROUND((G332*I332),2)))</f>
        <v>INCLUDED</v>
      </c>
      <c r="K332" s="410"/>
      <c r="L332" s="411"/>
      <c r="BC332" s="749"/>
    </row>
    <row r="333" spans="1:55" s="904" customFormat="1" ht="80.45" customHeight="1">
      <c r="A333" s="1021"/>
      <c r="B333" s="1143" t="s">
        <v>1024</v>
      </c>
      <c r="C333" s="1030"/>
      <c r="D333" s="1030"/>
      <c r="E333" s="1030"/>
      <c r="F333" s="1030"/>
      <c r="G333" s="1030"/>
      <c r="H333" s="1030"/>
      <c r="I333" s="1030"/>
      <c r="J333" s="936"/>
      <c r="K333" s="410"/>
      <c r="L333" s="411"/>
      <c r="BC333" s="749"/>
    </row>
    <row r="334" spans="1:55" s="904" customFormat="1" ht="59.25" customHeight="1" thickBot="1">
      <c r="A334" s="1021">
        <v>273</v>
      </c>
      <c r="B334" s="1140" t="s">
        <v>1025</v>
      </c>
      <c r="C334" s="778"/>
      <c r="D334" s="778"/>
      <c r="E334" s="1141">
        <v>1</v>
      </c>
      <c r="F334" s="1141" t="s">
        <v>1000</v>
      </c>
      <c r="G334" s="999"/>
      <c r="H334" s="1029"/>
      <c r="I334" s="779"/>
      <c r="J334" s="936" t="str">
        <f t="shared" si="30"/>
        <v>INCLUDED</v>
      </c>
      <c r="K334" s="410"/>
      <c r="L334" s="411"/>
      <c r="BC334" s="749"/>
    </row>
    <row r="335" spans="1:55" s="904" customFormat="1" ht="58.5" customHeight="1" thickBot="1">
      <c r="A335" s="1021">
        <v>274</v>
      </c>
      <c r="B335" s="1140" t="s">
        <v>1026</v>
      </c>
      <c r="C335" s="778"/>
      <c r="D335" s="778"/>
      <c r="E335" s="1141">
        <v>1</v>
      </c>
      <c r="F335" s="1141" t="s">
        <v>1000</v>
      </c>
      <c r="G335" s="999"/>
      <c r="H335" s="1029"/>
      <c r="I335" s="779"/>
      <c r="J335" s="936" t="str">
        <f t="shared" si="30"/>
        <v>INCLUDED</v>
      </c>
      <c r="K335" s="410"/>
      <c r="L335" s="411"/>
      <c r="BC335" s="749"/>
    </row>
    <row r="336" spans="1:55" s="904" customFormat="1" ht="48" customHeight="1" thickBot="1">
      <c r="A336" s="1021">
        <v>275</v>
      </c>
      <c r="B336" s="1140" t="s">
        <v>1027</v>
      </c>
      <c r="C336" s="778"/>
      <c r="D336" s="778"/>
      <c r="E336" s="1141">
        <v>1</v>
      </c>
      <c r="F336" s="1141" t="s">
        <v>1000</v>
      </c>
      <c r="G336" s="999"/>
      <c r="H336" s="1029"/>
      <c r="I336" s="779"/>
      <c r="J336" s="936" t="str">
        <f t="shared" si="30"/>
        <v>INCLUDED</v>
      </c>
      <c r="K336" s="410"/>
      <c r="L336" s="411"/>
      <c r="BC336" s="749"/>
    </row>
    <row r="337" spans="1:55" s="904" customFormat="1" ht="47.25" customHeight="1" thickBot="1">
      <c r="A337" s="1021">
        <v>276</v>
      </c>
      <c r="B337" s="1140" t="s">
        <v>1028</v>
      </c>
      <c r="C337" s="778"/>
      <c r="D337" s="778"/>
      <c r="E337" s="1141">
        <v>1</v>
      </c>
      <c r="F337" s="1141" t="s">
        <v>1000</v>
      </c>
      <c r="G337" s="999"/>
      <c r="H337" s="1029"/>
      <c r="I337" s="779"/>
      <c r="J337" s="936" t="str">
        <f t="shared" si="30"/>
        <v>INCLUDED</v>
      </c>
      <c r="K337" s="410"/>
      <c r="L337" s="411"/>
      <c r="BC337" s="749"/>
    </row>
    <row r="338" spans="1:55" s="904" customFormat="1" ht="55.5" customHeight="1" thickBot="1">
      <c r="A338" s="1021">
        <v>277</v>
      </c>
      <c r="B338" s="1140" t="s">
        <v>1029</v>
      </c>
      <c r="C338" s="778"/>
      <c r="D338" s="778"/>
      <c r="E338" s="1141">
        <v>1</v>
      </c>
      <c r="F338" s="1141" t="s">
        <v>1031</v>
      </c>
      <c r="G338" s="999"/>
      <c r="H338" s="1029"/>
      <c r="I338" s="779"/>
      <c r="J338" s="936" t="str">
        <f t="shared" si="30"/>
        <v>INCLUDED</v>
      </c>
      <c r="K338" s="410"/>
      <c r="L338" s="411"/>
      <c r="BC338" s="749"/>
    </row>
    <row r="339" spans="1:55" s="904" customFormat="1" ht="55.5" customHeight="1" thickBot="1">
      <c r="A339" s="1021">
        <v>278</v>
      </c>
      <c r="B339" s="1140" t="s">
        <v>1030</v>
      </c>
      <c r="C339" s="778"/>
      <c r="D339" s="778"/>
      <c r="E339" s="1141">
        <v>1</v>
      </c>
      <c r="F339" s="1141" t="s">
        <v>1031</v>
      </c>
      <c r="G339" s="999"/>
      <c r="H339" s="1029"/>
      <c r="I339" s="779"/>
      <c r="J339" s="936" t="str">
        <f t="shared" si="30"/>
        <v>INCLUDED</v>
      </c>
      <c r="K339" s="410"/>
      <c r="L339" s="411"/>
      <c r="BC339" s="749"/>
    </row>
    <row r="340" spans="1:55" s="904" customFormat="1" ht="60" customHeight="1" thickBot="1">
      <c r="A340" s="1021">
        <v>279</v>
      </c>
      <c r="B340" s="1140" t="s">
        <v>1047</v>
      </c>
      <c r="C340" s="778"/>
      <c r="D340" s="778"/>
      <c r="E340" s="1141">
        <v>10</v>
      </c>
      <c r="F340" s="1141" t="s">
        <v>1032</v>
      </c>
      <c r="G340" s="999"/>
      <c r="H340" s="1029"/>
      <c r="I340" s="779"/>
      <c r="J340" s="936" t="str">
        <f t="shared" si="30"/>
        <v>INCLUDED</v>
      </c>
      <c r="K340" s="410"/>
      <c r="L340" s="411"/>
      <c r="BC340" s="749"/>
    </row>
    <row r="341" spans="1:55" s="903" customFormat="1" ht="31.15" customHeight="1">
      <c r="A341" s="937" t="s">
        <v>372</v>
      </c>
      <c r="B341" s="1201" t="s">
        <v>821</v>
      </c>
      <c r="C341" s="1201"/>
      <c r="D341" s="1201"/>
      <c r="E341" s="1201"/>
      <c r="F341" s="1201"/>
      <c r="G341" s="429"/>
      <c r="H341" s="429"/>
      <c r="I341" s="430"/>
      <c r="J341" s="938">
        <f>SUM(J18:J340)</f>
        <v>0</v>
      </c>
      <c r="K341" s="410"/>
      <c r="L341" s="411"/>
    </row>
    <row r="342" spans="1:55" s="903" customFormat="1" ht="15.75">
      <c r="A342" s="427"/>
      <c r="B342" s="428"/>
      <c r="C342" s="431"/>
      <c r="D342" s="431"/>
      <c r="E342" s="431"/>
      <c r="F342" s="431"/>
      <c r="G342" s="182"/>
      <c r="H342" s="182"/>
      <c r="I342" s="1031"/>
      <c r="J342" s="939"/>
      <c r="K342" s="410"/>
      <c r="L342" s="411"/>
    </row>
    <row r="343" spans="1:55" s="903" customFormat="1" ht="33" customHeight="1">
      <c r="A343" s="432" t="s">
        <v>373</v>
      </c>
      <c r="B343" s="1201" t="s">
        <v>375</v>
      </c>
      <c r="C343" s="1201"/>
      <c r="D343" s="1201"/>
      <c r="E343" s="1201"/>
      <c r="F343" s="1201"/>
      <c r="G343" s="429"/>
      <c r="H343" s="429"/>
      <c r="I343" s="1032"/>
      <c r="J343" s="940">
        <f>'Sch-7a'!G41</f>
        <v>0</v>
      </c>
      <c r="K343" s="410"/>
      <c r="L343" s="411"/>
    </row>
    <row r="344" spans="1:55" s="416" customFormat="1" ht="15.75">
      <c r="A344" s="1033"/>
      <c r="B344" s="1034"/>
      <c r="C344" s="1035"/>
      <c r="D344" s="1035"/>
      <c r="E344" s="1035"/>
      <c r="F344" s="1035"/>
      <c r="G344" s="1036"/>
      <c r="H344" s="1036"/>
      <c r="I344" s="1037"/>
      <c r="J344" s="1038"/>
      <c r="K344" s="410"/>
      <c r="L344" s="415"/>
    </row>
    <row r="345" spans="1:55" s="903" customFormat="1" ht="36" customHeight="1" thickBot="1">
      <c r="A345" s="1039" t="s">
        <v>374</v>
      </c>
      <c r="B345" s="1200" t="s">
        <v>147</v>
      </c>
      <c r="C345" s="1200"/>
      <c r="D345" s="1200"/>
      <c r="E345" s="1200"/>
      <c r="F345" s="1200"/>
      <c r="G345" s="1040"/>
      <c r="H345" s="1040"/>
      <c r="I345" s="1041"/>
      <c r="J345" s="938">
        <f>J341+J343</f>
        <v>0</v>
      </c>
      <c r="K345" s="410"/>
      <c r="L345" s="411"/>
    </row>
    <row r="346" spans="1:55" s="903" customFormat="1" ht="6.75" customHeight="1">
      <c r="A346" s="941"/>
      <c r="B346" s="434"/>
      <c r="C346" s="433"/>
      <c r="D346" s="433"/>
      <c r="E346" s="433"/>
      <c r="F346" s="433"/>
      <c r="G346" s="433"/>
      <c r="H346" s="433"/>
      <c r="I346" s="435"/>
      <c r="J346" s="942"/>
      <c r="K346" s="410"/>
      <c r="L346" s="411"/>
    </row>
    <row r="347" spans="1:55" s="903" customFormat="1" ht="16.5" customHeight="1">
      <c r="A347" s="943"/>
      <c r="B347" s="912"/>
      <c r="C347" s="912"/>
      <c r="D347" s="912"/>
      <c r="E347" s="912"/>
      <c r="F347" s="912"/>
      <c r="G347" s="912"/>
      <c r="H347" s="912"/>
      <c r="I347" s="912"/>
      <c r="J347" s="944"/>
      <c r="K347" s="410"/>
      <c r="L347" s="411"/>
    </row>
    <row r="348" spans="1:55" s="903" customFormat="1" ht="16.5" customHeight="1">
      <c r="A348" s="941"/>
      <c r="B348" s="434"/>
      <c r="C348" s="433"/>
      <c r="D348" s="433"/>
      <c r="E348" s="433"/>
      <c r="F348" s="433"/>
      <c r="G348" s="433"/>
      <c r="H348" s="433"/>
      <c r="I348" s="435"/>
      <c r="J348" s="942"/>
      <c r="K348" s="410"/>
      <c r="L348" s="411"/>
    </row>
    <row r="349" spans="1:55" s="903" customFormat="1" ht="21.75" customHeight="1">
      <c r="A349" s="945"/>
      <c r="B349" s="921"/>
      <c r="C349" s="436"/>
      <c r="D349" s="436"/>
      <c r="E349" s="436"/>
      <c r="F349" s="436"/>
      <c r="G349" s="436"/>
      <c r="H349" s="436"/>
      <c r="I349" s="437"/>
      <c r="J349" s="946"/>
      <c r="K349" s="410"/>
      <c r="L349" s="411"/>
    </row>
    <row r="350" spans="1:55" s="903" customFormat="1" ht="16.5" customHeight="1">
      <c r="A350" s="947" t="s">
        <v>3</v>
      </c>
      <c r="B350" s="928">
        <f>'Name of Bidder'!C45</f>
        <v>0</v>
      </c>
      <c r="C350" s="438"/>
      <c r="D350" s="438"/>
      <c r="E350" s="438"/>
      <c r="F350" s="438"/>
      <c r="G350" s="438"/>
      <c r="H350" s="696"/>
      <c r="I350" s="439"/>
      <c r="J350" s="948">
        <f>'Name of Bidder'!C42</f>
        <v>0</v>
      </c>
      <c r="K350" s="410"/>
      <c r="L350" s="411"/>
    </row>
    <row r="351" spans="1:55" s="903" customFormat="1" ht="24" customHeight="1" thickBot="1">
      <c r="A351" s="949" t="s">
        <v>4</v>
      </c>
      <c r="B351" s="950">
        <f>'Name of Bidder'!C46</f>
        <v>0</v>
      </c>
      <c r="C351" s="950"/>
      <c r="D351" s="950"/>
      <c r="E351" s="950"/>
      <c r="F351" s="951"/>
      <c r="G351" s="951"/>
      <c r="H351" s="952"/>
      <c r="I351" s="953"/>
      <c r="J351" s="954">
        <f>'Name of Bidder'!C43</f>
        <v>0</v>
      </c>
      <c r="K351" s="410"/>
      <c r="L351" s="411"/>
    </row>
    <row r="352" spans="1:55" s="904" customFormat="1" ht="18" customHeight="1">
      <c r="A352" s="438"/>
      <c r="B352" s="408"/>
      <c r="C352" s="438"/>
      <c r="D352" s="438"/>
      <c r="E352" s="438"/>
      <c r="F352" s="438"/>
      <c r="G352" s="438"/>
      <c r="H352" s="696"/>
      <c r="I352" s="439"/>
      <c r="J352" s="905"/>
      <c r="K352" s="410"/>
      <c r="L352" s="411"/>
    </row>
    <row r="353" spans="1:12" s="904" customFormat="1" ht="18" customHeight="1">
      <c r="A353" s="438"/>
      <c r="B353" s="408"/>
      <c r="C353" s="438"/>
      <c r="D353" s="438"/>
      <c r="E353" s="438"/>
      <c r="F353" s="438"/>
      <c r="G353" s="438"/>
      <c r="H353" s="696"/>
      <c r="I353" s="439"/>
      <c r="J353" s="905"/>
      <c r="K353" s="410"/>
      <c r="L353" s="411"/>
    </row>
    <row r="354" spans="1:12" s="694" customFormat="1" ht="16.5" customHeight="1">
      <c r="A354" s="438"/>
      <c r="B354" s="695"/>
      <c r="C354" s="438"/>
      <c r="D354" s="438"/>
      <c r="E354" s="438"/>
      <c r="F354" s="438"/>
      <c r="G354" s="438"/>
      <c r="H354" s="438"/>
      <c r="I354" s="439"/>
      <c r="J354" s="440"/>
      <c r="K354" s="410"/>
      <c r="L354" s="411"/>
    </row>
    <row r="355" spans="1:12" s="694" customFormat="1" ht="16.5" customHeight="1">
      <c r="A355" s="438"/>
      <c r="B355" s="695"/>
      <c r="C355" s="438"/>
      <c r="D355" s="438"/>
      <c r="E355" s="438"/>
      <c r="F355" s="438"/>
      <c r="G355" s="438"/>
      <c r="H355" s="438"/>
      <c r="I355" s="439"/>
      <c r="J355" s="440"/>
      <c r="K355" s="410"/>
      <c r="L355" s="411"/>
    </row>
    <row r="356" spans="1:12" s="694" customFormat="1" ht="16.5" customHeight="1">
      <c r="A356" s="438"/>
      <c r="B356" s="695"/>
      <c r="C356" s="438"/>
      <c r="D356" s="438"/>
      <c r="E356" s="438"/>
      <c r="F356" s="438"/>
      <c r="G356" s="438"/>
      <c r="H356" s="438"/>
      <c r="I356" s="439"/>
      <c r="J356" s="440"/>
      <c r="K356" s="410"/>
      <c r="L356" s="411"/>
    </row>
    <row r="357" spans="1:12" s="694" customFormat="1" ht="16.5" customHeight="1">
      <c r="A357" s="438"/>
      <c r="B357" s="695"/>
      <c r="C357" s="438"/>
      <c r="D357" s="438"/>
      <c r="E357" s="438"/>
      <c r="F357" s="438"/>
      <c r="G357" s="438"/>
      <c r="H357" s="438"/>
      <c r="I357" s="439"/>
      <c r="J357" s="440"/>
      <c r="K357" s="410"/>
      <c r="L357" s="411"/>
    </row>
    <row r="358" spans="1:12" s="694" customFormat="1" ht="16.5" customHeight="1">
      <c r="A358" s="438"/>
      <c r="B358" s="695"/>
      <c r="C358" s="438"/>
      <c r="D358" s="438"/>
      <c r="E358" s="438"/>
      <c r="F358" s="438"/>
      <c r="G358" s="438"/>
      <c r="H358" s="438"/>
      <c r="I358" s="439"/>
      <c r="J358" s="440"/>
      <c r="K358" s="410"/>
      <c r="L358" s="411"/>
    </row>
    <row r="359" spans="1:12" s="694" customFormat="1" ht="16.5" customHeight="1">
      <c r="A359" s="438"/>
      <c r="B359" s="695"/>
      <c r="C359" s="438"/>
      <c r="D359" s="438"/>
      <c r="E359" s="438"/>
      <c r="F359" s="438"/>
      <c r="G359" s="438"/>
      <c r="H359" s="438"/>
      <c r="I359" s="439"/>
      <c r="J359" s="440"/>
      <c r="K359" s="410"/>
      <c r="L359" s="411"/>
    </row>
    <row r="360" spans="1:12" s="694" customFormat="1" ht="16.5" customHeight="1">
      <c r="A360" s="438"/>
      <c r="B360" s="695"/>
      <c r="C360" s="438"/>
      <c r="D360" s="438"/>
      <c r="E360" s="438"/>
      <c r="F360" s="438"/>
      <c r="G360" s="438"/>
      <c r="H360" s="438"/>
      <c r="I360" s="439"/>
      <c r="J360" s="440"/>
      <c r="K360" s="410"/>
      <c r="L360" s="411"/>
    </row>
    <row r="361" spans="1:12" s="694" customFormat="1" ht="16.5" customHeight="1">
      <c r="A361" s="438"/>
      <c r="B361" s="695"/>
      <c r="C361" s="438"/>
      <c r="D361" s="438"/>
      <c r="E361" s="438"/>
      <c r="F361" s="438"/>
      <c r="G361" s="438"/>
      <c r="H361" s="438"/>
      <c r="I361" s="439"/>
      <c r="J361" s="440"/>
      <c r="K361" s="410"/>
      <c r="L361" s="411"/>
    </row>
    <row r="362" spans="1:12" s="694" customFormat="1" ht="16.5" customHeight="1">
      <c r="A362" s="438"/>
      <c r="B362" s="695"/>
      <c r="C362" s="438"/>
      <c r="D362" s="438"/>
      <c r="E362" s="438"/>
      <c r="F362" s="438"/>
      <c r="G362" s="438"/>
      <c r="H362" s="438"/>
      <c r="I362" s="439"/>
      <c r="J362" s="440"/>
      <c r="K362" s="410"/>
      <c r="L362" s="411"/>
    </row>
    <row r="363" spans="1:12" s="694" customFormat="1" ht="16.5" customHeight="1">
      <c r="A363" s="438"/>
      <c r="B363" s="695"/>
      <c r="C363" s="438"/>
      <c r="D363" s="438"/>
      <c r="E363" s="438"/>
      <c r="F363" s="438"/>
      <c r="G363" s="438"/>
      <c r="H363" s="438"/>
      <c r="I363" s="439"/>
      <c r="J363" s="440"/>
      <c r="K363" s="410"/>
      <c r="L363" s="411"/>
    </row>
    <row r="364" spans="1:12" s="694" customFormat="1" ht="16.5" customHeight="1">
      <c r="A364" s="438"/>
      <c r="B364" s="695"/>
      <c r="C364" s="438"/>
      <c r="D364" s="438"/>
      <c r="E364" s="438"/>
      <c r="F364" s="438"/>
      <c r="G364" s="438"/>
      <c r="H364" s="438"/>
      <c r="I364" s="439"/>
      <c r="J364" s="440"/>
      <c r="K364" s="410"/>
      <c r="L364" s="411"/>
    </row>
    <row r="365" spans="1:12" s="694" customFormat="1" ht="16.5" customHeight="1">
      <c r="A365" s="438"/>
      <c r="B365" s="695"/>
      <c r="C365" s="438"/>
      <c r="D365" s="438"/>
      <c r="E365" s="438"/>
      <c r="F365" s="438"/>
      <c r="G365" s="438"/>
      <c r="H365" s="438"/>
      <c r="I365" s="439"/>
      <c r="J365" s="440"/>
      <c r="K365" s="410"/>
      <c r="L365" s="411"/>
    </row>
    <row r="366" spans="1:12" s="694" customFormat="1" ht="16.5" customHeight="1">
      <c r="A366" s="438"/>
      <c r="B366" s="695"/>
      <c r="C366" s="438"/>
      <c r="D366" s="438"/>
      <c r="E366" s="438"/>
      <c r="F366" s="438"/>
      <c r="G366" s="438"/>
      <c r="H366" s="438"/>
      <c r="I366" s="439"/>
      <c r="J366" s="440"/>
      <c r="K366" s="410"/>
      <c r="L366" s="411"/>
    </row>
    <row r="367" spans="1:12" s="694" customFormat="1" ht="16.5" customHeight="1">
      <c r="A367" s="438"/>
      <c r="B367" s="695"/>
      <c r="C367" s="438"/>
      <c r="D367" s="438"/>
      <c r="E367" s="438"/>
      <c r="F367" s="438"/>
      <c r="G367" s="438"/>
      <c r="H367" s="438"/>
      <c r="I367" s="439"/>
      <c r="J367" s="440"/>
      <c r="K367" s="410"/>
      <c r="L367" s="411"/>
    </row>
    <row r="368" spans="1:12" s="694" customFormat="1" ht="16.5" customHeight="1">
      <c r="A368" s="438"/>
      <c r="B368" s="695"/>
      <c r="C368" s="438"/>
      <c r="D368" s="438"/>
      <c r="E368" s="438"/>
      <c r="F368" s="438"/>
      <c r="G368" s="438"/>
      <c r="H368" s="438"/>
      <c r="I368" s="439"/>
      <c r="J368" s="440"/>
      <c r="K368" s="410"/>
      <c r="L368" s="411"/>
    </row>
    <row r="369" spans="1:12" s="694" customFormat="1" ht="16.5" customHeight="1">
      <c r="A369" s="438"/>
      <c r="B369" s="695"/>
      <c r="C369" s="438"/>
      <c r="D369" s="438"/>
      <c r="E369" s="438"/>
      <c r="F369" s="438"/>
      <c r="G369" s="438"/>
      <c r="H369" s="438"/>
      <c r="I369" s="439"/>
      <c r="J369" s="440"/>
      <c r="K369" s="410"/>
      <c r="L369" s="411"/>
    </row>
    <row r="370" spans="1:12" s="694" customFormat="1" ht="16.5" customHeight="1">
      <c r="A370" s="438"/>
      <c r="B370" s="695"/>
      <c r="C370" s="438"/>
      <c r="D370" s="438"/>
      <c r="E370" s="438"/>
      <c r="F370" s="438"/>
      <c r="G370" s="438"/>
      <c r="H370" s="438"/>
      <c r="I370" s="439"/>
      <c r="J370" s="440"/>
      <c r="K370" s="410"/>
      <c r="L370" s="411"/>
    </row>
    <row r="371" spans="1:12" s="694" customFormat="1" ht="16.5" customHeight="1">
      <c r="A371" s="438"/>
      <c r="B371" s="695"/>
      <c r="C371" s="438"/>
      <c r="D371" s="438"/>
      <c r="E371" s="438"/>
      <c r="F371" s="438"/>
      <c r="G371" s="438"/>
      <c r="H371" s="438"/>
      <c r="I371" s="439"/>
      <c r="J371" s="440"/>
      <c r="K371" s="410"/>
      <c r="L371" s="411"/>
    </row>
    <row r="372" spans="1:12" s="694" customFormat="1" ht="16.5" customHeight="1">
      <c r="A372" s="438"/>
      <c r="B372" s="695"/>
      <c r="C372" s="438"/>
      <c r="D372" s="438"/>
      <c r="E372" s="438"/>
      <c r="F372" s="438"/>
      <c r="G372" s="438"/>
      <c r="H372" s="438"/>
      <c r="I372" s="439"/>
      <c r="J372" s="440"/>
      <c r="K372" s="410"/>
      <c r="L372" s="411"/>
    </row>
    <row r="373" spans="1:12" s="694" customFormat="1" ht="16.5" customHeight="1">
      <c r="A373" s="438"/>
      <c r="B373" s="695"/>
      <c r="C373" s="438"/>
      <c r="D373" s="438"/>
      <c r="E373" s="438"/>
      <c r="F373" s="438"/>
      <c r="G373" s="438"/>
      <c r="H373" s="438"/>
      <c r="I373" s="439"/>
      <c r="J373" s="440"/>
      <c r="K373" s="410"/>
      <c r="L373" s="411"/>
    </row>
    <row r="374" spans="1:12" s="694" customFormat="1" ht="16.5" customHeight="1">
      <c r="A374" s="438"/>
      <c r="B374" s="695"/>
      <c r="C374" s="438"/>
      <c r="D374" s="438"/>
      <c r="E374" s="438"/>
      <c r="F374" s="438"/>
      <c r="G374" s="438"/>
      <c r="H374" s="438"/>
      <c r="I374" s="439"/>
      <c r="J374" s="440"/>
      <c r="K374" s="410"/>
      <c r="L374" s="411"/>
    </row>
    <row r="375" spans="1:12" s="694" customFormat="1" ht="16.5" customHeight="1">
      <c r="A375" s="438"/>
      <c r="B375" s="695"/>
      <c r="C375" s="438"/>
      <c r="D375" s="438"/>
      <c r="E375" s="438"/>
      <c r="F375" s="438"/>
      <c r="G375" s="438"/>
      <c r="H375" s="438"/>
      <c r="I375" s="439"/>
      <c r="J375" s="440"/>
      <c r="K375" s="410"/>
      <c r="L375" s="411"/>
    </row>
    <row r="376" spans="1:12" s="694" customFormat="1" ht="16.5" customHeight="1">
      <c r="A376" s="438"/>
      <c r="B376" s="695"/>
      <c r="C376" s="438"/>
      <c r="D376" s="438"/>
      <c r="E376" s="438"/>
      <c r="F376" s="438"/>
      <c r="G376" s="438"/>
      <c r="H376" s="438"/>
      <c r="I376" s="439"/>
      <c r="J376" s="440"/>
      <c r="K376" s="410"/>
      <c r="L376" s="411"/>
    </row>
    <row r="377" spans="1:12" s="694" customFormat="1" ht="16.5" customHeight="1">
      <c r="A377" s="438"/>
      <c r="B377" s="695"/>
      <c r="C377" s="438"/>
      <c r="D377" s="438"/>
      <c r="E377" s="438"/>
      <c r="F377" s="438"/>
      <c r="G377" s="438"/>
      <c r="H377" s="438"/>
      <c r="I377" s="439"/>
      <c r="J377" s="440"/>
      <c r="K377" s="410"/>
      <c r="L377" s="411"/>
    </row>
    <row r="378" spans="1:12" s="694" customFormat="1" ht="16.5" customHeight="1">
      <c r="A378" s="438"/>
      <c r="B378" s="695"/>
      <c r="C378" s="438"/>
      <c r="D378" s="438"/>
      <c r="E378" s="438"/>
      <c r="F378" s="438"/>
      <c r="G378" s="438"/>
      <c r="H378" s="438"/>
      <c r="I378" s="439"/>
      <c r="J378" s="440"/>
      <c r="K378" s="410"/>
      <c r="L378" s="411"/>
    </row>
    <row r="379" spans="1:12" s="694" customFormat="1" ht="16.5" customHeight="1">
      <c r="A379" s="438"/>
      <c r="B379" s="695"/>
      <c r="C379" s="438"/>
      <c r="D379" s="438"/>
      <c r="E379" s="438"/>
      <c r="F379" s="438"/>
      <c r="G379" s="438"/>
      <c r="H379" s="438"/>
      <c r="I379" s="439"/>
      <c r="J379" s="440"/>
      <c r="K379" s="410"/>
      <c r="L379" s="411"/>
    </row>
    <row r="380" spans="1:12" s="694" customFormat="1" ht="16.5" customHeight="1">
      <c r="A380" s="438"/>
      <c r="B380" s="695"/>
      <c r="C380" s="438"/>
      <c r="D380" s="438"/>
      <c r="E380" s="438"/>
      <c r="F380" s="438"/>
      <c r="G380" s="438"/>
      <c r="H380" s="438"/>
      <c r="I380" s="439"/>
      <c r="J380" s="440"/>
      <c r="K380" s="410"/>
      <c r="L380" s="411"/>
    </row>
    <row r="381" spans="1:12" s="694" customFormat="1" ht="16.5" customHeight="1">
      <c r="A381" s="438"/>
      <c r="B381" s="695"/>
      <c r="C381" s="438"/>
      <c r="D381" s="438"/>
      <c r="E381" s="438"/>
      <c r="F381" s="438"/>
      <c r="G381" s="438"/>
      <c r="H381" s="438"/>
      <c r="I381" s="439"/>
      <c r="J381" s="440"/>
      <c r="K381" s="410"/>
      <c r="L381" s="411"/>
    </row>
    <row r="382" spans="1:12" s="694" customFormat="1" ht="16.5" customHeight="1">
      <c r="A382" s="438"/>
      <c r="B382" s="695"/>
      <c r="C382" s="438"/>
      <c r="D382" s="438"/>
      <c r="E382" s="438"/>
      <c r="F382" s="438"/>
      <c r="G382" s="438"/>
      <c r="H382" s="438"/>
      <c r="I382" s="439"/>
      <c r="J382" s="440"/>
      <c r="K382" s="410"/>
      <c r="L382" s="411"/>
    </row>
    <row r="383" spans="1:12" s="694" customFormat="1" ht="16.5" customHeight="1">
      <c r="A383" s="438"/>
      <c r="B383" s="695"/>
      <c r="C383" s="438"/>
      <c r="D383" s="438"/>
      <c r="E383" s="438"/>
      <c r="F383" s="438"/>
      <c r="G383" s="438"/>
      <c r="H383" s="438"/>
      <c r="I383" s="439"/>
      <c r="J383" s="440"/>
      <c r="K383" s="410"/>
      <c r="L383" s="411"/>
    </row>
    <row r="384" spans="1:12" s="694" customFormat="1" ht="16.5" customHeight="1">
      <c r="A384" s="438"/>
      <c r="B384" s="695"/>
      <c r="C384" s="438"/>
      <c r="D384" s="438"/>
      <c r="E384" s="438"/>
      <c r="F384" s="438"/>
      <c r="G384" s="438"/>
      <c r="H384" s="438"/>
      <c r="I384" s="439"/>
      <c r="J384" s="440"/>
      <c r="K384" s="410"/>
      <c r="L384" s="411"/>
    </row>
    <row r="385" spans="1:12" s="694" customFormat="1" ht="16.5" customHeight="1">
      <c r="A385" s="438"/>
      <c r="B385" s="695"/>
      <c r="C385" s="438"/>
      <c r="D385" s="438"/>
      <c r="E385" s="438"/>
      <c r="F385" s="438"/>
      <c r="G385" s="438"/>
      <c r="H385" s="438"/>
      <c r="I385" s="439"/>
      <c r="J385" s="440"/>
      <c r="K385" s="410"/>
      <c r="L385" s="411"/>
    </row>
    <row r="386" spans="1:12" s="694" customFormat="1" ht="16.5" customHeight="1">
      <c r="A386" s="438"/>
      <c r="B386" s="695"/>
      <c r="C386" s="438"/>
      <c r="D386" s="438"/>
      <c r="E386" s="438"/>
      <c r="F386" s="438"/>
      <c r="G386" s="438"/>
      <c r="H386" s="438"/>
      <c r="I386" s="439"/>
      <c r="J386" s="440"/>
      <c r="K386" s="410"/>
      <c r="L386" s="411"/>
    </row>
    <row r="387" spans="1:12" s="694" customFormat="1" ht="16.5" customHeight="1">
      <c r="A387" s="438"/>
      <c r="B387" s="695"/>
      <c r="C387" s="438"/>
      <c r="D387" s="438"/>
      <c r="E387" s="438"/>
      <c r="F387" s="438"/>
      <c r="G387" s="438"/>
      <c r="H387" s="438"/>
      <c r="I387" s="439"/>
      <c r="J387" s="440"/>
      <c r="K387" s="410"/>
      <c r="L387" s="411"/>
    </row>
    <row r="388" spans="1:12" s="694" customFormat="1" ht="16.5" customHeight="1">
      <c r="A388" s="438"/>
      <c r="B388" s="695"/>
      <c r="C388" s="438"/>
      <c r="D388" s="438"/>
      <c r="E388" s="438"/>
      <c r="F388" s="438"/>
      <c r="G388" s="438"/>
      <c r="H388" s="438"/>
      <c r="I388" s="439"/>
      <c r="J388" s="440"/>
      <c r="K388" s="410"/>
      <c r="L388" s="411"/>
    </row>
    <row r="389" spans="1:12" s="694" customFormat="1" ht="16.5" customHeight="1">
      <c r="A389" s="438"/>
      <c r="B389" s="695"/>
      <c r="C389" s="438"/>
      <c r="D389" s="438"/>
      <c r="E389" s="438"/>
      <c r="F389" s="438"/>
      <c r="G389" s="438"/>
      <c r="H389" s="438"/>
      <c r="I389" s="439"/>
      <c r="J389" s="440"/>
      <c r="K389" s="410"/>
      <c r="L389" s="411"/>
    </row>
    <row r="390" spans="1:12" s="694" customFormat="1" ht="16.5" customHeight="1">
      <c r="A390" s="438"/>
      <c r="B390" s="695"/>
      <c r="C390" s="438"/>
      <c r="D390" s="438"/>
      <c r="E390" s="438"/>
      <c r="F390" s="438"/>
      <c r="G390" s="438"/>
      <c r="H390" s="438"/>
      <c r="I390" s="439"/>
      <c r="J390" s="440"/>
      <c r="K390" s="410"/>
      <c r="L390" s="411"/>
    </row>
    <row r="391" spans="1:12" s="694" customFormat="1" ht="16.5" customHeight="1">
      <c r="A391" s="438"/>
      <c r="B391" s="695"/>
      <c r="C391" s="438"/>
      <c r="D391" s="438"/>
      <c r="E391" s="438"/>
      <c r="F391" s="438"/>
      <c r="G391" s="438"/>
      <c r="H391" s="438"/>
      <c r="I391" s="439"/>
      <c r="J391" s="440"/>
      <c r="K391" s="410"/>
      <c r="L391" s="411"/>
    </row>
    <row r="392" spans="1:12" s="694" customFormat="1" ht="16.5" customHeight="1">
      <c r="A392" s="438"/>
      <c r="B392" s="695"/>
      <c r="C392" s="438"/>
      <c r="D392" s="438"/>
      <c r="E392" s="438"/>
      <c r="F392" s="438"/>
      <c r="G392" s="438"/>
      <c r="H392" s="438"/>
      <c r="I392" s="439"/>
      <c r="J392" s="440"/>
      <c r="K392" s="410"/>
      <c r="L392" s="411"/>
    </row>
    <row r="393" spans="1:12" s="694" customFormat="1" ht="16.5" customHeight="1">
      <c r="A393" s="438"/>
      <c r="B393" s="695"/>
      <c r="C393" s="438"/>
      <c r="D393" s="438"/>
      <c r="E393" s="438"/>
      <c r="F393" s="438"/>
      <c r="G393" s="438"/>
      <c r="H393" s="438"/>
      <c r="I393" s="439"/>
      <c r="J393" s="440"/>
      <c r="K393" s="410"/>
      <c r="L393" s="411"/>
    </row>
    <row r="394" spans="1:12" s="694" customFormat="1" ht="16.5" customHeight="1">
      <c r="A394" s="438"/>
      <c r="B394" s="695"/>
      <c r="C394" s="438"/>
      <c r="D394" s="438"/>
      <c r="E394" s="438"/>
      <c r="F394" s="438"/>
      <c r="G394" s="438"/>
      <c r="H394" s="438"/>
      <c r="I394" s="439"/>
      <c r="J394" s="440"/>
      <c r="K394" s="410"/>
      <c r="L394" s="411"/>
    </row>
    <row r="395" spans="1:12" s="694" customFormat="1" ht="16.5" customHeight="1">
      <c r="A395" s="438"/>
      <c r="B395" s="695"/>
      <c r="C395" s="438"/>
      <c r="D395" s="438"/>
      <c r="E395" s="438"/>
      <c r="F395" s="438"/>
      <c r="G395" s="438"/>
      <c r="H395" s="438"/>
      <c r="I395" s="439"/>
      <c r="J395" s="440"/>
      <c r="K395" s="410"/>
      <c r="L395" s="411"/>
    </row>
    <row r="396" spans="1:12" s="694" customFormat="1" ht="16.5" customHeight="1">
      <c r="A396" s="438"/>
      <c r="B396" s="695"/>
      <c r="C396" s="438"/>
      <c r="D396" s="438"/>
      <c r="E396" s="438"/>
      <c r="F396" s="438"/>
      <c r="G396" s="438"/>
      <c r="H396" s="438"/>
      <c r="I396" s="439"/>
      <c r="J396" s="440"/>
      <c r="K396" s="410"/>
      <c r="L396" s="411"/>
    </row>
    <row r="397" spans="1:12" s="694" customFormat="1" ht="16.5" customHeight="1">
      <c r="A397" s="438"/>
      <c r="B397" s="695"/>
      <c r="C397" s="438"/>
      <c r="D397" s="438"/>
      <c r="E397" s="438"/>
      <c r="F397" s="438"/>
      <c r="G397" s="438"/>
      <c r="H397" s="438"/>
      <c r="I397" s="439"/>
      <c r="J397" s="440"/>
      <c r="K397" s="410"/>
      <c r="L397" s="411"/>
    </row>
    <row r="398" spans="1:12" s="694" customFormat="1" ht="16.5" customHeight="1">
      <c r="A398" s="438"/>
      <c r="B398" s="695"/>
      <c r="C398" s="438"/>
      <c r="D398" s="438"/>
      <c r="E398" s="438"/>
      <c r="F398" s="438"/>
      <c r="G398" s="438"/>
      <c r="H398" s="438"/>
      <c r="I398" s="439"/>
      <c r="J398" s="440"/>
      <c r="K398" s="410"/>
      <c r="L398" s="411"/>
    </row>
    <row r="399" spans="1:12" s="694" customFormat="1" ht="16.5" customHeight="1">
      <c r="A399" s="438"/>
      <c r="B399" s="695"/>
      <c r="C399" s="438"/>
      <c r="D399" s="438"/>
      <c r="E399" s="438"/>
      <c r="F399" s="438"/>
      <c r="G399" s="438"/>
      <c r="H399" s="438"/>
      <c r="I399" s="439"/>
      <c r="J399" s="440"/>
      <c r="K399" s="410"/>
      <c r="L399" s="411"/>
    </row>
    <row r="400" spans="1:12" s="694" customFormat="1" ht="16.5" customHeight="1">
      <c r="A400" s="438"/>
      <c r="B400" s="695"/>
      <c r="C400" s="438"/>
      <c r="D400" s="438"/>
      <c r="E400" s="438"/>
      <c r="F400" s="438"/>
      <c r="G400" s="438"/>
      <c r="H400" s="438"/>
      <c r="I400" s="439"/>
      <c r="J400" s="440"/>
      <c r="K400" s="410"/>
      <c r="L400" s="411"/>
    </row>
    <row r="401" spans="1:12" s="694" customFormat="1" ht="16.5" customHeight="1">
      <c r="A401" s="438"/>
      <c r="B401" s="695"/>
      <c r="C401" s="438"/>
      <c r="D401" s="438"/>
      <c r="E401" s="438"/>
      <c r="F401" s="438"/>
      <c r="G401" s="438"/>
      <c r="H401" s="438"/>
      <c r="I401" s="439"/>
      <c r="J401" s="440"/>
      <c r="K401" s="410"/>
      <c r="L401" s="411"/>
    </row>
    <row r="402" spans="1:12" s="694" customFormat="1" ht="16.5" customHeight="1">
      <c r="A402" s="438"/>
      <c r="B402" s="695"/>
      <c r="C402" s="438"/>
      <c r="D402" s="438"/>
      <c r="E402" s="438"/>
      <c r="F402" s="438"/>
      <c r="G402" s="438"/>
      <c r="H402" s="438"/>
      <c r="I402" s="439"/>
      <c r="J402" s="440"/>
      <c r="K402" s="410"/>
      <c r="L402" s="411"/>
    </row>
    <row r="403" spans="1:12" s="694" customFormat="1" ht="16.5" customHeight="1">
      <c r="A403" s="438"/>
      <c r="B403" s="695"/>
      <c r="C403" s="438"/>
      <c r="D403" s="438"/>
      <c r="E403" s="438"/>
      <c r="F403" s="438"/>
      <c r="G403" s="438"/>
      <c r="H403" s="438"/>
      <c r="I403" s="439"/>
      <c r="J403" s="440"/>
      <c r="K403" s="410"/>
      <c r="L403" s="411"/>
    </row>
    <row r="404" spans="1:12" s="694" customFormat="1" ht="16.5" customHeight="1">
      <c r="A404" s="438"/>
      <c r="B404" s="695"/>
      <c r="C404" s="438"/>
      <c r="D404" s="438"/>
      <c r="E404" s="438"/>
      <c r="F404" s="438"/>
      <c r="G404" s="438"/>
      <c r="H404" s="438"/>
      <c r="I404" s="439"/>
      <c r="J404" s="440"/>
      <c r="K404" s="410"/>
      <c r="L404" s="411"/>
    </row>
    <row r="405" spans="1:12" s="694" customFormat="1" ht="16.5" customHeight="1">
      <c r="A405" s="438"/>
      <c r="B405" s="695"/>
      <c r="C405" s="438"/>
      <c r="D405" s="438"/>
      <c r="E405" s="438"/>
      <c r="F405" s="438"/>
      <c r="G405" s="438"/>
      <c r="H405" s="438"/>
      <c r="I405" s="439"/>
      <c r="J405" s="440"/>
      <c r="K405" s="410"/>
      <c r="L405" s="411"/>
    </row>
    <row r="406" spans="1:12" s="694" customFormat="1" ht="16.5" customHeight="1">
      <c r="A406" s="438"/>
      <c r="B406" s="695"/>
      <c r="C406" s="438"/>
      <c r="D406" s="438"/>
      <c r="E406" s="438"/>
      <c r="F406" s="438"/>
      <c r="G406" s="438"/>
      <c r="H406" s="438"/>
      <c r="I406" s="439"/>
      <c r="J406" s="440"/>
      <c r="K406" s="410"/>
      <c r="L406" s="411"/>
    </row>
    <row r="407" spans="1:12" s="694" customFormat="1" ht="16.5" customHeight="1">
      <c r="A407" s="438"/>
      <c r="B407" s="695"/>
      <c r="C407" s="438"/>
      <c r="D407" s="438"/>
      <c r="E407" s="438"/>
      <c r="F407" s="438"/>
      <c r="G407" s="438"/>
      <c r="H407" s="438"/>
      <c r="I407" s="439"/>
      <c r="J407" s="440"/>
      <c r="K407" s="410"/>
      <c r="L407" s="411"/>
    </row>
    <row r="408" spans="1:12" s="694" customFormat="1" ht="16.5" customHeight="1">
      <c r="A408" s="438"/>
      <c r="B408" s="695"/>
      <c r="C408" s="438"/>
      <c r="D408" s="438"/>
      <c r="E408" s="438"/>
      <c r="F408" s="438"/>
      <c r="G408" s="438"/>
      <c r="H408" s="438"/>
      <c r="I408" s="439"/>
      <c r="J408" s="440"/>
      <c r="K408" s="410"/>
      <c r="L408" s="411"/>
    </row>
    <row r="409" spans="1:12" s="694" customFormat="1" ht="16.5" customHeight="1">
      <c r="A409" s="438"/>
      <c r="B409" s="695"/>
      <c r="C409" s="438"/>
      <c r="D409" s="438"/>
      <c r="E409" s="438"/>
      <c r="F409" s="438"/>
      <c r="G409" s="438"/>
      <c r="H409" s="438"/>
      <c r="I409" s="439"/>
      <c r="J409" s="440"/>
      <c r="K409" s="410"/>
      <c r="L409" s="411"/>
    </row>
    <row r="410" spans="1:12" s="694" customFormat="1" ht="16.5" customHeight="1">
      <c r="A410" s="438"/>
      <c r="B410" s="695"/>
      <c r="C410" s="438"/>
      <c r="D410" s="438"/>
      <c r="E410" s="438"/>
      <c r="F410" s="438"/>
      <c r="G410" s="438"/>
      <c r="H410" s="438"/>
      <c r="I410" s="439"/>
      <c r="J410" s="440"/>
      <c r="K410" s="410"/>
      <c r="L410" s="411"/>
    </row>
    <row r="411" spans="1:12" s="694" customFormat="1" ht="16.5" customHeight="1">
      <c r="A411" s="438"/>
      <c r="B411" s="695"/>
      <c r="C411" s="438"/>
      <c r="D411" s="438"/>
      <c r="E411" s="438"/>
      <c r="F411" s="438"/>
      <c r="G411" s="438"/>
      <c r="H411" s="438"/>
      <c r="I411" s="439"/>
      <c r="J411" s="440"/>
      <c r="K411" s="410"/>
      <c r="L411" s="411"/>
    </row>
    <row r="412" spans="1:12" s="694" customFormat="1" ht="16.5" customHeight="1">
      <c r="A412" s="438"/>
      <c r="B412" s="695"/>
      <c r="C412" s="438"/>
      <c r="D412" s="438"/>
      <c r="E412" s="438"/>
      <c r="F412" s="438"/>
      <c r="G412" s="438"/>
      <c r="H412" s="438"/>
      <c r="I412" s="439"/>
      <c r="J412" s="440"/>
      <c r="K412" s="410"/>
      <c r="L412" s="411"/>
    </row>
    <row r="413" spans="1:12" s="694" customFormat="1" ht="16.5" customHeight="1">
      <c r="A413" s="438"/>
      <c r="B413" s="695"/>
      <c r="C413" s="438"/>
      <c r="D413" s="438"/>
      <c r="E413" s="438"/>
      <c r="F413" s="438"/>
      <c r="G413" s="438"/>
      <c r="H413" s="438"/>
      <c r="I413" s="439"/>
      <c r="J413" s="440"/>
      <c r="K413" s="410"/>
      <c r="L413" s="411"/>
    </row>
    <row r="414" spans="1:12" s="694" customFormat="1" ht="16.5" customHeight="1">
      <c r="A414" s="438"/>
      <c r="B414" s="695"/>
      <c r="C414" s="438"/>
      <c r="D414" s="438"/>
      <c r="E414" s="438"/>
      <c r="F414" s="438"/>
      <c r="G414" s="438"/>
      <c r="H414" s="438"/>
      <c r="I414" s="439"/>
      <c r="J414" s="440"/>
      <c r="K414" s="410"/>
      <c r="L414" s="411"/>
    </row>
    <row r="415" spans="1:12" s="694" customFormat="1" ht="16.5" customHeight="1">
      <c r="A415" s="438"/>
      <c r="B415" s="695"/>
      <c r="C415" s="438"/>
      <c r="D415" s="438"/>
      <c r="E415" s="438"/>
      <c r="F415" s="438"/>
      <c r="G415" s="438"/>
      <c r="H415" s="438"/>
      <c r="I415" s="439"/>
      <c r="J415" s="440"/>
      <c r="K415" s="410"/>
      <c r="L415" s="411"/>
    </row>
    <row r="416" spans="1:12" s="694" customFormat="1" ht="16.5" customHeight="1">
      <c r="A416" s="438"/>
      <c r="B416" s="695"/>
      <c r="C416" s="438"/>
      <c r="D416" s="438"/>
      <c r="E416" s="438"/>
      <c r="F416" s="438"/>
      <c r="G416" s="438"/>
      <c r="H416" s="438"/>
      <c r="I416" s="439"/>
      <c r="J416" s="440"/>
      <c r="K416" s="410"/>
      <c r="L416" s="411"/>
    </row>
    <row r="417" spans="1:12" s="694" customFormat="1" ht="16.5" customHeight="1">
      <c r="A417" s="438"/>
      <c r="B417" s="695"/>
      <c r="C417" s="438"/>
      <c r="D417" s="438"/>
      <c r="E417" s="438"/>
      <c r="F417" s="438"/>
      <c r="G417" s="438"/>
      <c r="H417" s="438"/>
      <c r="I417" s="439"/>
      <c r="J417" s="440"/>
      <c r="K417" s="410"/>
      <c r="L417" s="411"/>
    </row>
    <row r="418" spans="1:12" s="694" customFormat="1" ht="16.5" customHeight="1">
      <c r="A418" s="438"/>
      <c r="B418" s="695"/>
      <c r="C418" s="438"/>
      <c r="D418" s="438"/>
      <c r="E418" s="438"/>
      <c r="F418" s="438"/>
      <c r="G418" s="438"/>
      <c r="H418" s="438"/>
      <c r="I418" s="439"/>
      <c r="J418" s="440"/>
      <c r="K418" s="410"/>
      <c r="L418" s="411"/>
    </row>
    <row r="419" spans="1:12" s="694" customFormat="1" ht="16.5" customHeight="1">
      <c r="A419" s="438"/>
      <c r="B419" s="695"/>
      <c r="C419" s="438"/>
      <c r="D419" s="438"/>
      <c r="E419" s="438"/>
      <c r="F419" s="438"/>
      <c r="G419" s="438"/>
      <c r="H419" s="438"/>
      <c r="I419" s="439"/>
      <c r="J419" s="440"/>
      <c r="K419" s="410"/>
      <c r="L419" s="411"/>
    </row>
    <row r="420" spans="1:12" s="694" customFormat="1" ht="16.5" customHeight="1">
      <c r="A420" s="438"/>
      <c r="B420" s="695"/>
      <c r="C420" s="438"/>
      <c r="D420" s="438"/>
      <c r="E420" s="438"/>
      <c r="F420" s="438"/>
      <c r="G420" s="438"/>
      <c r="H420" s="438"/>
      <c r="I420" s="439"/>
      <c r="J420" s="440"/>
      <c r="K420" s="410"/>
      <c r="L420" s="411"/>
    </row>
    <row r="421" spans="1:12" s="694" customFormat="1" ht="16.5" customHeight="1">
      <c r="A421" s="438"/>
      <c r="B421" s="695"/>
      <c r="C421" s="438"/>
      <c r="D421" s="438"/>
      <c r="E421" s="438"/>
      <c r="F421" s="438"/>
      <c r="G421" s="438"/>
      <c r="H421" s="438"/>
      <c r="I421" s="439"/>
      <c r="J421" s="440"/>
      <c r="K421" s="410"/>
      <c r="L421" s="411"/>
    </row>
    <row r="422" spans="1:12" s="694" customFormat="1" ht="16.5" customHeight="1">
      <c r="A422" s="438"/>
      <c r="B422" s="695"/>
      <c r="C422" s="438"/>
      <c r="D422" s="438"/>
      <c r="E422" s="438"/>
      <c r="F422" s="438"/>
      <c r="G422" s="438"/>
      <c r="H422" s="438"/>
      <c r="I422" s="439"/>
      <c r="J422" s="440"/>
      <c r="K422" s="410"/>
      <c r="L422" s="411"/>
    </row>
    <row r="423" spans="1:12" s="694" customFormat="1" ht="16.5" customHeight="1">
      <c r="A423" s="438"/>
      <c r="B423" s="695"/>
      <c r="C423" s="438"/>
      <c r="D423" s="438"/>
      <c r="E423" s="438"/>
      <c r="F423" s="438"/>
      <c r="G423" s="438"/>
      <c r="H423" s="438"/>
      <c r="I423" s="439"/>
      <c r="J423" s="440"/>
      <c r="K423" s="410"/>
      <c r="L423" s="411"/>
    </row>
    <row r="424" spans="1:12" s="694" customFormat="1" ht="16.5" customHeight="1">
      <c r="A424" s="438"/>
      <c r="B424" s="695"/>
      <c r="C424" s="438"/>
      <c r="D424" s="438"/>
      <c r="E424" s="438"/>
      <c r="F424" s="438"/>
      <c r="G424" s="438"/>
      <c r="H424" s="438"/>
      <c r="I424" s="439"/>
      <c r="J424" s="440"/>
      <c r="K424" s="410"/>
      <c r="L424" s="411"/>
    </row>
    <row r="425" spans="1:12" s="694" customFormat="1" ht="16.5" customHeight="1">
      <c r="A425" s="438"/>
      <c r="B425" s="695"/>
      <c r="C425" s="438"/>
      <c r="D425" s="438"/>
      <c r="E425" s="438"/>
      <c r="F425" s="438"/>
      <c r="G425" s="438"/>
      <c r="H425" s="438"/>
      <c r="I425" s="439"/>
      <c r="J425" s="440"/>
      <c r="K425" s="410"/>
      <c r="L425" s="411"/>
    </row>
    <row r="426" spans="1:12" s="694" customFormat="1" ht="16.5" customHeight="1">
      <c r="A426" s="438"/>
      <c r="B426" s="695"/>
      <c r="C426" s="438"/>
      <c r="D426" s="438"/>
      <c r="E426" s="438"/>
      <c r="F426" s="438"/>
      <c r="G426" s="438"/>
      <c r="H426" s="438"/>
      <c r="I426" s="439"/>
      <c r="J426" s="440"/>
      <c r="K426" s="410"/>
      <c r="L426" s="411"/>
    </row>
    <row r="427" spans="1:12" s="694" customFormat="1" ht="16.5" customHeight="1">
      <c r="A427" s="438"/>
      <c r="B427" s="695"/>
      <c r="C427" s="438"/>
      <c r="D427" s="438"/>
      <c r="E427" s="438"/>
      <c r="F427" s="438"/>
      <c r="G427" s="438"/>
      <c r="H427" s="438"/>
      <c r="I427" s="439"/>
      <c r="J427" s="440"/>
      <c r="K427" s="410"/>
      <c r="L427" s="411"/>
    </row>
    <row r="428" spans="1:12" s="694" customFormat="1" ht="16.5" customHeight="1">
      <c r="A428" s="438"/>
      <c r="B428" s="695"/>
      <c r="C428" s="438"/>
      <c r="D428" s="438"/>
      <c r="E428" s="438"/>
      <c r="F428" s="438"/>
      <c r="G428" s="438"/>
      <c r="H428" s="438"/>
      <c r="I428" s="439"/>
      <c r="J428" s="440"/>
      <c r="K428" s="410"/>
      <c r="L428" s="411"/>
    </row>
    <row r="429" spans="1:12" s="694" customFormat="1" ht="16.5" customHeight="1">
      <c r="A429" s="438"/>
      <c r="B429" s="695"/>
      <c r="C429" s="438"/>
      <c r="D429" s="438"/>
      <c r="E429" s="438"/>
      <c r="F429" s="438"/>
      <c r="G429" s="438"/>
      <c r="H429" s="438"/>
      <c r="I429" s="439"/>
      <c r="J429" s="440"/>
      <c r="K429" s="410"/>
      <c r="L429" s="411"/>
    </row>
    <row r="430" spans="1:12" s="694" customFormat="1" ht="16.5" customHeight="1">
      <c r="A430" s="438"/>
      <c r="B430" s="695"/>
      <c r="C430" s="438"/>
      <c r="D430" s="438"/>
      <c r="E430" s="438"/>
      <c r="F430" s="438"/>
      <c r="G430" s="438"/>
      <c r="H430" s="438"/>
      <c r="I430" s="439"/>
      <c r="J430" s="440"/>
      <c r="K430" s="410"/>
      <c r="L430" s="411"/>
    </row>
    <row r="431" spans="1:12" s="694" customFormat="1" ht="16.5" customHeight="1">
      <c r="A431" s="438"/>
      <c r="B431" s="695"/>
      <c r="C431" s="438"/>
      <c r="D431" s="438"/>
      <c r="E431" s="438"/>
      <c r="F431" s="438"/>
      <c r="G431" s="438"/>
      <c r="H431" s="438"/>
      <c r="I431" s="439"/>
      <c r="J431" s="440"/>
      <c r="K431" s="410"/>
      <c r="L431" s="411"/>
    </row>
    <row r="432" spans="1:12" s="694" customFormat="1" ht="16.5" customHeight="1">
      <c r="A432" s="438"/>
      <c r="B432" s="695"/>
      <c r="C432" s="438"/>
      <c r="D432" s="438"/>
      <c r="E432" s="438"/>
      <c r="F432" s="438"/>
      <c r="G432" s="438"/>
      <c r="H432" s="438"/>
      <c r="I432" s="439"/>
      <c r="J432" s="440"/>
      <c r="K432" s="410"/>
      <c r="L432" s="411"/>
    </row>
    <row r="433" spans="1:12" s="694" customFormat="1" ht="16.5" customHeight="1">
      <c r="A433" s="438"/>
      <c r="B433" s="695"/>
      <c r="C433" s="438"/>
      <c r="D433" s="438"/>
      <c r="E433" s="438"/>
      <c r="F433" s="438"/>
      <c r="G433" s="438"/>
      <c r="H433" s="438"/>
      <c r="I433" s="439"/>
      <c r="J433" s="440"/>
      <c r="K433" s="410"/>
      <c r="L433" s="411"/>
    </row>
    <row r="434" spans="1:12" s="694" customFormat="1" ht="16.5" customHeight="1">
      <c r="A434" s="438"/>
      <c r="B434" s="695"/>
      <c r="C434" s="438"/>
      <c r="D434" s="438"/>
      <c r="E434" s="438"/>
      <c r="F434" s="438"/>
      <c r="G434" s="438"/>
      <c r="H434" s="438"/>
      <c r="I434" s="439"/>
      <c r="J434" s="440"/>
      <c r="K434" s="410"/>
      <c r="L434" s="411"/>
    </row>
    <row r="435" spans="1:12" s="694" customFormat="1" ht="16.5" customHeight="1">
      <c r="A435" s="438"/>
      <c r="B435" s="695"/>
      <c r="C435" s="438"/>
      <c r="D435" s="438"/>
      <c r="E435" s="438"/>
      <c r="F435" s="438"/>
      <c r="G435" s="438"/>
      <c r="H435" s="438"/>
      <c r="I435" s="439"/>
      <c r="J435" s="440"/>
      <c r="K435" s="410"/>
      <c r="L435" s="411"/>
    </row>
    <row r="436" spans="1:12" s="694" customFormat="1" ht="16.5" customHeight="1">
      <c r="A436" s="438"/>
      <c r="B436" s="695"/>
      <c r="C436" s="438"/>
      <c r="D436" s="438"/>
      <c r="E436" s="438"/>
      <c r="F436" s="438"/>
      <c r="G436" s="438"/>
      <c r="H436" s="438"/>
      <c r="I436" s="439"/>
      <c r="J436" s="440"/>
      <c r="K436" s="410"/>
      <c r="L436" s="411"/>
    </row>
    <row r="437" spans="1:12" s="694" customFormat="1" ht="16.5" customHeight="1">
      <c r="A437" s="438"/>
      <c r="B437" s="695"/>
      <c r="C437" s="438"/>
      <c r="D437" s="438"/>
      <c r="E437" s="438"/>
      <c r="F437" s="438"/>
      <c r="G437" s="438"/>
      <c r="H437" s="438"/>
      <c r="I437" s="439"/>
      <c r="J437" s="440"/>
      <c r="K437" s="410"/>
      <c r="L437" s="411"/>
    </row>
    <row r="438" spans="1:12" s="694" customFormat="1" ht="16.5" customHeight="1">
      <c r="A438" s="438"/>
      <c r="B438" s="695"/>
      <c r="C438" s="438"/>
      <c r="D438" s="438"/>
      <c r="E438" s="438"/>
      <c r="F438" s="438"/>
      <c r="G438" s="438"/>
      <c r="H438" s="438"/>
      <c r="I438" s="439"/>
      <c r="J438" s="440"/>
      <c r="K438" s="410"/>
      <c r="L438" s="411"/>
    </row>
    <row r="439" spans="1:12" s="694" customFormat="1" ht="16.5" customHeight="1">
      <c r="A439" s="438"/>
      <c r="B439" s="695"/>
      <c r="C439" s="438"/>
      <c r="D439" s="438"/>
      <c r="E439" s="438"/>
      <c r="F439" s="438"/>
      <c r="G439" s="438"/>
      <c r="H439" s="438"/>
      <c r="I439" s="439"/>
      <c r="J439" s="440"/>
      <c r="K439" s="410"/>
      <c r="L439" s="411"/>
    </row>
    <row r="440" spans="1:12" s="694" customFormat="1" ht="16.5" customHeight="1">
      <c r="A440" s="438"/>
      <c r="B440" s="695"/>
      <c r="C440" s="438"/>
      <c r="D440" s="438"/>
      <c r="E440" s="438"/>
      <c r="F440" s="438"/>
      <c r="G440" s="438"/>
      <c r="H440" s="438"/>
      <c r="I440" s="439"/>
      <c r="J440" s="440"/>
      <c r="K440" s="410"/>
      <c r="L440" s="411"/>
    </row>
    <row r="441" spans="1:12" s="694" customFormat="1" ht="16.5" customHeight="1">
      <c r="A441" s="438"/>
      <c r="B441" s="695"/>
      <c r="C441" s="438"/>
      <c r="D441" s="438"/>
      <c r="E441" s="438"/>
      <c r="F441" s="438"/>
      <c r="G441" s="438"/>
      <c r="H441" s="438"/>
      <c r="I441" s="439"/>
      <c r="J441" s="440"/>
      <c r="K441" s="410"/>
      <c r="L441" s="411"/>
    </row>
    <row r="442" spans="1:12" s="694" customFormat="1" ht="16.5" customHeight="1">
      <c r="A442" s="438"/>
      <c r="B442" s="695"/>
      <c r="C442" s="438"/>
      <c r="D442" s="438"/>
      <c r="E442" s="438"/>
      <c r="F442" s="438"/>
      <c r="G442" s="438"/>
      <c r="H442" s="438"/>
      <c r="I442" s="439"/>
      <c r="J442" s="440"/>
      <c r="K442" s="410"/>
      <c r="L442" s="411"/>
    </row>
    <row r="443" spans="1:12" s="694" customFormat="1" ht="16.5" customHeight="1">
      <c r="A443" s="438"/>
      <c r="B443" s="695"/>
      <c r="C443" s="438"/>
      <c r="D443" s="438"/>
      <c r="E443" s="438"/>
      <c r="F443" s="438"/>
      <c r="G443" s="438"/>
      <c r="H443" s="438"/>
      <c r="I443" s="439"/>
      <c r="J443" s="440"/>
      <c r="K443" s="410"/>
      <c r="L443" s="411"/>
    </row>
    <row r="444" spans="1:12" s="694" customFormat="1" ht="16.5" customHeight="1">
      <c r="A444" s="438"/>
      <c r="B444" s="695"/>
      <c r="C444" s="438"/>
      <c r="D444" s="438"/>
      <c r="E444" s="438"/>
      <c r="F444" s="438"/>
      <c r="G444" s="438"/>
      <c r="H444" s="438"/>
      <c r="I444" s="439"/>
      <c r="J444" s="440"/>
      <c r="K444" s="410"/>
      <c r="L444" s="411"/>
    </row>
    <row r="445" spans="1:12" s="694" customFormat="1" ht="16.5" customHeight="1">
      <c r="A445" s="438"/>
      <c r="B445" s="695"/>
      <c r="C445" s="438"/>
      <c r="D445" s="438"/>
      <c r="E445" s="438"/>
      <c r="F445" s="438"/>
      <c r="G445" s="438"/>
      <c r="H445" s="438"/>
      <c r="I445" s="439"/>
      <c r="J445" s="440"/>
      <c r="K445" s="410"/>
      <c r="L445" s="411"/>
    </row>
    <row r="446" spans="1:12" s="694" customFormat="1" ht="16.5" customHeight="1">
      <c r="A446" s="438"/>
      <c r="B446" s="695"/>
      <c r="C446" s="438"/>
      <c r="D446" s="438"/>
      <c r="E446" s="438"/>
      <c r="F446" s="438"/>
      <c r="G446" s="438"/>
      <c r="H446" s="438"/>
      <c r="I446" s="439"/>
      <c r="J446" s="440"/>
      <c r="K446" s="410"/>
      <c r="L446" s="411"/>
    </row>
    <row r="447" spans="1:12" s="694" customFormat="1" ht="16.5" customHeight="1">
      <c r="A447" s="438"/>
      <c r="B447" s="695"/>
      <c r="C447" s="438"/>
      <c r="D447" s="438"/>
      <c r="E447" s="438"/>
      <c r="F447" s="438"/>
      <c r="G447" s="438"/>
      <c r="H447" s="438"/>
      <c r="I447" s="439"/>
      <c r="J447" s="440"/>
      <c r="K447" s="410"/>
      <c r="L447" s="411"/>
    </row>
    <row r="448" spans="1:12" s="694" customFormat="1" ht="16.5" customHeight="1">
      <c r="A448" s="438"/>
      <c r="B448" s="695"/>
      <c r="C448" s="438"/>
      <c r="D448" s="438"/>
      <c r="E448" s="438"/>
      <c r="F448" s="438"/>
      <c r="G448" s="438"/>
      <c r="H448" s="438"/>
      <c r="I448" s="439"/>
      <c r="J448" s="440"/>
      <c r="K448" s="410"/>
      <c r="L448" s="411"/>
    </row>
    <row r="449" spans="1:12" s="694" customFormat="1" ht="16.5" customHeight="1">
      <c r="A449" s="438"/>
      <c r="B449" s="695"/>
      <c r="C449" s="438"/>
      <c r="D449" s="438"/>
      <c r="E449" s="438"/>
      <c r="F449" s="438"/>
      <c r="G449" s="438"/>
      <c r="H449" s="438"/>
      <c r="I449" s="439"/>
      <c r="J449" s="440"/>
      <c r="K449" s="410"/>
      <c r="L449" s="411"/>
    </row>
    <row r="450" spans="1:12" s="694" customFormat="1" ht="16.5" customHeight="1">
      <c r="A450" s="438"/>
      <c r="B450" s="695"/>
      <c r="C450" s="438"/>
      <c r="D450" s="438"/>
      <c r="E450" s="438"/>
      <c r="F450" s="438"/>
      <c r="G450" s="438"/>
      <c r="H450" s="438"/>
      <c r="I450" s="439"/>
      <c r="J450" s="440"/>
      <c r="K450" s="410"/>
      <c r="L450" s="411"/>
    </row>
    <row r="451" spans="1:12" s="694" customFormat="1" ht="16.5" customHeight="1">
      <c r="A451" s="438"/>
      <c r="B451" s="695"/>
      <c r="C451" s="438"/>
      <c r="D451" s="438"/>
      <c r="E451" s="438"/>
      <c r="F451" s="438"/>
      <c r="G451" s="438"/>
      <c r="H451" s="438"/>
      <c r="I451" s="439"/>
      <c r="J451" s="440"/>
      <c r="K451" s="410"/>
      <c r="L451" s="411"/>
    </row>
    <row r="452" spans="1:12" s="694" customFormat="1" ht="16.5" customHeight="1">
      <c r="A452" s="438"/>
      <c r="B452" s="695"/>
      <c r="C452" s="438"/>
      <c r="D452" s="438"/>
      <c r="E452" s="438"/>
      <c r="F452" s="438"/>
      <c r="G452" s="438"/>
      <c r="H452" s="438"/>
      <c r="I452" s="439"/>
      <c r="J452" s="440"/>
      <c r="K452" s="410"/>
      <c r="L452" s="411"/>
    </row>
    <row r="453" spans="1:12" s="694" customFormat="1" ht="16.5" customHeight="1">
      <c r="A453" s="438"/>
      <c r="B453" s="695"/>
      <c r="C453" s="438"/>
      <c r="D453" s="438"/>
      <c r="E453" s="438"/>
      <c r="F453" s="438"/>
      <c r="G453" s="438"/>
      <c r="H453" s="438"/>
      <c r="I453" s="439"/>
      <c r="J453" s="440"/>
      <c r="K453" s="410"/>
      <c r="L453" s="411"/>
    </row>
    <row r="454" spans="1:12" s="694" customFormat="1" ht="16.5" customHeight="1">
      <c r="A454" s="438"/>
      <c r="B454" s="695"/>
      <c r="C454" s="438"/>
      <c r="D454" s="438"/>
      <c r="E454" s="438"/>
      <c r="F454" s="438"/>
      <c r="G454" s="438"/>
      <c r="H454" s="438"/>
      <c r="I454" s="439"/>
      <c r="J454" s="440"/>
      <c r="K454" s="410"/>
      <c r="L454" s="411"/>
    </row>
    <row r="455" spans="1:12" s="694" customFormat="1" ht="16.5" customHeight="1">
      <c r="A455" s="438"/>
      <c r="B455" s="695"/>
      <c r="C455" s="438"/>
      <c r="D455" s="438"/>
      <c r="E455" s="438"/>
      <c r="F455" s="438"/>
      <c r="G455" s="438"/>
      <c r="H455" s="438"/>
      <c r="I455" s="439"/>
      <c r="J455" s="440"/>
      <c r="K455" s="410"/>
      <c r="L455" s="411"/>
    </row>
    <row r="456" spans="1:12" s="694" customFormat="1" ht="16.5" customHeight="1">
      <c r="A456" s="438"/>
      <c r="B456" s="695"/>
      <c r="C456" s="438"/>
      <c r="D456" s="438"/>
      <c r="E456" s="438"/>
      <c r="F456" s="438"/>
      <c r="G456" s="438"/>
      <c r="H456" s="438"/>
      <c r="I456" s="439"/>
      <c r="J456" s="440"/>
      <c r="K456" s="410"/>
      <c r="L456" s="411"/>
    </row>
    <row r="457" spans="1:12" s="694" customFormat="1" ht="16.5" customHeight="1">
      <c r="A457" s="438"/>
      <c r="B457" s="695"/>
      <c r="C457" s="438"/>
      <c r="D457" s="438"/>
      <c r="E457" s="438"/>
      <c r="F457" s="438"/>
      <c r="G457" s="438"/>
      <c r="H457" s="438"/>
      <c r="I457" s="439"/>
      <c r="J457" s="440"/>
      <c r="K457" s="410"/>
      <c r="L457" s="411"/>
    </row>
    <row r="458" spans="1:12" s="694" customFormat="1" ht="16.5" customHeight="1">
      <c r="A458" s="438"/>
      <c r="B458" s="695"/>
      <c r="C458" s="438"/>
      <c r="D458" s="438"/>
      <c r="E458" s="438"/>
      <c r="F458" s="438"/>
      <c r="G458" s="438"/>
      <c r="H458" s="438"/>
      <c r="I458" s="439"/>
      <c r="J458" s="440"/>
      <c r="K458" s="410"/>
      <c r="L458" s="411"/>
    </row>
    <row r="459" spans="1:12" s="694" customFormat="1" ht="16.5" customHeight="1">
      <c r="A459" s="438"/>
      <c r="B459" s="695"/>
      <c r="C459" s="438"/>
      <c r="D459" s="438"/>
      <c r="E459" s="438"/>
      <c r="F459" s="438"/>
      <c r="G459" s="438"/>
      <c r="H459" s="438"/>
      <c r="I459" s="439"/>
      <c r="J459" s="440"/>
      <c r="K459" s="410"/>
      <c r="L459" s="411"/>
    </row>
    <row r="460" spans="1:12" s="694" customFormat="1" ht="16.5" customHeight="1">
      <c r="A460" s="438"/>
      <c r="B460" s="695"/>
      <c r="C460" s="438"/>
      <c r="D460" s="438"/>
      <c r="E460" s="438"/>
      <c r="F460" s="438"/>
      <c r="G460" s="438"/>
      <c r="H460" s="438"/>
      <c r="I460" s="439"/>
      <c r="J460" s="440"/>
      <c r="K460" s="410"/>
      <c r="L460" s="411"/>
    </row>
    <row r="461" spans="1:12" s="694" customFormat="1" ht="16.5" customHeight="1">
      <c r="A461" s="438"/>
      <c r="B461" s="695"/>
      <c r="C461" s="438"/>
      <c r="D461" s="438"/>
      <c r="E461" s="438"/>
      <c r="F461" s="438"/>
      <c r="G461" s="438"/>
      <c r="H461" s="438"/>
      <c r="I461" s="439"/>
      <c r="J461" s="440"/>
      <c r="K461" s="410"/>
      <c r="L461" s="411"/>
    </row>
    <row r="462" spans="1:12" s="694" customFormat="1" ht="16.5" customHeight="1">
      <c r="A462" s="438"/>
      <c r="B462" s="695"/>
      <c r="C462" s="438"/>
      <c r="D462" s="438"/>
      <c r="E462" s="438"/>
      <c r="F462" s="438"/>
      <c r="G462" s="438"/>
      <c r="H462" s="438"/>
      <c r="I462" s="439"/>
      <c r="J462" s="440"/>
      <c r="K462" s="410"/>
      <c r="L462" s="411"/>
    </row>
    <row r="463" spans="1:12" s="694" customFormat="1" ht="16.5" customHeight="1">
      <c r="A463" s="438"/>
      <c r="B463" s="695"/>
      <c r="C463" s="438"/>
      <c r="D463" s="438"/>
      <c r="E463" s="438"/>
      <c r="F463" s="438"/>
      <c r="G463" s="438"/>
      <c r="H463" s="438"/>
      <c r="I463" s="439"/>
      <c r="J463" s="440"/>
      <c r="K463" s="410"/>
      <c r="L463" s="411"/>
    </row>
    <row r="464" spans="1:12" s="694" customFormat="1" ht="16.5" customHeight="1">
      <c r="A464" s="438"/>
      <c r="B464" s="695"/>
      <c r="C464" s="438"/>
      <c r="D464" s="438"/>
      <c r="E464" s="438"/>
      <c r="F464" s="438"/>
      <c r="G464" s="438"/>
      <c r="H464" s="438"/>
      <c r="I464" s="439"/>
      <c r="J464" s="440"/>
      <c r="K464" s="410"/>
      <c r="L464" s="411"/>
    </row>
    <row r="465" spans="1:12" s="694" customFormat="1" ht="16.5" customHeight="1">
      <c r="A465" s="438"/>
      <c r="B465" s="695"/>
      <c r="C465" s="438"/>
      <c r="D465" s="438"/>
      <c r="E465" s="438"/>
      <c r="F465" s="438"/>
      <c r="G465" s="438"/>
      <c r="H465" s="438"/>
      <c r="I465" s="439"/>
      <c r="J465" s="440"/>
      <c r="K465" s="410"/>
      <c r="L465" s="411"/>
    </row>
    <row r="466" spans="1:12" s="694" customFormat="1" ht="16.5" customHeight="1">
      <c r="A466" s="438"/>
      <c r="B466" s="695"/>
      <c r="C466" s="438"/>
      <c r="D466" s="438"/>
      <c r="E466" s="438"/>
      <c r="F466" s="438"/>
      <c r="G466" s="438"/>
      <c r="H466" s="438"/>
      <c r="I466" s="439"/>
      <c r="J466" s="440"/>
      <c r="K466" s="410"/>
      <c r="L466" s="411"/>
    </row>
    <row r="467" spans="1:12" s="694" customFormat="1" ht="16.5" customHeight="1">
      <c r="A467" s="438"/>
      <c r="B467" s="695"/>
      <c r="C467" s="438"/>
      <c r="D467" s="438"/>
      <c r="E467" s="438"/>
      <c r="F467" s="438"/>
      <c r="G467" s="438"/>
      <c r="H467" s="438"/>
      <c r="I467" s="439"/>
      <c r="J467" s="440"/>
      <c r="K467" s="410"/>
      <c r="L467" s="411"/>
    </row>
    <row r="468" spans="1:12" s="694" customFormat="1" ht="16.5" customHeight="1">
      <c r="A468" s="438"/>
      <c r="B468" s="695"/>
      <c r="C468" s="438"/>
      <c r="D468" s="438"/>
      <c r="E468" s="438"/>
      <c r="F468" s="438"/>
      <c r="G468" s="438"/>
      <c r="H468" s="438"/>
      <c r="I468" s="439"/>
      <c r="J468" s="440"/>
      <c r="K468" s="410"/>
      <c r="L468" s="411"/>
    </row>
    <row r="469" spans="1:12" s="694" customFormat="1" ht="16.5" customHeight="1">
      <c r="A469" s="438"/>
      <c r="B469" s="695"/>
      <c r="C469" s="438"/>
      <c r="D469" s="438"/>
      <c r="E469" s="438"/>
      <c r="F469" s="438"/>
      <c r="G469" s="438"/>
      <c r="H469" s="438"/>
      <c r="I469" s="439"/>
      <c r="J469" s="440"/>
      <c r="K469" s="410"/>
      <c r="L469" s="411"/>
    </row>
    <row r="470" spans="1:12" s="694" customFormat="1" ht="16.5" customHeight="1">
      <c r="A470" s="438"/>
      <c r="B470" s="695"/>
      <c r="C470" s="438"/>
      <c r="D470" s="438"/>
      <c r="E470" s="438"/>
      <c r="F470" s="438"/>
      <c r="G470" s="438"/>
      <c r="H470" s="438"/>
      <c r="I470" s="439"/>
      <c r="J470" s="440"/>
      <c r="K470" s="410"/>
      <c r="L470" s="411"/>
    </row>
    <row r="471" spans="1:12" s="694" customFormat="1" ht="16.5" customHeight="1">
      <c r="A471" s="438"/>
      <c r="B471" s="695"/>
      <c r="C471" s="438"/>
      <c r="D471" s="438"/>
      <c r="E471" s="438"/>
      <c r="F471" s="438"/>
      <c r="G471" s="438"/>
      <c r="H471" s="438"/>
      <c r="I471" s="439"/>
      <c r="J471" s="440"/>
      <c r="K471" s="410"/>
      <c r="L471" s="411"/>
    </row>
    <row r="472" spans="1:12" s="694" customFormat="1" ht="16.5" customHeight="1">
      <c r="A472" s="438"/>
      <c r="B472" s="695"/>
      <c r="C472" s="438"/>
      <c r="D472" s="438"/>
      <c r="E472" s="438"/>
      <c r="F472" s="438"/>
      <c r="G472" s="438"/>
      <c r="H472" s="438"/>
      <c r="I472" s="439"/>
      <c r="J472" s="440"/>
      <c r="K472" s="410"/>
      <c r="L472" s="411"/>
    </row>
    <row r="473" spans="1:12" s="694" customFormat="1" ht="16.5" customHeight="1">
      <c r="A473" s="438"/>
      <c r="B473" s="695"/>
      <c r="C473" s="438"/>
      <c r="D473" s="438"/>
      <c r="E473" s="438"/>
      <c r="F473" s="438"/>
      <c r="G473" s="438"/>
      <c r="H473" s="438"/>
      <c r="I473" s="439"/>
      <c r="J473" s="440"/>
      <c r="K473" s="410"/>
      <c r="L473" s="411"/>
    </row>
    <row r="474" spans="1:12" s="694" customFormat="1" ht="16.5" customHeight="1">
      <c r="A474" s="438"/>
      <c r="B474" s="695"/>
      <c r="C474" s="438"/>
      <c r="D474" s="438"/>
      <c r="E474" s="438"/>
      <c r="F474" s="438"/>
      <c r="G474" s="438"/>
      <c r="H474" s="438"/>
      <c r="I474" s="439"/>
      <c r="J474" s="440"/>
      <c r="K474" s="410"/>
      <c r="L474" s="411"/>
    </row>
    <row r="475" spans="1:12" s="694" customFormat="1" ht="16.5" customHeight="1">
      <c r="A475" s="438"/>
      <c r="B475" s="695"/>
      <c r="C475" s="438"/>
      <c r="D475" s="438"/>
      <c r="E475" s="438"/>
      <c r="F475" s="438"/>
      <c r="G475" s="438"/>
      <c r="H475" s="438"/>
      <c r="I475" s="439"/>
      <c r="J475" s="440"/>
      <c r="K475" s="410"/>
      <c r="L475" s="411"/>
    </row>
    <row r="476" spans="1:12" s="694" customFormat="1" ht="16.5" customHeight="1">
      <c r="A476" s="438"/>
      <c r="B476" s="695"/>
      <c r="C476" s="438"/>
      <c r="D476" s="438"/>
      <c r="E476" s="438"/>
      <c r="F476" s="438"/>
      <c r="G476" s="438"/>
      <c r="H476" s="438"/>
      <c r="I476" s="439"/>
      <c r="J476" s="440"/>
      <c r="K476" s="410"/>
      <c r="L476" s="411"/>
    </row>
    <row r="477" spans="1:12" s="694" customFormat="1" ht="16.5" customHeight="1">
      <c r="A477" s="438"/>
      <c r="B477" s="695"/>
      <c r="C477" s="438"/>
      <c r="D477" s="438"/>
      <c r="E477" s="438"/>
      <c r="F477" s="438"/>
      <c r="G477" s="438"/>
      <c r="H477" s="438"/>
      <c r="I477" s="439"/>
      <c r="J477" s="440"/>
      <c r="K477" s="410"/>
      <c r="L477" s="411"/>
    </row>
    <row r="478" spans="1:12" s="694" customFormat="1" ht="16.5" customHeight="1">
      <c r="A478" s="438"/>
      <c r="B478" s="695"/>
      <c r="C478" s="438"/>
      <c r="D478" s="438"/>
      <c r="E478" s="438"/>
      <c r="F478" s="438"/>
      <c r="G478" s="438"/>
      <c r="H478" s="438"/>
      <c r="I478" s="439"/>
      <c r="J478" s="440"/>
      <c r="K478" s="410"/>
      <c r="L478" s="411"/>
    </row>
    <row r="479" spans="1:12" s="694" customFormat="1" ht="16.5" customHeight="1">
      <c r="A479" s="438"/>
      <c r="B479" s="695"/>
      <c r="C479" s="438"/>
      <c r="D479" s="438"/>
      <c r="E479" s="438"/>
      <c r="F479" s="438"/>
      <c r="G479" s="438"/>
      <c r="H479" s="438"/>
      <c r="I479" s="439"/>
      <c r="J479" s="440"/>
      <c r="K479" s="410"/>
      <c r="L479" s="411"/>
    </row>
    <row r="480" spans="1:12" s="694" customFormat="1" ht="16.5" customHeight="1">
      <c r="A480" s="438"/>
      <c r="B480" s="695"/>
      <c r="C480" s="438"/>
      <c r="D480" s="438"/>
      <c r="E480" s="438"/>
      <c r="F480" s="438"/>
      <c r="G480" s="438"/>
      <c r="H480" s="438"/>
      <c r="I480" s="439"/>
      <c r="J480" s="440"/>
      <c r="K480" s="410"/>
      <c r="L480" s="411"/>
    </row>
    <row r="481" spans="1:12" s="694" customFormat="1" ht="16.5" customHeight="1">
      <c r="A481" s="438"/>
      <c r="B481" s="695"/>
      <c r="C481" s="438"/>
      <c r="D481" s="438"/>
      <c r="E481" s="438"/>
      <c r="F481" s="438"/>
      <c r="G481" s="438"/>
      <c r="H481" s="438"/>
      <c r="I481" s="439"/>
      <c r="J481" s="440"/>
      <c r="K481" s="410"/>
      <c r="L481" s="411"/>
    </row>
    <row r="482" spans="1:12" s="694" customFormat="1" ht="16.5" customHeight="1">
      <c r="A482" s="438"/>
      <c r="B482" s="695"/>
      <c r="C482" s="438"/>
      <c r="D482" s="438"/>
      <c r="E482" s="438"/>
      <c r="F482" s="438"/>
      <c r="G482" s="438"/>
      <c r="H482" s="438"/>
      <c r="I482" s="439"/>
      <c r="J482" s="440"/>
      <c r="K482" s="410"/>
      <c r="L482" s="411"/>
    </row>
    <row r="483" spans="1:12" s="694" customFormat="1" ht="16.5" customHeight="1">
      <c r="A483" s="438"/>
      <c r="B483" s="695"/>
      <c r="C483" s="438"/>
      <c r="D483" s="438"/>
      <c r="E483" s="438"/>
      <c r="F483" s="438"/>
      <c r="G483" s="438"/>
      <c r="H483" s="438"/>
      <c r="I483" s="439"/>
      <c r="J483" s="440"/>
      <c r="K483" s="410"/>
      <c r="L483" s="411"/>
    </row>
    <row r="484" spans="1:12" s="694" customFormat="1" ht="16.5" customHeight="1">
      <c r="A484" s="438"/>
      <c r="B484" s="695"/>
      <c r="C484" s="438"/>
      <c r="D484" s="438"/>
      <c r="E484" s="438"/>
      <c r="F484" s="438"/>
      <c r="G484" s="438"/>
      <c r="H484" s="438"/>
      <c r="I484" s="439"/>
      <c r="J484" s="440"/>
      <c r="K484" s="410"/>
      <c r="L484" s="411"/>
    </row>
    <row r="485" spans="1:12" s="694" customFormat="1" ht="16.5" customHeight="1">
      <c r="A485" s="438"/>
      <c r="B485" s="695"/>
      <c r="C485" s="438"/>
      <c r="D485" s="438"/>
      <c r="E485" s="438"/>
      <c r="F485" s="438"/>
      <c r="G485" s="438"/>
      <c r="H485" s="438"/>
      <c r="I485" s="439"/>
      <c r="J485" s="440"/>
      <c r="K485" s="410"/>
      <c r="L485" s="411"/>
    </row>
    <row r="486" spans="1:12" s="694" customFormat="1" ht="16.5" customHeight="1">
      <c r="A486" s="438"/>
      <c r="B486" s="695"/>
      <c r="C486" s="438"/>
      <c r="D486" s="438"/>
      <c r="E486" s="438"/>
      <c r="F486" s="438"/>
      <c r="G486" s="438"/>
      <c r="H486" s="438"/>
      <c r="I486" s="439"/>
      <c r="J486" s="440"/>
      <c r="K486" s="410"/>
      <c r="L486" s="411"/>
    </row>
    <row r="487" spans="1:12" s="694" customFormat="1" ht="16.5" customHeight="1">
      <c r="A487" s="438"/>
      <c r="B487" s="695"/>
      <c r="C487" s="438"/>
      <c r="D487" s="438"/>
      <c r="E487" s="438"/>
      <c r="F487" s="438"/>
      <c r="G487" s="438"/>
      <c r="H487" s="438"/>
      <c r="I487" s="439"/>
      <c r="J487" s="440"/>
      <c r="K487" s="410"/>
      <c r="L487" s="411"/>
    </row>
    <row r="488" spans="1:12" s="694" customFormat="1" ht="16.5" customHeight="1">
      <c r="A488" s="438"/>
      <c r="B488" s="695"/>
      <c r="C488" s="438"/>
      <c r="D488" s="438"/>
      <c r="E488" s="438"/>
      <c r="F488" s="438"/>
      <c r="G488" s="438"/>
      <c r="H488" s="438"/>
      <c r="I488" s="439"/>
      <c r="J488" s="440"/>
      <c r="K488" s="410"/>
      <c r="L488" s="411"/>
    </row>
    <row r="489" spans="1:12" s="694" customFormat="1" ht="16.5" customHeight="1">
      <c r="A489" s="438"/>
      <c r="B489" s="695"/>
      <c r="C489" s="438"/>
      <c r="D489" s="438"/>
      <c r="E489" s="438"/>
      <c r="F489" s="438"/>
      <c r="G489" s="438"/>
      <c r="H489" s="438"/>
      <c r="I489" s="439"/>
      <c r="J489" s="440"/>
      <c r="K489" s="410"/>
      <c r="L489" s="411"/>
    </row>
    <row r="490" spans="1:12" s="694" customFormat="1" ht="16.5" customHeight="1">
      <c r="A490" s="438"/>
      <c r="B490" s="695"/>
      <c r="C490" s="438"/>
      <c r="D490" s="438"/>
      <c r="E490" s="438"/>
      <c r="F490" s="438"/>
      <c r="G490" s="438"/>
      <c r="H490" s="438"/>
      <c r="I490" s="439"/>
      <c r="J490" s="440"/>
      <c r="K490" s="410"/>
      <c r="L490" s="411"/>
    </row>
    <row r="491" spans="1:12" s="694" customFormat="1" ht="16.5" customHeight="1">
      <c r="A491" s="438"/>
      <c r="B491" s="695"/>
      <c r="C491" s="438"/>
      <c r="D491" s="438"/>
      <c r="E491" s="438"/>
      <c r="F491" s="438"/>
      <c r="G491" s="438"/>
      <c r="H491" s="438"/>
      <c r="I491" s="439"/>
      <c r="J491" s="440"/>
      <c r="K491" s="410"/>
      <c r="L491" s="411"/>
    </row>
    <row r="492" spans="1:12" s="694" customFormat="1" ht="16.5" customHeight="1">
      <c r="A492" s="438"/>
      <c r="B492" s="695"/>
      <c r="C492" s="438"/>
      <c r="D492" s="438"/>
      <c r="E492" s="438"/>
      <c r="F492" s="438"/>
      <c r="G492" s="438"/>
      <c r="H492" s="438"/>
      <c r="I492" s="439"/>
      <c r="J492" s="440"/>
      <c r="K492" s="410"/>
      <c r="L492" s="411"/>
    </row>
    <row r="493" spans="1:12" s="694" customFormat="1" ht="16.5" customHeight="1">
      <c r="A493" s="438"/>
      <c r="B493" s="695"/>
      <c r="C493" s="438"/>
      <c r="D493" s="438"/>
      <c r="E493" s="438"/>
      <c r="F493" s="438"/>
      <c r="G493" s="438"/>
      <c r="H493" s="438"/>
      <c r="I493" s="439"/>
      <c r="J493" s="440"/>
      <c r="K493" s="410"/>
      <c r="L493" s="411"/>
    </row>
    <row r="494" spans="1:12" s="694" customFormat="1" ht="16.5" customHeight="1">
      <c r="A494" s="438"/>
      <c r="B494" s="695"/>
      <c r="C494" s="438"/>
      <c r="D494" s="438"/>
      <c r="E494" s="438"/>
      <c r="F494" s="438"/>
      <c r="G494" s="438"/>
      <c r="H494" s="438"/>
      <c r="I494" s="439"/>
      <c r="J494" s="440"/>
      <c r="K494" s="410"/>
      <c r="L494" s="411"/>
    </row>
    <row r="495" spans="1:12" s="694" customFormat="1" ht="16.5" customHeight="1">
      <c r="A495" s="438"/>
      <c r="B495" s="695"/>
      <c r="C495" s="438"/>
      <c r="D495" s="438"/>
      <c r="E495" s="438"/>
      <c r="F495" s="438"/>
      <c r="G495" s="438"/>
      <c r="H495" s="438"/>
      <c r="I495" s="439"/>
      <c r="J495" s="440"/>
      <c r="K495" s="410"/>
      <c r="L495" s="411"/>
    </row>
    <row r="496" spans="1:12" s="694" customFormat="1" ht="16.5" customHeight="1">
      <c r="A496" s="438"/>
      <c r="B496" s="695"/>
      <c r="C496" s="438"/>
      <c r="D496" s="438"/>
      <c r="E496" s="438"/>
      <c r="F496" s="438"/>
      <c r="G496" s="438"/>
      <c r="H496" s="438"/>
      <c r="I496" s="439"/>
      <c r="J496" s="440"/>
      <c r="K496" s="410"/>
      <c r="L496" s="411"/>
    </row>
    <row r="497" spans="1:12" s="694" customFormat="1" ht="16.5" customHeight="1">
      <c r="A497" s="438"/>
      <c r="B497" s="695"/>
      <c r="C497" s="438"/>
      <c r="D497" s="438"/>
      <c r="E497" s="438"/>
      <c r="F497" s="438"/>
      <c r="G497" s="438"/>
      <c r="H497" s="438"/>
      <c r="I497" s="439"/>
      <c r="J497" s="440"/>
      <c r="K497" s="410"/>
      <c r="L497" s="411"/>
    </row>
    <row r="498" spans="1:12" s="694" customFormat="1" ht="16.5" customHeight="1">
      <c r="A498" s="438"/>
      <c r="B498" s="695"/>
      <c r="C498" s="438"/>
      <c r="D498" s="438"/>
      <c r="E498" s="438"/>
      <c r="F498" s="438"/>
      <c r="G498" s="438"/>
      <c r="H498" s="438"/>
      <c r="I498" s="439"/>
      <c r="J498" s="440"/>
      <c r="K498" s="410"/>
      <c r="L498" s="411"/>
    </row>
    <row r="499" spans="1:12" s="694" customFormat="1" ht="16.5" customHeight="1">
      <c r="A499" s="438"/>
      <c r="B499" s="695"/>
      <c r="C499" s="438"/>
      <c r="D499" s="438"/>
      <c r="E499" s="438"/>
      <c r="F499" s="438"/>
      <c r="G499" s="438"/>
      <c r="H499" s="438"/>
      <c r="I499" s="439"/>
      <c r="J499" s="440"/>
      <c r="K499" s="410"/>
      <c r="L499" s="411"/>
    </row>
    <row r="500" spans="1:12" s="694" customFormat="1" ht="16.5" customHeight="1">
      <c r="A500" s="438"/>
      <c r="B500" s="695"/>
      <c r="C500" s="438"/>
      <c r="D500" s="438"/>
      <c r="E500" s="438"/>
      <c r="F500" s="438"/>
      <c r="G500" s="438"/>
      <c r="H500" s="438"/>
      <c r="I500" s="439"/>
      <c r="J500" s="440"/>
      <c r="K500" s="410"/>
      <c r="L500" s="411"/>
    </row>
    <row r="501" spans="1:12" s="694" customFormat="1" ht="16.5" customHeight="1">
      <c r="A501" s="438"/>
      <c r="B501" s="695"/>
      <c r="C501" s="438"/>
      <c r="D501" s="438"/>
      <c r="E501" s="438"/>
      <c r="F501" s="438"/>
      <c r="G501" s="438"/>
      <c r="H501" s="438"/>
      <c r="I501" s="439"/>
      <c r="J501" s="440"/>
      <c r="K501" s="410"/>
      <c r="L501" s="411"/>
    </row>
    <row r="502" spans="1:12" s="694" customFormat="1" ht="16.5" customHeight="1">
      <c r="A502" s="438"/>
      <c r="B502" s="695"/>
      <c r="C502" s="438"/>
      <c r="D502" s="438"/>
      <c r="E502" s="438"/>
      <c r="F502" s="438"/>
      <c r="G502" s="438"/>
      <c r="H502" s="438"/>
      <c r="I502" s="439"/>
      <c r="J502" s="440"/>
      <c r="K502" s="410"/>
      <c r="L502" s="411"/>
    </row>
    <row r="503" spans="1:12" s="694" customFormat="1" ht="16.5" customHeight="1">
      <c r="A503" s="438"/>
      <c r="B503" s="695"/>
      <c r="C503" s="438"/>
      <c r="D503" s="438"/>
      <c r="E503" s="438"/>
      <c r="F503" s="438"/>
      <c r="G503" s="438"/>
      <c r="H503" s="438"/>
      <c r="I503" s="439"/>
      <c r="J503" s="440"/>
      <c r="K503" s="410"/>
      <c r="L503" s="411"/>
    </row>
    <row r="504" spans="1:12" s="694" customFormat="1" ht="16.5" customHeight="1">
      <c r="A504" s="438"/>
      <c r="B504" s="695"/>
      <c r="C504" s="438"/>
      <c r="D504" s="438"/>
      <c r="E504" s="438"/>
      <c r="F504" s="438"/>
      <c r="G504" s="438"/>
      <c r="H504" s="438"/>
      <c r="I504" s="439"/>
      <c r="J504" s="440"/>
      <c r="K504" s="410"/>
      <c r="L504" s="411"/>
    </row>
    <row r="505" spans="1:12" s="694" customFormat="1" ht="16.5" customHeight="1">
      <c r="A505" s="438"/>
      <c r="B505" s="695"/>
      <c r="C505" s="438"/>
      <c r="D505" s="438"/>
      <c r="E505" s="438"/>
      <c r="F505" s="438"/>
      <c r="G505" s="438"/>
      <c r="H505" s="438"/>
      <c r="I505" s="439"/>
      <c r="J505" s="440"/>
      <c r="K505" s="410"/>
      <c r="L505" s="411"/>
    </row>
    <row r="506" spans="1:12" s="694" customFormat="1" ht="16.5" customHeight="1">
      <c r="A506" s="438"/>
      <c r="B506" s="695"/>
      <c r="C506" s="438"/>
      <c r="D506" s="438"/>
      <c r="E506" s="438"/>
      <c r="F506" s="438"/>
      <c r="G506" s="438"/>
      <c r="H506" s="438"/>
      <c r="I506" s="439"/>
      <c r="J506" s="440"/>
      <c r="K506" s="410"/>
      <c r="L506" s="411"/>
    </row>
    <row r="507" spans="1:12" s="694" customFormat="1" ht="16.5" customHeight="1">
      <c r="A507" s="438"/>
      <c r="B507" s="695"/>
      <c r="C507" s="438"/>
      <c r="D507" s="438"/>
      <c r="E507" s="438"/>
      <c r="F507" s="438"/>
      <c r="G507" s="438"/>
      <c r="H507" s="438"/>
      <c r="I507" s="439"/>
      <c r="J507" s="440"/>
      <c r="K507" s="410"/>
      <c r="L507" s="411"/>
    </row>
    <row r="508" spans="1:12" s="694" customFormat="1" ht="16.5" customHeight="1">
      <c r="A508" s="438"/>
      <c r="B508" s="695"/>
      <c r="C508" s="438"/>
      <c r="D508" s="438"/>
      <c r="E508" s="438"/>
      <c r="F508" s="438"/>
      <c r="G508" s="438"/>
      <c r="H508" s="438"/>
      <c r="I508" s="439"/>
      <c r="J508" s="440"/>
      <c r="K508" s="410"/>
      <c r="L508" s="411"/>
    </row>
    <row r="509" spans="1:12" s="694" customFormat="1" ht="16.5" customHeight="1">
      <c r="A509" s="438"/>
      <c r="B509" s="695"/>
      <c r="C509" s="438"/>
      <c r="D509" s="438"/>
      <c r="E509" s="438"/>
      <c r="F509" s="438"/>
      <c r="G509" s="438"/>
      <c r="H509" s="438"/>
      <c r="I509" s="439"/>
      <c r="J509" s="440"/>
      <c r="K509" s="410"/>
      <c r="L509" s="411"/>
    </row>
    <row r="510" spans="1:12" s="694" customFormat="1" ht="16.5" customHeight="1">
      <c r="A510" s="438"/>
      <c r="B510" s="695"/>
      <c r="C510" s="438"/>
      <c r="D510" s="438"/>
      <c r="E510" s="438"/>
      <c r="F510" s="438"/>
      <c r="G510" s="438"/>
      <c r="H510" s="438"/>
      <c r="I510" s="439"/>
      <c r="J510" s="440"/>
      <c r="K510" s="410"/>
      <c r="L510" s="411"/>
    </row>
    <row r="511" spans="1:12" s="694" customFormat="1" ht="16.5" customHeight="1">
      <c r="A511" s="438"/>
      <c r="B511" s="695"/>
      <c r="C511" s="438"/>
      <c r="D511" s="438"/>
      <c r="E511" s="438"/>
      <c r="F511" s="438"/>
      <c r="G511" s="438"/>
      <c r="H511" s="438"/>
      <c r="I511" s="439"/>
      <c r="J511" s="440"/>
      <c r="K511" s="410"/>
      <c r="L511" s="411"/>
    </row>
    <row r="512" spans="1:12" s="694" customFormat="1" ht="16.5" customHeight="1">
      <c r="A512" s="438"/>
      <c r="B512" s="695"/>
      <c r="C512" s="438"/>
      <c r="D512" s="438"/>
      <c r="E512" s="438"/>
      <c r="F512" s="438"/>
      <c r="G512" s="438"/>
      <c r="H512" s="438"/>
      <c r="I512" s="439"/>
      <c r="J512" s="440"/>
      <c r="K512" s="410"/>
      <c r="L512" s="411"/>
    </row>
    <row r="513" spans="1:12" s="694" customFormat="1" ht="16.5" customHeight="1">
      <c r="A513" s="438"/>
      <c r="B513" s="695"/>
      <c r="C513" s="438"/>
      <c r="D513" s="438"/>
      <c r="E513" s="438"/>
      <c r="F513" s="438"/>
      <c r="G513" s="438"/>
      <c r="H513" s="438"/>
      <c r="I513" s="439"/>
      <c r="J513" s="440"/>
      <c r="K513" s="410"/>
      <c r="L513" s="411"/>
    </row>
    <row r="514" spans="1:12" s="694" customFormat="1" ht="16.5" customHeight="1">
      <c r="A514" s="438"/>
      <c r="B514" s="695"/>
      <c r="C514" s="438"/>
      <c r="D514" s="438"/>
      <c r="E514" s="438"/>
      <c r="F514" s="438"/>
      <c r="G514" s="438"/>
      <c r="H514" s="438"/>
      <c r="I514" s="439"/>
      <c r="J514" s="440"/>
      <c r="K514" s="410"/>
      <c r="L514" s="411"/>
    </row>
    <row r="515" spans="1:12" s="694" customFormat="1" ht="16.5" customHeight="1">
      <c r="A515" s="438"/>
      <c r="B515" s="695"/>
      <c r="C515" s="438"/>
      <c r="D515" s="438"/>
      <c r="E515" s="438"/>
      <c r="F515" s="438"/>
      <c r="G515" s="438"/>
      <c r="H515" s="438"/>
      <c r="I515" s="439"/>
      <c r="J515" s="440"/>
      <c r="K515" s="410"/>
      <c r="L515" s="411"/>
    </row>
    <row r="516" spans="1:12" s="694" customFormat="1" ht="16.5" customHeight="1">
      <c r="A516" s="438"/>
      <c r="B516" s="695"/>
      <c r="C516" s="438"/>
      <c r="D516" s="438"/>
      <c r="E516" s="438"/>
      <c r="F516" s="438"/>
      <c r="G516" s="438"/>
      <c r="H516" s="438"/>
      <c r="I516" s="439"/>
      <c r="J516" s="440"/>
      <c r="K516" s="410"/>
      <c r="L516" s="411"/>
    </row>
    <row r="517" spans="1:12" s="694" customFormat="1" ht="16.5" customHeight="1">
      <c r="A517" s="438"/>
      <c r="B517" s="695"/>
      <c r="C517" s="438"/>
      <c r="D517" s="438"/>
      <c r="E517" s="438"/>
      <c r="F517" s="438"/>
      <c r="G517" s="438"/>
      <c r="H517" s="438"/>
      <c r="I517" s="439"/>
      <c r="J517" s="440"/>
      <c r="K517" s="410"/>
      <c r="L517" s="411"/>
    </row>
    <row r="518" spans="1:12" s="694" customFormat="1" ht="16.5" customHeight="1">
      <c r="A518" s="438"/>
      <c r="B518" s="695"/>
      <c r="C518" s="438"/>
      <c r="D518" s="438"/>
      <c r="E518" s="438"/>
      <c r="F518" s="438"/>
      <c r="G518" s="438"/>
      <c r="H518" s="438"/>
      <c r="I518" s="439"/>
      <c r="J518" s="440"/>
      <c r="K518" s="410"/>
      <c r="L518" s="411"/>
    </row>
    <row r="519" spans="1:12" s="694" customFormat="1" ht="16.5" customHeight="1">
      <c r="A519" s="438"/>
      <c r="B519" s="695"/>
      <c r="C519" s="438"/>
      <c r="D519" s="438"/>
      <c r="E519" s="438"/>
      <c r="F519" s="438"/>
      <c r="G519" s="438"/>
      <c r="H519" s="438"/>
      <c r="I519" s="439"/>
      <c r="J519" s="440"/>
      <c r="K519" s="410"/>
      <c r="L519" s="411"/>
    </row>
    <row r="520" spans="1:12" s="694" customFormat="1" ht="16.5" customHeight="1">
      <c r="A520" s="438"/>
      <c r="B520" s="695"/>
      <c r="C520" s="438"/>
      <c r="D520" s="438"/>
      <c r="E520" s="438"/>
      <c r="F520" s="438"/>
      <c r="G520" s="438"/>
      <c r="H520" s="438"/>
      <c r="I520" s="439"/>
      <c r="J520" s="440"/>
      <c r="K520" s="410"/>
      <c r="L520" s="411"/>
    </row>
    <row r="521" spans="1:12" s="694" customFormat="1" ht="16.5" customHeight="1">
      <c r="A521" s="438"/>
      <c r="B521" s="695"/>
      <c r="C521" s="438"/>
      <c r="D521" s="438"/>
      <c r="E521" s="438"/>
      <c r="F521" s="438"/>
      <c r="G521" s="438"/>
      <c r="H521" s="438"/>
      <c r="I521" s="439"/>
      <c r="J521" s="440"/>
      <c r="K521" s="410"/>
      <c r="L521" s="411"/>
    </row>
    <row r="522" spans="1:12" s="694" customFormat="1" ht="16.5" customHeight="1">
      <c r="A522" s="438"/>
      <c r="B522" s="695"/>
      <c r="C522" s="438"/>
      <c r="D522" s="438"/>
      <c r="E522" s="438"/>
      <c r="F522" s="438"/>
      <c r="G522" s="438"/>
      <c r="H522" s="438"/>
      <c r="I522" s="439"/>
      <c r="J522" s="440"/>
      <c r="K522" s="410"/>
      <c r="L522" s="411"/>
    </row>
    <row r="523" spans="1:12" s="694" customFormat="1" ht="16.5" customHeight="1">
      <c r="A523" s="438"/>
      <c r="B523" s="695"/>
      <c r="C523" s="438"/>
      <c r="D523" s="438"/>
      <c r="E523" s="438"/>
      <c r="F523" s="438"/>
      <c r="G523" s="438"/>
      <c r="H523" s="438"/>
      <c r="I523" s="439"/>
      <c r="J523" s="440"/>
      <c r="K523" s="410"/>
      <c r="L523" s="411"/>
    </row>
    <row r="524" spans="1:12" s="694" customFormat="1" ht="16.5" customHeight="1">
      <c r="A524" s="438"/>
      <c r="B524" s="695"/>
      <c r="C524" s="438"/>
      <c r="D524" s="438"/>
      <c r="E524" s="438"/>
      <c r="F524" s="438"/>
      <c r="G524" s="438"/>
      <c r="H524" s="438"/>
      <c r="I524" s="439"/>
      <c r="J524" s="440"/>
      <c r="K524" s="410"/>
      <c r="L524" s="411"/>
    </row>
    <row r="525" spans="1:12" s="694" customFormat="1" ht="16.5" customHeight="1">
      <c r="A525" s="438"/>
      <c r="B525" s="695"/>
      <c r="C525" s="438"/>
      <c r="D525" s="438"/>
      <c r="E525" s="438"/>
      <c r="F525" s="438"/>
      <c r="G525" s="438"/>
      <c r="H525" s="438"/>
      <c r="I525" s="439"/>
      <c r="J525" s="440"/>
      <c r="K525" s="410"/>
      <c r="L525" s="411"/>
    </row>
    <row r="526" spans="1:12" s="694" customFormat="1" ht="16.5" customHeight="1">
      <c r="A526" s="438"/>
      <c r="B526" s="695"/>
      <c r="C526" s="438"/>
      <c r="D526" s="438"/>
      <c r="E526" s="438"/>
      <c r="F526" s="438"/>
      <c r="G526" s="438"/>
      <c r="H526" s="438"/>
      <c r="I526" s="439"/>
      <c r="J526" s="440"/>
      <c r="K526" s="410"/>
      <c r="L526" s="411"/>
    </row>
    <row r="527" spans="1:12" s="694" customFormat="1" ht="16.5" customHeight="1">
      <c r="A527" s="438"/>
      <c r="B527" s="695"/>
      <c r="C527" s="438"/>
      <c r="D527" s="438"/>
      <c r="E527" s="438"/>
      <c r="F527" s="438"/>
      <c r="G527" s="438"/>
      <c r="H527" s="438"/>
      <c r="I527" s="439"/>
      <c r="J527" s="440"/>
      <c r="K527" s="410"/>
      <c r="L527" s="411"/>
    </row>
    <row r="528" spans="1:12" s="694" customFormat="1" ht="16.5" customHeight="1">
      <c r="A528" s="438"/>
      <c r="B528" s="695"/>
      <c r="C528" s="438"/>
      <c r="D528" s="438"/>
      <c r="E528" s="438"/>
      <c r="F528" s="438"/>
      <c r="G528" s="438"/>
      <c r="H528" s="438"/>
      <c r="I528" s="439"/>
      <c r="J528" s="440"/>
      <c r="K528" s="410"/>
      <c r="L528" s="411"/>
    </row>
    <row r="529" spans="1:12" s="694" customFormat="1" ht="16.5" customHeight="1">
      <c r="A529" s="438"/>
      <c r="B529" s="695"/>
      <c r="C529" s="438"/>
      <c r="D529" s="438"/>
      <c r="E529" s="438"/>
      <c r="F529" s="438"/>
      <c r="G529" s="438"/>
      <c r="H529" s="438"/>
      <c r="I529" s="439"/>
      <c r="J529" s="440"/>
      <c r="K529" s="410"/>
      <c r="L529" s="411"/>
    </row>
    <row r="530" spans="1:12" s="694" customFormat="1" ht="16.5" customHeight="1">
      <c r="A530" s="438"/>
      <c r="B530" s="695"/>
      <c r="C530" s="438"/>
      <c r="D530" s="438"/>
      <c r="E530" s="438"/>
      <c r="F530" s="438"/>
      <c r="G530" s="438"/>
      <c r="H530" s="438"/>
      <c r="I530" s="439"/>
      <c r="J530" s="440"/>
      <c r="K530" s="410"/>
      <c r="L530" s="411"/>
    </row>
    <row r="531" spans="1:12" s="694" customFormat="1" ht="16.5" customHeight="1">
      <c r="A531" s="438"/>
      <c r="B531" s="695"/>
      <c r="C531" s="438"/>
      <c r="D531" s="438"/>
      <c r="E531" s="438"/>
      <c r="F531" s="438"/>
      <c r="G531" s="438"/>
      <c r="H531" s="438"/>
      <c r="I531" s="439"/>
      <c r="J531" s="440"/>
      <c r="K531" s="410"/>
      <c r="L531" s="411"/>
    </row>
    <row r="532" spans="1:12" s="694" customFormat="1" ht="16.5" customHeight="1">
      <c r="A532" s="438"/>
      <c r="B532" s="695"/>
      <c r="C532" s="438"/>
      <c r="D532" s="438"/>
      <c r="E532" s="438"/>
      <c r="F532" s="438"/>
      <c r="G532" s="438"/>
      <c r="H532" s="438"/>
      <c r="I532" s="439"/>
      <c r="J532" s="440"/>
      <c r="K532" s="410"/>
      <c r="L532" s="411"/>
    </row>
    <row r="533" spans="1:12" s="694" customFormat="1" ht="16.5" customHeight="1">
      <c r="A533" s="438"/>
      <c r="B533" s="695"/>
      <c r="C533" s="438"/>
      <c r="D533" s="438"/>
      <c r="E533" s="438"/>
      <c r="F533" s="438"/>
      <c r="G533" s="438"/>
      <c r="H533" s="438"/>
      <c r="I533" s="439"/>
      <c r="J533" s="440"/>
      <c r="K533" s="410"/>
      <c r="L533" s="411"/>
    </row>
    <row r="534" spans="1:12" s="694" customFormat="1" ht="16.5" customHeight="1">
      <c r="A534" s="438"/>
      <c r="B534" s="695"/>
      <c r="C534" s="438"/>
      <c r="D534" s="438"/>
      <c r="E534" s="438"/>
      <c r="F534" s="438"/>
      <c r="G534" s="438"/>
      <c r="H534" s="438"/>
      <c r="I534" s="439"/>
      <c r="J534" s="440"/>
      <c r="K534" s="410"/>
      <c r="L534" s="411"/>
    </row>
    <row r="535" spans="1:12" s="694" customFormat="1" ht="16.5" customHeight="1">
      <c r="A535" s="438"/>
      <c r="B535" s="695"/>
      <c r="C535" s="438"/>
      <c r="D535" s="438"/>
      <c r="E535" s="438"/>
      <c r="F535" s="438"/>
      <c r="G535" s="438"/>
      <c r="H535" s="438"/>
      <c r="I535" s="439"/>
      <c r="J535" s="440"/>
      <c r="K535" s="410"/>
      <c r="L535" s="411"/>
    </row>
    <row r="536" spans="1:12" s="694" customFormat="1" ht="16.5" customHeight="1">
      <c r="A536" s="438"/>
      <c r="B536" s="695"/>
      <c r="C536" s="438"/>
      <c r="D536" s="438"/>
      <c r="E536" s="438"/>
      <c r="F536" s="438"/>
      <c r="G536" s="438"/>
      <c r="H536" s="438"/>
      <c r="I536" s="439"/>
      <c r="J536" s="440"/>
      <c r="K536" s="410"/>
      <c r="L536" s="411"/>
    </row>
    <row r="537" spans="1:12" s="694" customFormat="1" ht="16.5" customHeight="1">
      <c r="A537" s="438"/>
      <c r="B537" s="695"/>
      <c r="C537" s="438"/>
      <c r="D537" s="438"/>
      <c r="E537" s="438"/>
      <c r="F537" s="438"/>
      <c r="G537" s="438"/>
      <c r="H537" s="438"/>
      <c r="I537" s="439"/>
      <c r="J537" s="440"/>
      <c r="K537" s="410"/>
      <c r="L537" s="411"/>
    </row>
    <row r="538" spans="1:12" s="694" customFormat="1" ht="16.5" customHeight="1">
      <c r="A538" s="438"/>
      <c r="B538" s="695"/>
      <c r="C538" s="438"/>
      <c r="D538" s="438"/>
      <c r="E538" s="438"/>
      <c r="F538" s="438"/>
      <c r="G538" s="438"/>
      <c r="H538" s="438"/>
      <c r="I538" s="439"/>
      <c r="J538" s="440"/>
      <c r="K538" s="410"/>
      <c r="L538" s="411"/>
    </row>
    <row r="539" spans="1:12" s="694" customFormat="1" ht="16.5" customHeight="1">
      <c r="A539" s="438"/>
      <c r="B539" s="695"/>
      <c r="C539" s="438"/>
      <c r="D539" s="438"/>
      <c r="E539" s="438"/>
      <c r="F539" s="438"/>
      <c r="G539" s="438"/>
      <c r="H539" s="438"/>
      <c r="I539" s="439"/>
      <c r="J539" s="440"/>
      <c r="K539" s="410"/>
      <c r="L539" s="411"/>
    </row>
    <row r="540" spans="1:12" s="694" customFormat="1" ht="16.5" customHeight="1">
      <c r="A540" s="438"/>
      <c r="B540" s="695"/>
      <c r="C540" s="438"/>
      <c r="D540" s="438"/>
      <c r="E540" s="438"/>
      <c r="F540" s="438"/>
      <c r="G540" s="438"/>
      <c r="H540" s="438"/>
      <c r="I540" s="439"/>
      <c r="J540" s="440"/>
      <c r="K540" s="410"/>
      <c r="L540" s="411"/>
    </row>
    <row r="541" spans="1:12" s="694" customFormat="1" ht="16.5" customHeight="1">
      <c r="A541" s="438"/>
      <c r="B541" s="695"/>
      <c r="C541" s="438"/>
      <c r="D541" s="438"/>
      <c r="E541" s="438"/>
      <c r="F541" s="438"/>
      <c r="G541" s="438"/>
      <c r="H541" s="438"/>
      <c r="I541" s="439"/>
      <c r="J541" s="440"/>
      <c r="K541" s="410"/>
      <c r="L541" s="411"/>
    </row>
    <row r="542" spans="1:12" s="694" customFormat="1" ht="16.5" customHeight="1">
      <c r="A542" s="438"/>
      <c r="B542" s="695"/>
      <c r="C542" s="438"/>
      <c r="D542" s="438"/>
      <c r="E542" s="438"/>
      <c r="F542" s="438"/>
      <c r="G542" s="438"/>
      <c r="H542" s="438"/>
      <c r="I542" s="439"/>
      <c r="J542" s="440"/>
      <c r="K542" s="410"/>
      <c r="L542" s="411"/>
    </row>
    <row r="543" spans="1:12" s="694" customFormat="1" ht="16.5" customHeight="1">
      <c r="A543" s="438"/>
      <c r="B543" s="695"/>
      <c r="C543" s="438"/>
      <c r="D543" s="438"/>
      <c r="E543" s="438"/>
      <c r="F543" s="438"/>
      <c r="G543" s="438"/>
      <c r="H543" s="438"/>
      <c r="I543" s="439"/>
      <c r="J543" s="440"/>
      <c r="K543" s="410"/>
      <c r="L543" s="411"/>
    </row>
    <row r="544" spans="1:12" s="694" customFormat="1" ht="16.5" customHeight="1">
      <c r="A544" s="438"/>
      <c r="B544" s="695"/>
      <c r="C544" s="438"/>
      <c r="D544" s="438"/>
      <c r="E544" s="438"/>
      <c r="F544" s="438"/>
      <c r="G544" s="438"/>
      <c r="H544" s="438"/>
      <c r="I544" s="439"/>
      <c r="J544" s="440"/>
      <c r="K544" s="410"/>
      <c r="L544" s="411"/>
    </row>
    <row r="545" spans="1:12" s="694" customFormat="1" ht="16.5" customHeight="1">
      <c r="A545" s="438"/>
      <c r="B545" s="695"/>
      <c r="C545" s="438"/>
      <c r="D545" s="438"/>
      <c r="E545" s="438"/>
      <c r="F545" s="438"/>
      <c r="G545" s="438"/>
      <c r="H545" s="438"/>
      <c r="I545" s="439"/>
      <c r="J545" s="440"/>
      <c r="K545" s="410"/>
      <c r="L545" s="411"/>
    </row>
    <row r="546" spans="1:12" s="694" customFormat="1" ht="16.5" customHeight="1">
      <c r="A546" s="438"/>
      <c r="B546" s="695"/>
      <c r="C546" s="438"/>
      <c r="D546" s="438"/>
      <c r="E546" s="438"/>
      <c r="F546" s="438"/>
      <c r="G546" s="438"/>
      <c r="H546" s="438"/>
      <c r="I546" s="439"/>
      <c r="J546" s="440"/>
      <c r="K546" s="410"/>
      <c r="L546" s="411"/>
    </row>
    <row r="547" spans="1:12" s="694" customFormat="1" ht="16.5" customHeight="1">
      <c r="A547" s="438"/>
      <c r="B547" s="695"/>
      <c r="C547" s="438"/>
      <c r="D547" s="438"/>
      <c r="E547" s="438"/>
      <c r="F547" s="438"/>
      <c r="G547" s="438"/>
      <c r="H547" s="438"/>
      <c r="I547" s="439"/>
      <c r="J547" s="440"/>
      <c r="K547" s="410"/>
      <c r="L547" s="411"/>
    </row>
    <row r="548" spans="1:12" s="694" customFormat="1" ht="16.5" customHeight="1">
      <c r="A548" s="438"/>
      <c r="B548" s="695"/>
      <c r="C548" s="438"/>
      <c r="D548" s="438"/>
      <c r="E548" s="438"/>
      <c r="F548" s="438"/>
      <c r="G548" s="438"/>
      <c r="H548" s="438"/>
      <c r="I548" s="439"/>
      <c r="J548" s="440"/>
      <c r="K548" s="410"/>
      <c r="L548" s="411"/>
    </row>
    <row r="549" spans="1:12" s="694" customFormat="1" ht="16.5" customHeight="1">
      <c r="A549" s="438"/>
      <c r="B549" s="695"/>
      <c r="C549" s="438"/>
      <c r="D549" s="438"/>
      <c r="E549" s="438"/>
      <c r="F549" s="438"/>
      <c r="G549" s="438"/>
      <c r="H549" s="438"/>
      <c r="I549" s="439"/>
      <c r="J549" s="440"/>
      <c r="K549" s="410"/>
      <c r="L549" s="411"/>
    </row>
    <row r="550" spans="1:12" s="694" customFormat="1" ht="16.5" customHeight="1">
      <c r="A550" s="438"/>
      <c r="B550" s="695"/>
      <c r="C550" s="438"/>
      <c r="D550" s="438"/>
      <c r="E550" s="438"/>
      <c r="F550" s="438"/>
      <c r="G550" s="438"/>
      <c r="H550" s="438"/>
      <c r="I550" s="439"/>
      <c r="J550" s="440"/>
      <c r="K550" s="410"/>
      <c r="L550" s="411"/>
    </row>
    <row r="551" spans="1:12" s="694" customFormat="1" ht="16.5" customHeight="1">
      <c r="A551" s="438"/>
      <c r="B551" s="695"/>
      <c r="C551" s="438"/>
      <c r="D551" s="438"/>
      <c r="E551" s="438"/>
      <c r="F551" s="438"/>
      <c r="G551" s="438"/>
      <c r="H551" s="438"/>
      <c r="I551" s="439"/>
      <c r="J551" s="440"/>
      <c r="K551" s="410"/>
      <c r="L551" s="411"/>
    </row>
    <row r="552" spans="1:12" s="694" customFormat="1" ht="16.5" customHeight="1">
      <c r="A552" s="438"/>
      <c r="B552" s="695"/>
      <c r="C552" s="438"/>
      <c r="D552" s="438"/>
      <c r="E552" s="438"/>
      <c r="F552" s="438"/>
      <c r="G552" s="438"/>
      <c r="H552" s="438"/>
      <c r="I552" s="439"/>
      <c r="J552" s="440"/>
      <c r="K552" s="410"/>
      <c r="L552" s="411"/>
    </row>
    <row r="553" spans="1:12" s="694" customFormat="1" ht="16.5" customHeight="1">
      <c r="A553" s="438"/>
      <c r="B553" s="695"/>
      <c r="C553" s="438"/>
      <c r="D553" s="438"/>
      <c r="E553" s="438"/>
      <c r="F553" s="438"/>
      <c r="G553" s="438"/>
      <c r="H553" s="438"/>
      <c r="I553" s="439"/>
      <c r="J553" s="440"/>
      <c r="K553" s="410"/>
      <c r="L553" s="411"/>
    </row>
    <row r="554" spans="1:12" s="694" customFormat="1" ht="16.5" customHeight="1">
      <c r="A554" s="438"/>
      <c r="B554" s="695"/>
      <c r="C554" s="438"/>
      <c r="D554" s="438"/>
      <c r="E554" s="438"/>
      <c r="F554" s="438"/>
      <c r="G554" s="438"/>
      <c r="H554" s="438"/>
      <c r="I554" s="439"/>
      <c r="J554" s="440"/>
      <c r="K554" s="410"/>
      <c r="L554" s="411"/>
    </row>
    <row r="555" spans="1:12" s="694" customFormat="1" ht="16.5" customHeight="1">
      <c r="A555" s="438"/>
      <c r="B555" s="695"/>
      <c r="C555" s="438"/>
      <c r="D555" s="438"/>
      <c r="E555" s="438"/>
      <c r="F555" s="438"/>
      <c r="G555" s="438"/>
      <c r="H555" s="438"/>
      <c r="I555" s="439"/>
      <c r="J555" s="440"/>
      <c r="K555" s="410"/>
      <c r="L555" s="411"/>
    </row>
    <row r="556" spans="1:12" s="694" customFormat="1" ht="16.5" customHeight="1">
      <c r="A556" s="438"/>
      <c r="B556" s="695"/>
      <c r="C556" s="438"/>
      <c r="D556" s="438"/>
      <c r="E556" s="438"/>
      <c r="F556" s="438"/>
      <c r="G556" s="438"/>
      <c r="H556" s="438"/>
      <c r="I556" s="439"/>
      <c r="J556" s="440"/>
      <c r="K556" s="410"/>
      <c r="L556" s="411"/>
    </row>
    <row r="557" spans="1:12" s="694" customFormat="1" ht="16.5" customHeight="1">
      <c r="A557" s="438"/>
      <c r="B557" s="695"/>
      <c r="C557" s="438"/>
      <c r="D557" s="438"/>
      <c r="E557" s="438"/>
      <c r="F557" s="438"/>
      <c r="G557" s="438"/>
      <c r="H557" s="438"/>
      <c r="I557" s="439"/>
      <c r="J557" s="440"/>
      <c r="K557" s="410"/>
      <c r="L557" s="411"/>
    </row>
    <row r="558" spans="1:12" s="694" customFormat="1" ht="16.5" customHeight="1">
      <c r="A558" s="438"/>
      <c r="B558" s="695"/>
      <c r="C558" s="438"/>
      <c r="D558" s="438"/>
      <c r="E558" s="438"/>
      <c r="F558" s="438"/>
      <c r="G558" s="438"/>
      <c r="H558" s="438"/>
      <c r="I558" s="439"/>
      <c r="J558" s="440"/>
      <c r="K558" s="410"/>
      <c r="L558" s="411"/>
    </row>
    <row r="559" spans="1:12" s="694" customFormat="1" ht="16.5" customHeight="1">
      <c r="A559" s="438"/>
      <c r="B559" s="695"/>
      <c r="C559" s="438"/>
      <c r="D559" s="438"/>
      <c r="E559" s="438"/>
      <c r="F559" s="438"/>
      <c r="G559" s="438"/>
      <c r="H559" s="438"/>
      <c r="I559" s="439"/>
      <c r="J559" s="440"/>
      <c r="K559" s="410"/>
      <c r="L559" s="411"/>
    </row>
    <row r="560" spans="1:12" s="694" customFormat="1" ht="16.5" customHeight="1">
      <c r="A560" s="438"/>
      <c r="B560" s="695"/>
      <c r="C560" s="438"/>
      <c r="D560" s="438"/>
      <c r="E560" s="438"/>
      <c r="F560" s="438"/>
      <c r="G560" s="438"/>
      <c r="H560" s="438"/>
      <c r="I560" s="439"/>
      <c r="J560" s="440"/>
      <c r="K560" s="410"/>
      <c r="L560" s="411"/>
    </row>
    <row r="561" spans="1:12" s="694" customFormat="1" ht="16.5" customHeight="1">
      <c r="A561" s="438"/>
      <c r="B561" s="695"/>
      <c r="C561" s="438"/>
      <c r="D561" s="438"/>
      <c r="E561" s="438"/>
      <c r="F561" s="438"/>
      <c r="G561" s="438"/>
      <c r="H561" s="438"/>
      <c r="I561" s="439"/>
      <c r="J561" s="440"/>
      <c r="K561" s="410"/>
      <c r="L561" s="411"/>
    </row>
    <row r="562" spans="1:12" s="694" customFormat="1" ht="16.5" customHeight="1">
      <c r="A562" s="438"/>
      <c r="B562" s="695"/>
      <c r="C562" s="438"/>
      <c r="D562" s="438"/>
      <c r="E562" s="438"/>
      <c r="F562" s="438"/>
      <c r="G562" s="438"/>
      <c r="H562" s="438"/>
      <c r="I562" s="439"/>
      <c r="J562" s="440"/>
      <c r="K562" s="410"/>
      <c r="L562" s="411"/>
    </row>
    <row r="563" spans="1:12" s="694" customFormat="1" ht="16.5" customHeight="1">
      <c r="A563" s="438"/>
      <c r="B563" s="695"/>
      <c r="C563" s="438"/>
      <c r="D563" s="438"/>
      <c r="E563" s="438"/>
      <c r="F563" s="438"/>
      <c r="G563" s="438"/>
      <c r="H563" s="438"/>
      <c r="I563" s="439"/>
      <c r="J563" s="440"/>
      <c r="K563" s="410"/>
      <c r="L563" s="411"/>
    </row>
    <row r="564" spans="1:12" s="694" customFormat="1" ht="16.5" customHeight="1">
      <c r="A564" s="438"/>
      <c r="B564" s="695"/>
      <c r="C564" s="438"/>
      <c r="D564" s="438"/>
      <c r="E564" s="438"/>
      <c r="F564" s="438"/>
      <c r="G564" s="438"/>
      <c r="H564" s="438"/>
      <c r="I564" s="439"/>
      <c r="J564" s="440"/>
      <c r="K564" s="410"/>
      <c r="L564" s="411"/>
    </row>
    <row r="565" spans="1:12" s="694" customFormat="1" ht="16.5" customHeight="1">
      <c r="A565" s="438"/>
      <c r="B565" s="695"/>
      <c r="C565" s="438"/>
      <c r="D565" s="438"/>
      <c r="E565" s="438"/>
      <c r="F565" s="438"/>
      <c r="G565" s="438"/>
      <c r="H565" s="438"/>
      <c r="I565" s="439"/>
      <c r="J565" s="440"/>
      <c r="K565" s="410"/>
      <c r="L565" s="411"/>
    </row>
    <row r="566" spans="1:12" s="694" customFormat="1" ht="16.5" customHeight="1">
      <c r="A566" s="438"/>
      <c r="B566" s="695"/>
      <c r="C566" s="438"/>
      <c r="D566" s="438"/>
      <c r="E566" s="438"/>
      <c r="F566" s="438"/>
      <c r="G566" s="438"/>
      <c r="H566" s="438"/>
      <c r="I566" s="439"/>
      <c r="J566" s="440"/>
      <c r="K566" s="410"/>
      <c r="L566" s="411"/>
    </row>
    <row r="567" spans="1:12" s="694" customFormat="1" ht="16.5" customHeight="1">
      <c r="A567" s="438"/>
      <c r="B567" s="695"/>
      <c r="C567" s="438"/>
      <c r="D567" s="438"/>
      <c r="E567" s="438"/>
      <c r="F567" s="438"/>
      <c r="G567" s="438"/>
      <c r="H567" s="438"/>
      <c r="I567" s="439"/>
      <c r="J567" s="440"/>
      <c r="K567" s="410"/>
      <c r="L567" s="411"/>
    </row>
    <row r="568" spans="1:12" s="694" customFormat="1" ht="16.5" customHeight="1">
      <c r="A568" s="438"/>
      <c r="B568" s="695"/>
      <c r="C568" s="438"/>
      <c r="D568" s="438"/>
      <c r="E568" s="438"/>
      <c r="F568" s="438"/>
      <c r="G568" s="438"/>
      <c r="H568" s="438"/>
      <c r="I568" s="439"/>
      <c r="J568" s="440"/>
      <c r="K568" s="410"/>
      <c r="L568" s="411"/>
    </row>
    <row r="569" spans="1:12" s="694" customFormat="1" ht="16.5" customHeight="1">
      <c r="A569" s="438"/>
      <c r="B569" s="695"/>
      <c r="C569" s="438"/>
      <c r="D569" s="438"/>
      <c r="E569" s="438"/>
      <c r="F569" s="438"/>
      <c r="G569" s="438"/>
      <c r="H569" s="438"/>
      <c r="I569" s="439"/>
      <c r="J569" s="440"/>
      <c r="K569" s="410"/>
      <c r="L569" s="411"/>
    </row>
    <row r="570" spans="1:12" s="694" customFormat="1" ht="16.5" customHeight="1">
      <c r="A570" s="438"/>
      <c r="B570" s="695"/>
      <c r="C570" s="438"/>
      <c r="D570" s="438"/>
      <c r="E570" s="438"/>
      <c r="F570" s="438"/>
      <c r="G570" s="438"/>
      <c r="H570" s="438"/>
      <c r="I570" s="439"/>
      <c r="J570" s="440"/>
      <c r="K570" s="410"/>
      <c r="L570" s="411"/>
    </row>
    <row r="571" spans="1:12" s="694" customFormat="1" ht="16.5" customHeight="1">
      <c r="A571" s="438"/>
      <c r="B571" s="695"/>
      <c r="C571" s="438"/>
      <c r="D571" s="438"/>
      <c r="E571" s="438"/>
      <c r="F571" s="438"/>
      <c r="G571" s="438"/>
      <c r="H571" s="438"/>
      <c r="I571" s="439"/>
      <c r="J571" s="440"/>
      <c r="K571" s="410"/>
      <c r="L571" s="411"/>
    </row>
    <row r="572" spans="1:12" s="694" customFormat="1" ht="16.5" customHeight="1">
      <c r="A572" s="438"/>
      <c r="B572" s="695"/>
      <c r="C572" s="438"/>
      <c r="D572" s="438"/>
      <c r="E572" s="438"/>
      <c r="F572" s="438"/>
      <c r="G572" s="438"/>
      <c r="H572" s="438"/>
      <c r="I572" s="439"/>
      <c r="J572" s="440"/>
      <c r="K572" s="410"/>
      <c r="L572" s="411"/>
    </row>
    <row r="573" spans="1:12" s="694" customFormat="1" ht="16.5" customHeight="1">
      <c r="A573" s="438"/>
      <c r="B573" s="695"/>
      <c r="C573" s="438"/>
      <c r="D573" s="438"/>
      <c r="E573" s="438"/>
      <c r="F573" s="438"/>
      <c r="G573" s="438"/>
      <c r="H573" s="438"/>
      <c r="I573" s="439"/>
      <c r="J573" s="440"/>
      <c r="K573" s="410"/>
      <c r="L573" s="411"/>
    </row>
    <row r="574" spans="1:12" s="694" customFormat="1" ht="16.5" customHeight="1">
      <c r="A574" s="438"/>
      <c r="B574" s="695"/>
      <c r="C574" s="438"/>
      <c r="D574" s="438"/>
      <c r="E574" s="438"/>
      <c r="F574" s="438"/>
      <c r="G574" s="438"/>
      <c r="H574" s="438"/>
      <c r="I574" s="439"/>
      <c r="J574" s="440"/>
      <c r="K574" s="410"/>
      <c r="L574" s="411"/>
    </row>
    <row r="575" spans="1:12" s="694" customFormat="1" ht="16.5" customHeight="1">
      <c r="A575" s="438"/>
      <c r="B575" s="695"/>
      <c r="C575" s="438"/>
      <c r="D575" s="438"/>
      <c r="E575" s="438"/>
      <c r="F575" s="438"/>
      <c r="G575" s="438"/>
      <c r="H575" s="438"/>
      <c r="I575" s="439"/>
      <c r="J575" s="440"/>
      <c r="K575" s="410"/>
      <c r="L575" s="411"/>
    </row>
    <row r="576" spans="1:12" s="694" customFormat="1" ht="16.5" customHeight="1">
      <c r="A576" s="438"/>
      <c r="B576" s="695"/>
      <c r="C576" s="438"/>
      <c r="D576" s="438"/>
      <c r="E576" s="438"/>
      <c r="F576" s="438"/>
      <c r="G576" s="438"/>
      <c r="H576" s="438"/>
      <c r="I576" s="439"/>
      <c r="J576" s="440"/>
      <c r="K576" s="410"/>
      <c r="L576" s="411"/>
    </row>
    <row r="577" spans="1:12" s="694" customFormat="1" ht="16.5" customHeight="1">
      <c r="A577" s="438"/>
      <c r="B577" s="695"/>
      <c r="C577" s="438"/>
      <c r="D577" s="438"/>
      <c r="E577" s="438"/>
      <c r="F577" s="438"/>
      <c r="G577" s="438"/>
      <c r="H577" s="438"/>
      <c r="I577" s="439"/>
      <c r="J577" s="440"/>
      <c r="K577" s="410"/>
      <c r="L577" s="411"/>
    </row>
    <row r="578" spans="1:12" s="694" customFormat="1" ht="16.5" customHeight="1">
      <c r="A578" s="438"/>
      <c r="B578" s="695"/>
      <c r="C578" s="438"/>
      <c r="D578" s="438"/>
      <c r="E578" s="438"/>
      <c r="F578" s="438"/>
      <c r="G578" s="438"/>
      <c r="H578" s="438"/>
      <c r="I578" s="439"/>
      <c r="J578" s="440"/>
      <c r="K578" s="410"/>
      <c r="L578" s="411"/>
    </row>
    <row r="579" spans="1:12" s="694" customFormat="1" ht="16.5" customHeight="1">
      <c r="A579" s="438"/>
      <c r="B579" s="695"/>
      <c r="C579" s="438"/>
      <c r="D579" s="438"/>
      <c r="E579" s="438"/>
      <c r="F579" s="438"/>
      <c r="G579" s="438"/>
      <c r="H579" s="438"/>
      <c r="I579" s="439"/>
      <c r="J579" s="440"/>
      <c r="K579" s="410"/>
      <c r="L579" s="411"/>
    </row>
    <row r="580" spans="1:12" s="694" customFormat="1" ht="16.5" customHeight="1">
      <c r="A580" s="438"/>
      <c r="B580" s="695"/>
      <c r="C580" s="438"/>
      <c r="D580" s="438"/>
      <c r="E580" s="438"/>
      <c r="F580" s="438"/>
      <c r="G580" s="438"/>
      <c r="H580" s="438"/>
      <c r="I580" s="439"/>
      <c r="J580" s="440"/>
      <c r="K580" s="410"/>
      <c r="L580" s="411"/>
    </row>
    <row r="581" spans="1:12" s="694" customFormat="1" ht="16.5" customHeight="1">
      <c r="A581" s="438"/>
      <c r="B581" s="695"/>
      <c r="C581" s="438"/>
      <c r="D581" s="438"/>
      <c r="E581" s="438"/>
      <c r="F581" s="438"/>
      <c r="G581" s="438"/>
      <c r="H581" s="438"/>
      <c r="I581" s="439"/>
      <c r="J581" s="440"/>
      <c r="K581" s="410"/>
      <c r="L581" s="411"/>
    </row>
    <row r="582" spans="1:12" s="694" customFormat="1" ht="16.5" customHeight="1">
      <c r="A582" s="438"/>
      <c r="B582" s="695"/>
      <c r="C582" s="438"/>
      <c r="D582" s="438"/>
      <c r="E582" s="438"/>
      <c r="F582" s="438"/>
      <c r="G582" s="438"/>
      <c r="H582" s="438"/>
      <c r="I582" s="439"/>
      <c r="J582" s="440"/>
      <c r="K582" s="410"/>
      <c r="L582" s="411"/>
    </row>
    <row r="583" spans="1:12" s="694" customFormat="1" ht="16.5" customHeight="1">
      <c r="A583" s="438"/>
      <c r="B583" s="695"/>
      <c r="C583" s="438"/>
      <c r="D583" s="438"/>
      <c r="E583" s="438"/>
      <c r="F583" s="438"/>
      <c r="G583" s="438"/>
      <c r="H583" s="438"/>
      <c r="I583" s="439"/>
      <c r="J583" s="440"/>
      <c r="K583" s="410"/>
      <c r="L583" s="411"/>
    </row>
    <row r="584" spans="1:12" s="694" customFormat="1" ht="16.5" customHeight="1">
      <c r="A584" s="438"/>
      <c r="B584" s="695"/>
      <c r="C584" s="438"/>
      <c r="D584" s="438"/>
      <c r="E584" s="438"/>
      <c r="F584" s="438"/>
      <c r="G584" s="438"/>
      <c r="H584" s="438"/>
      <c r="I584" s="439"/>
      <c r="J584" s="440"/>
      <c r="K584" s="410"/>
      <c r="L584" s="411"/>
    </row>
    <row r="585" spans="1:12" s="694" customFormat="1" ht="16.5" customHeight="1">
      <c r="A585" s="438"/>
      <c r="B585" s="695"/>
      <c r="C585" s="438"/>
      <c r="D585" s="438"/>
      <c r="E585" s="438"/>
      <c r="F585" s="438"/>
      <c r="G585" s="438"/>
      <c r="H585" s="438"/>
      <c r="I585" s="439"/>
      <c r="J585" s="440"/>
      <c r="K585" s="410"/>
      <c r="L585" s="411"/>
    </row>
    <row r="586" spans="1:12" s="694" customFormat="1" ht="16.5" customHeight="1">
      <c r="A586" s="438"/>
      <c r="B586" s="695"/>
      <c r="C586" s="438"/>
      <c r="D586" s="438"/>
      <c r="E586" s="438"/>
      <c r="F586" s="438"/>
      <c r="G586" s="438"/>
      <c r="H586" s="438"/>
      <c r="I586" s="439"/>
      <c r="J586" s="440"/>
      <c r="K586" s="410"/>
      <c r="L586" s="411"/>
    </row>
    <row r="587" spans="1:12" s="694" customFormat="1" ht="16.5" customHeight="1">
      <c r="A587" s="438"/>
      <c r="B587" s="695"/>
      <c r="C587" s="438"/>
      <c r="D587" s="438"/>
      <c r="E587" s="438"/>
      <c r="F587" s="438"/>
      <c r="G587" s="438"/>
      <c r="H587" s="438"/>
      <c r="I587" s="439"/>
      <c r="J587" s="440"/>
      <c r="K587" s="410"/>
      <c r="L587" s="411"/>
    </row>
    <row r="588" spans="1:12" s="694" customFormat="1" ht="16.5" customHeight="1">
      <c r="A588" s="438"/>
      <c r="B588" s="695"/>
      <c r="C588" s="438"/>
      <c r="D588" s="438"/>
      <c r="E588" s="438"/>
      <c r="F588" s="438"/>
      <c r="G588" s="438"/>
      <c r="H588" s="438"/>
      <c r="I588" s="439"/>
      <c r="J588" s="440"/>
      <c r="K588" s="410"/>
      <c r="L588" s="411"/>
    </row>
    <row r="589" spans="1:12" s="694" customFormat="1" ht="16.5" customHeight="1">
      <c r="A589" s="438"/>
      <c r="B589" s="695"/>
      <c r="C589" s="438"/>
      <c r="D589" s="438"/>
      <c r="E589" s="438"/>
      <c r="F589" s="438"/>
      <c r="G589" s="438"/>
      <c r="H589" s="438"/>
      <c r="I589" s="439"/>
      <c r="J589" s="440"/>
      <c r="K589" s="410"/>
      <c r="L589" s="411"/>
    </row>
    <row r="590" spans="1:12" s="694" customFormat="1" ht="16.5" customHeight="1">
      <c r="A590" s="438"/>
      <c r="B590" s="695"/>
      <c r="C590" s="438"/>
      <c r="D590" s="438"/>
      <c r="E590" s="438"/>
      <c r="F590" s="438"/>
      <c r="G590" s="438"/>
      <c r="H590" s="438"/>
      <c r="I590" s="439"/>
      <c r="J590" s="440"/>
      <c r="K590" s="410"/>
      <c r="L590" s="411"/>
    </row>
    <row r="591" spans="1:12" s="694" customFormat="1" ht="16.5" customHeight="1">
      <c r="A591" s="438"/>
      <c r="B591" s="695"/>
      <c r="C591" s="438"/>
      <c r="D591" s="438"/>
      <c r="E591" s="438"/>
      <c r="F591" s="438"/>
      <c r="G591" s="438"/>
      <c r="H591" s="438"/>
      <c r="I591" s="439"/>
      <c r="J591" s="440"/>
      <c r="K591" s="410"/>
      <c r="L591" s="411"/>
    </row>
    <row r="592" spans="1:12" s="694" customFormat="1" ht="16.5" customHeight="1">
      <c r="A592" s="438"/>
      <c r="B592" s="695"/>
      <c r="C592" s="438"/>
      <c r="D592" s="438"/>
      <c r="E592" s="438"/>
      <c r="F592" s="438"/>
      <c r="G592" s="438"/>
      <c r="H592" s="438"/>
      <c r="I592" s="439"/>
      <c r="J592" s="440"/>
      <c r="K592" s="410"/>
      <c r="L592" s="411"/>
    </row>
    <row r="593" spans="1:12" s="694" customFormat="1" ht="16.5" customHeight="1">
      <c r="A593" s="438"/>
      <c r="B593" s="695"/>
      <c r="C593" s="438"/>
      <c r="D593" s="438"/>
      <c r="E593" s="438"/>
      <c r="F593" s="438"/>
      <c r="G593" s="438"/>
      <c r="H593" s="438"/>
      <c r="I593" s="439"/>
      <c r="J593" s="440"/>
      <c r="K593" s="410"/>
      <c r="L593" s="411"/>
    </row>
    <row r="594" spans="1:12" s="694" customFormat="1" ht="16.5" customHeight="1">
      <c r="A594" s="438"/>
      <c r="B594" s="695"/>
      <c r="C594" s="438"/>
      <c r="D594" s="438"/>
      <c r="E594" s="438"/>
      <c r="F594" s="438"/>
      <c r="G594" s="438"/>
      <c r="H594" s="438"/>
      <c r="I594" s="439"/>
      <c r="J594" s="440"/>
      <c r="K594" s="410"/>
      <c r="L594" s="411"/>
    </row>
    <row r="595" spans="1:12" s="694" customFormat="1" ht="16.5" customHeight="1">
      <c r="A595" s="438"/>
      <c r="B595" s="695"/>
      <c r="C595" s="438"/>
      <c r="D595" s="438"/>
      <c r="E595" s="438"/>
      <c r="F595" s="438"/>
      <c r="G595" s="438"/>
      <c r="H595" s="438"/>
      <c r="I595" s="439"/>
      <c r="J595" s="440"/>
      <c r="K595" s="410"/>
      <c r="L595" s="411"/>
    </row>
    <row r="596" spans="1:12" s="694" customFormat="1" ht="16.5" customHeight="1">
      <c r="A596" s="438"/>
      <c r="B596" s="695"/>
      <c r="C596" s="438"/>
      <c r="D596" s="438"/>
      <c r="E596" s="438"/>
      <c r="F596" s="438"/>
      <c r="G596" s="438"/>
      <c r="H596" s="438"/>
      <c r="I596" s="439"/>
      <c r="J596" s="440"/>
      <c r="K596" s="410"/>
      <c r="L596" s="411"/>
    </row>
    <row r="597" spans="1:12" s="694" customFormat="1" ht="16.5" customHeight="1">
      <c r="A597" s="438"/>
      <c r="B597" s="695"/>
      <c r="C597" s="438"/>
      <c r="D597" s="438"/>
      <c r="E597" s="438"/>
      <c r="F597" s="438"/>
      <c r="G597" s="438"/>
      <c r="H597" s="438"/>
      <c r="I597" s="439"/>
      <c r="J597" s="440"/>
      <c r="K597" s="410"/>
      <c r="L597" s="411"/>
    </row>
    <row r="598" spans="1:12" s="694" customFormat="1" ht="16.5" customHeight="1">
      <c r="A598" s="438"/>
      <c r="B598" s="695"/>
      <c r="C598" s="438"/>
      <c r="D598" s="438"/>
      <c r="E598" s="438"/>
      <c r="F598" s="438"/>
      <c r="G598" s="438"/>
      <c r="H598" s="438"/>
      <c r="I598" s="439"/>
      <c r="J598" s="440"/>
      <c r="K598" s="410"/>
      <c r="L598" s="411"/>
    </row>
    <row r="599" spans="1:12" s="694" customFormat="1" ht="16.5" customHeight="1">
      <c r="A599" s="438"/>
      <c r="B599" s="695"/>
      <c r="C599" s="438"/>
      <c r="D599" s="438"/>
      <c r="E599" s="438"/>
      <c r="F599" s="438"/>
      <c r="G599" s="438"/>
      <c r="H599" s="438"/>
      <c r="I599" s="439"/>
      <c r="J599" s="440"/>
      <c r="K599" s="410"/>
      <c r="L599" s="411"/>
    </row>
    <row r="600" spans="1:12" s="694" customFormat="1" ht="16.5" customHeight="1">
      <c r="A600" s="438"/>
      <c r="B600" s="695"/>
      <c r="C600" s="438"/>
      <c r="D600" s="438"/>
      <c r="E600" s="438"/>
      <c r="F600" s="438"/>
      <c r="G600" s="438"/>
      <c r="H600" s="438"/>
      <c r="I600" s="439"/>
      <c r="J600" s="440"/>
      <c r="K600" s="410"/>
      <c r="L600" s="411"/>
    </row>
    <row r="601" spans="1:12" s="694" customFormat="1" ht="16.5" customHeight="1">
      <c r="A601" s="438"/>
      <c r="B601" s="695"/>
      <c r="C601" s="438"/>
      <c r="D601" s="438"/>
      <c r="E601" s="438"/>
      <c r="F601" s="438"/>
      <c r="G601" s="438"/>
      <c r="H601" s="438"/>
      <c r="I601" s="439"/>
      <c r="J601" s="440"/>
      <c r="K601" s="410"/>
      <c r="L601" s="411"/>
    </row>
    <row r="602" spans="1:12" s="694" customFormat="1" ht="16.5" customHeight="1">
      <c r="A602" s="438"/>
      <c r="B602" s="695"/>
      <c r="C602" s="438"/>
      <c r="D602" s="438"/>
      <c r="E602" s="438"/>
      <c r="F602" s="438"/>
      <c r="G602" s="438"/>
      <c r="H602" s="438"/>
      <c r="I602" s="439"/>
      <c r="J602" s="440"/>
      <c r="K602" s="410"/>
      <c r="L602" s="411"/>
    </row>
    <row r="603" spans="1:12" s="694" customFormat="1" ht="16.5" customHeight="1">
      <c r="A603" s="438"/>
      <c r="B603" s="695"/>
      <c r="C603" s="438"/>
      <c r="D603" s="438"/>
      <c r="E603" s="438"/>
      <c r="F603" s="438"/>
      <c r="G603" s="438"/>
      <c r="H603" s="438"/>
      <c r="I603" s="439"/>
      <c r="J603" s="440"/>
      <c r="K603" s="410"/>
      <c r="L603" s="411"/>
    </row>
    <row r="604" spans="1:12" s="694" customFormat="1" ht="16.5" customHeight="1">
      <c r="A604" s="438"/>
      <c r="B604" s="695"/>
      <c r="C604" s="438"/>
      <c r="D604" s="438"/>
      <c r="E604" s="438"/>
      <c r="F604" s="438"/>
      <c r="G604" s="438"/>
      <c r="H604" s="438"/>
      <c r="I604" s="439"/>
      <c r="J604" s="440"/>
      <c r="K604" s="410"/>
      <c r="L604" s="411"/>
    </row>
    <row r="605" spans="1:12" s="694" customFormat="1" ht="16.5" customHeight="1">
      <c r="A605" s="438"/>
      <c r="B605" s="695"/>
      <c r="C605" s="438"/>
      <c r="D605" s="438"/>
      <c r="E605" s="438"/>
      <c r="F605" s="438"/>
      <c r="G605" s="438"/>
      <c r="H605" s="438"/>
      <c r="I605" s="439"/>
      <c r="J605" s="440"/>
      <c r="K605" s="410"/>
      <c r="L605" s="411"/>
    </row>
    <row r="606" spans="1:12" s="694" customFormat="1" ht="16.5" customHeight="1">
      <c r="A606" s="438"/>
      <c r="B606" s="695"/>
      <c r="C606" s="438"/>
      <c r="D606" s="438"/>
      <c r="E606" s="438"/>
      <c r="F606" s="438"/>
      <c r="G606" s="438"/>
      <c r="H606" s="438"/>
      <c r="I606" s="439"/>
      <c r="J606" s="440"/>
      <c r="K606" s="410"/>
      <c r="L606" s="411"/>
    </row>
    <row r="607" spans="1:12" s="694" customFormat="1" ht="16.5" customHeight="1">
      <c r="A607" s="438"/>
      <c r="B607" s="695"/>
      <c r="C607" s="438"/>
      <c r="D607" s="438"/>
      <c r="E607" s="438"/>
      <c r="F607" s="438"/>
      <c r="G607" s="438"/>
      <c r="H607" s="438"/>
      <c r="I607" s="439"/>
      <c r="J607" s="440"/>
      <c r="K607" s="410"/>
      <c r="L607" s="411"/>
    </row>
    <row r="608" spans="1:12" s="694" customFormat="1" ht="16.5" customHeight="1">
      <c r="A608" s="438"/>
      <c r="B608" s="695"/>
      <c r="C608" s="438"/>
      <c r="D608" s="438"/>
      <c r="E608" s="438"/>
      <c r="F608" s="438"/>
      <c r="G608" s="438"/>
      <c r="H608" s="438"/>
      <c r="I608" s="439"/>
      <c r="J608" s="440"/>
      <c r="K608" s="410"/>
      <c r="L608" s="411"/>
    </row>
    <row r="609" spans="1:12" s="694" customFormat="1" ht="16.5" customHeight="1">
      <c r="A609" s="438"/>
      <c r="B609" s="695"/>
      <c r="C609" s="438"/>
      <c r="D609" s="438"/>
      <c r="E609" s="438"/>
      <c r="F609" s="438"/>
      <c r="G609" s="438"/>
      <c r="H609" s="438"/>
      <c r="I609" s="439"/>
      <c r="J609" s="440"/>
      <c r="K609" s="410"/>
      <c r="L609" s="411"/>
    </row>
    <row r="610" spans="1:12" s="694" customFormat="1" ht="16.5" customHeight="1">
      <c r="A610" s="438"/>
      <c r="B610" s="695"/>
      <c r="C610" s="438"/>
      <c r="D610" s="438"/>
      <c r="E610" s="438"/>
      <c r="F610" s="438"/>
      <c r="G610" s="438"/>
      <c r="H610" s="438"/>
      <c r="I610" s="439"/>
      <c r="J610" s="440"/>
      <c r="K610" s="410"/>
      <c r="L610" s="411"/>
    </row>
    <row r="611" spans="1:12" s="694" customFormat="1" ht="16.5" customHeight="1">
      <c r="A611" s="438"/>
      <c r="B611" s="695"/>
      <c r="C611" s="438"/>
      <c r="D611" s="438"/>
      <c r="E611" s="438"/>
      <c r="F611" s="438"/>
      <c r="G611" s="438"/>
      <c r="H611" s="438"/>
      <c r="I611" s="439"/>
      <c r="J611" s="440"/>
      <c r="K611" s="410"/>
      <c r="L611" s="411"/>
    </row>
    <row r="612" spans="1:12" s="694" customFormat="1" ht="16.5" customHeight="1">
      <c r="A612" s="438"/>
      <c r="B612" s="695"/>
      <c r="C612" s="438"/>
      <c r="D612" s="438"/>
      <c r="E612" s="438"/>
      <c r="F612" s="438"/>
      <c r="G612" s="438"/>
      <c r="H612" s="438"/>
      <c r="I612" s="439"/>
      <c r="J612" s="440"/>
      <c r="K612" s="410"/>
      <c r="L612" s="411"/>
    </row>
    <row r="613" spans="1:12" s="694" customFormat="1" ht="16.5" customHeight="1">
      <c r="A613" s="438"/>
      <c r="B613" s="695"/>
      <c r="C613" s="438"/>
      <c r="D613" s="438"/>
      <c r="E613" s="438"/>
      <c r="F613" s="438"/>
      <c r="G613" s="438"/>
      <c r="H613" s="438"/>
      <c r="I613" s="439"/>
      <c r="J613" s="440"/>
      <c r="K613" s="410"/>
      <c r="L613" s="411"/>
    </row>
    <row r="614" spans="1:12" s="694" customFormat="1" ht="16.5" customHeight="1">
      <c r="A614" s="438"/>
      <c r="B614" s="695"/>
      <c r="C614" s="438"/>
      <c r="D614" s="438"/>
      <c r="E614" s="438"/>
      <c r="F614" s="438"/>
      <c r="G614" s="438"/>
      <c r="H614" s="438"/>
      <c r="I614" s="439"/>
      <c r="J614" s="440"/>
      <c r="K614" s="410"/>
      <c r="L614" s="411"/>
    </row>
    <row r="615" spans="1:12" s="694" customFormat="1" ht="16.5" customHeight="1">
      <c r="A615" s="438"/>
      <c r="B615" s="695"/>
      <c r="C615" s="438"/>
      <c r="D615" s="438"/>
      <c r="E615" s="438"/>
      <c r="F615" s="438"/>
      <c r="G615" s="438"/>
      <c r="H615" s="438"/>
      <c r="I615" s="439"/>
      <c r="J615" s="440"/>
      <c r="K615" s="410"/>
      <c r="L615" s="411"/>
    </row>
    <row r="616" spans="1:12" s="694" customFormat="1" ht="16.5" customHeight="1">
      <c r="A616" s="438"/>
      <c r="B616" s="695"/>
      <c r="C616" s="438"/>
      <c r="D616" s="438"/>
      <c r="E616" s="438"/>
      <c r="F616" s="438"/>
      <c r="G616" s="438"/>
      <c r="H616" s="438"/>
      <c r="I616" s="439"/>
      <c r="J616" s="440"/>
      <c r="K616" s="410"/>
      <c r="L616" s="411"/>
    </row>
    <row r="617" spans="1:12" s="694" customFormat="1" ht="16.5" customHeight="1">
      <c r="A617" s="438"/>
      <c r="B617" s="695"/>
      <c r="C617" s="438"/>
      <c r="D617" s="438"/>
      <c r="E617" s="438"/>
      <c r="F617" s="438"/>
      <c r="G617" s="438"/>
      <c r="H617" s="438"/>
      <c r="I617" s="439"/>
      <c r="J617" s="440"/>
      <c r="K617" s="410"/>
      <c r="L617" s="411"/>
    </row>
    <row r="618" spans="1:12" s="694" customFormat="1" ht="16.5" customHeight="1">
      <c r="A618" s="438"/>
      <c r="B618" s="695"/>
      <c r="C618" s="438"/>
      <c r="D618" s="438"/>
      <c r="E618" s="438"/>
      <c r="F618" s="438"/>
      <c r="G618" s="438"/>
      <c r="H618" s="438"/>
      <c r="I618" s="439"/>
      <c r="J618" s="440"/>
      <c r="K618" s="410"/>
      <c r="L618" s="411"/>
    </row>
    <row r="619" spans="1:12" s="694" customFormat="1" ht="16.5" customHeight="1">
      <c r="A619" s="438"/>
      <c r="B619" s="695"/>
      <c r="C619" s="438"/>
      <c r="D619" s="438"/>
      <c r="E619" s="438"/>
      <c r="F619" s="438"/>
      <c r="G619" s="438"/>
      <c r="H619" s="438"/>
      <c r="I619" s="439"/>
      <c r="J619" s="440"/>
      <c r="K619" s="410"/>
      <c r="L619" s="411"/>
    </row>
    <row r="620" spans="1:12" s="694" customFormat="1" ht="16.5" customHeight="1">
      <c r="A620" s="438"/>
      <c r="B620" s="695"/>
      <c r="C620" s="438"/>
      <c r="D620" s="438"/>
      <c r="E620" s="438"/>
      <c r="F620" s="438"/>
      <c r="G620" s="438"/>
      <c r="H620" s="438"/>
      <c r="I620" s="439"/>
      <c r="J620" s="440"/>
      <c r="K620" s="410"/>
      <c r="L620" s="411"/>
    </row>
    <row r="621" spans="1:12" s="694" customFormat="1" ht="16.5" customHeight="1">
      <c r="A621" s="438"/>
      <c r="B621" s="695"/>
      <c r="C621" s="438"/>
      <c r="D621" s="438"/>
      <c r="E621" s="438"/>
      <c r="F621" s="438"/>
      <c r="G621" s="438"/>
      <c r="H621" s="438"/>
      <c r="I621" s="439"/>
      <c r="J621" s="440"/>
      <c r="K621" s="410"/>
      <c r="L621" s="411"/>
    </row>
    <row r="622" spans="1:12" s="694" customFormat="1" ht="16.5" customHeight="1">
      <c r="A622" s="438"/>
      <c r="B622" s="695"/>
      <c r="C622" s="438"/>
      <c r="D622" s="438"/>
      <c r="E622" s="438"/>
      <c r="F622" s="438"/>
      <c r="G622" s="438"/>
      <c r="H622" s="438"/>
      <c r="I622" s="439"/>
      <c r="J622" s="440"/>
      <c r="K622" s="410"/>
      <c r="L622" s="411"/>
    </row>
    <row r="623" spans="1:12" s="694" customFormat="1" ht="16.5" customHeight="1">
      <c r="A623" s="438"/>
      <c r="B623" s="695"/>
      <c r="C623" s="438"/>
      <c r="D623" s="438"/>
      <c r="E623" s="438"/>
      <c r="F623" s="438"/>
      <c r="G623" s="438"/>
      <c r="H623" s="438"/>
      <c r="I623" s="439"/>
      <c r="J623" s="440"/>
      <c r="K623" s="410"/>
      <c r="L623" s="411"/>
    </row>
    <row r="624" spans="1:12" s="694" customFormat="1" ht="16.5" customHeight="1">
      <c r="A624" s="438"/>
      <c r="B624" s="695"/>
      <c r="C624" s="438"/>
      <c r="D624" s="438"/>
      <c r="E624" s="438"/>
      <c r="F624" s="438"/>
      <c r="G624" s="438"/>
      <c r="H624" s="438"/>
      <c r="I624" s="439"/>
      <c r="J624" s="440"/>
      <c r="K624" s="410"/>
      <c r="L624" s="411"/>
    </row>
    <row r="625" spans="1:12" s="694" customFormat="1" ht="16.5" customHeight="1">
      <c r="A625" s="438"/>
      <c r="B625" s="695"/>
      <c r="C625" s="438"/>
      <c r="D625" s="438"/>
      <c r="E625" s="438"/>
      <c r="F625" s="438"/>
      <c r="G625" s="438"/>
      <c r="H625" s="438"/>
      <c r="I625" s="439"/>
      <c r="J625" s="440"/>
      <c r="K625" s="410"/>
      <c r="L625" s="411"/>
    </row>
    <row r="626" spans="1:12" s="694" customFormat="1" ht="16.5" customHeight="1">
      <c r="A626" s="438"/>
      <c r="B626" s="695"/>
      <c r="C626" s="438"/>
      <c r="D626" s="438"/>
      <c r="E626" s="438"/>
      <c r="F626" s="438"/>
      <c r="G626" s="438"/>
      <c r="H626" s="438"/>
      <c r="I626" s="439"/>
      <c r="J626" s="440"/>
      <c r="K626" s="410"/>
      <c r="L626" s="411"/>
    </row>
    <row r="627" spans="1:12" s="694" customFormat="1" ht="16.5" customHeight="1">
      <c r="A627" s="438"/>
      <c r="B627" s="695"/>
      <c r="C627" s="438"/>
      <c r="D627" s="438"/>
      <c r="E627" s="438"/>
      <c r="F627" s="438"/>
      <c r="G627" s="438"/>
      <c r="H627" s="438"/>
      <c r="I627" s="439"/>
      <c r="J627" s="440"/>
      <c r="K627" s="410"/>
      <c r="L627" s="411"/>
    </row>
    <row r="628" spans="1:12" s="694" customFormat="1" ht="16.5" customHeight="1">
      <c r="A628" s="438"/>
      <c r="B628" s="695"/>
      <c r="C628" s="438"/>
      <c r="D628" s="438"/>
      <c r="E628" s="438"/>
      <c r="F628" s="438"/>
      <c r="G628" s="438"/>
      <c r="H628" s="438"/>
      <c r="I628" s="439"/>
      <c r="J628" s="440"/>
      <c r="K628" s="410"/>
      <c r="L628" s="411"/>
    </row>
    <row r="629" spans="1:12" s="694" customFormat="1" ht="16.5" customHeight="1">
      <c r="A629" s="438"/>
      <c r="B629" s="695"/>
      <c r="C629" s="438"/>
      <c r="D629" s="438"/>
      <c r="E629" s="438"/>
      <c r="F629" s="438"/>
      <c r="G629" s="438"/>
      <c r="H629" s="438"/>
      <c r="I629" s="439"/>
      <c r="J629" s="440"/>
      <c r="K629" s="410"/>
      <c r="L629" s="411"/>
    </row>
    <row r="630" spans="1:12" s="694" customFormat="1" ht="16.5" customHeight="1">
      <c r="A630" s="438"/>
      <c r="B630" s="695"/>
      <c r="C630" s="438"/>
      <c r="D630" s="438"/>
      <c r="E630" s="438"/>
      <c r="F630" s="438"/>
      <c r="G630" s="438"/>
      <c r="H630" s="438"/>
      <c r="I630" s="439"/>
      <c r="J630" s="440"/>
      <c r="K630" s="410"/>
      <c r="L630" s="411"/>
    </row>
    <row r="631" spans="1:12" s="694" customFormat="1" ht="16.5" customHeight="1">
      <c r="A631" s="438"/>
      <c r="B631" s="695"/>
      <c r="C631" s="438"/>
      <c r="D631" s="438"/>
      <c r="E631" s="438"/>
      <c r="F631" s="438"/>
      <c r="G631" s="438"/>
      <c r="H631" s="438"/>
      <c r="I631" s="439"/>
      <c r="J631" s="440"/>
      <c r="K631" s="410"/>
      <c r="L631" s="411"/>
    </row>
    <row r="632" spans="1:12" s="694" customFormat="1" ht="16.5" customHeight="1">
      <c r="A632" s="438"/>
      <c r="B632" s="695"/>
      <c r="C632" s="438"/>
      <c r="D632" s="438"/>
      <c r="E632" s="438"/>
      <c r="F632" s="438"/>
      <c r="G632" s="438"/>
      <c r="H632" s="438"/>
      <c r="I632" s="439"/>
      <c r="J632" s="440"/>
      <c r="K632" s="410"/>
      <c r="L632" s="411"/>
    </row>
    <row r="633" spans="1:12" s="694" customFormat="1" ht="16.5" customHeight="1">
      <c r="A633" s="438"/>
      <c r="B633" s="695"/>
      <c r="C633" s="438"/>
      <c r="D633" s="438"/>
      <c r="E633" s="438"/>
      <c r="F633" s="438"/>
      <c r="G633" s="438"/>
      <c r="H633" s="438"/>
      <c r="I633" s="439"/>
      <c r="J633" s="440"/>
      <c r="K633" s="410"/>
      <c r="L633" s="411"/>
    </row>
    <row r="634" spans="1:12" s="694" customFormat="1" ht="16.5" customHeight="1">
      <c r="A634" s="438"/>
      <c r="B634" s="695"/>
      <c r="C634" s="438"/>
      <c r="D634" s="438"/>
      <c r="E634" s="438"/>
      <c r="F634" s="438"/>
      <c r="G634" s="438"/>
      <c r="H634" s="438"/>
      <c r="I634" s="439"/>
      <c r="J634" s="440"/>
      <c r="K634" s="410"/>
      <c r="L634" s="411"/>
    </row>
    <row r="635" spans="1:12" s="694" customFormat="1" ht="16.5" customHeight="1">
      <c r="A635" s="438"/>
      <c r="B635" s="695"/>
      <c r="C635" s="438"/>
      <c r="D635" s="438"/>
      <c r="E635" s="438"/>
      <c r="F635" s="438"/>
      <c r="G635" s="438"/>
      <c r="H635" s="438"/>
      <c r="I635" s="439"/>
      <c r="J635" s="440"/>
      <c r="K635" s="410"/>
      <c r="L635" s="411"/>
    </row>
    <row r="636" spans="1:12" s="694" customFormat="1" ht="16.5" customHeight="1">
      <c r="A636" s="438"/>
      <c r="B636" s="695"/>
      <c r="C636" s="438"/>
      <c r="D636" s="438"/>
      <c r="E636" s="438"/>
      <c r="F636" s="438"/>
      <c r="G636" s="438"/>
      <c r="H636" s="438"/>
      <c r="I636" s="439"/>
      <c r="J636" s="440"/>
      <c r="K636" s="410"/>
      <c r="L636" s="411"/>
    </row>
    <row r="637" spans="1:12" s="694" customFormat="1" ht="16.5" customHeight="1">
      <c r="A637" s="438"/>
      <c r="B637" s="695"/>
      <c r="C637" s="438"/>
      <c r="D637" s="438"/>
      <c r="E637" s="438"/>
      <c r="F637" s="438"/>
      <c r="G637" s="438"/>
      <c r="H637" s="438"/>
      <c r="I637" s="439"/>
      <c r="J637" s="440"/>
      <c r="K637" s="410"/>
      <c r="L637" s="411"/>
    </row>
    <row r="638" spans="1:12" s="694" customFormat="1" ht="16.5" customHeight="1">
      <c r="A638" s="438"/>
      <c r="B638" s="695"/>
      <c r="C638" s="438"/>
      <c r="D638" s="438"/>
      <c r="E638" s="438"/>
      <c r="F638" s="438"/>
      <c r="G638" s="438"/>
      <c r="H638" s="438"/>
      <c r="I638" s="439"/>
      <c r="J638" s="440"/>
      <c r="K638" s="410"/>
      <c r="L638" s="411"/>
    </row>
    <row r="639" spans="1:12" s="694" customFormat="1" ht="16.5" customHeight="1">
      <c r="A639" s="438"/>
      <c r="B639" s="695"/>
      <c r="C639" s="438"/>
      <c r="D639" s="438"/>
      <c r="E639" s="438"/>
      <c r="F639" s="438"/>
      <c r="G639" s="438"/>
      <c r="H639" s="438"/>
      <c r="I639" s="439"/>
      <c r="J639" s="440"/>
      <c r="K639" s="410"/>
      <c r="L639" s="411"/>
    </row>
    <row r="640" spans="1:12" s="694" customFormat="1" ht="16.5" customHeight="1">
      <c r="A640" s="438"/>
      <c r="B640" s="695"/>
      <c r="C640" s="438"/>
      <c r="D640" s="438"/>
      <c r="E640" s="438"/>
      <c r="F640" s="438"/>
      <c r="G640" s="438"/>
      <c r="H640" s="438"/>
      <c r="I640" s="439"/>
      <c r="J640" s="440"/>
      <c r="K640" s="410"/>
      <c r="L640" s="411"/>
    </row>
    <row r="641" spans="1:12" s="694" customFormat="1" ht="16.5" customHeight="1">
      <c r="A641" s="438"/>
      <c r="B641" s="695"/>
      <c r="C641" s="438"/>
      <c r="D641" s="438"/>
      <c r="E641" s="438"/>
      <c r="F641" s="438"/>
      <c r="G641" s="438"/>
      <c r="H641" s="438"/>
      <c r="I641" s="439"/>
      <c r="J641" s="440"/>
      <c r="K641" s="410"/>
      <c r="L641" s="411"/>
    </row>
    <row r="642" spans="1:12" s="694" customFormat="1" ht="16.5" customHeight="1">
      <c r="A642" s="438"/>
      <c r="B642" s="695"/>
      <c r="C642" s="438"/>
      <c r="D642" s="438"/>
      <c r="E642" s="438"/>
      <c r="F642" s="438"/>
      <c r="G642" s="438"/>
      <c r="H642" s="438"/>
      <c r="I642" s="439"/>
      <c r="J642" s="440"/>
      <c r="K642" s="410"/>
      <c r="L642" s="411"/>
    </row>
    <row r="643" spans="1:12" s="694" customFormat="1" ht="16.5" customHeight="1">
      <c r="A643" s="438"/>
      <c r="B643" s="695"/>
      <c r="C643" s="438"/>
      <c r="D643" s="438"/>
      <c r="E643" s="438"/>
      <c r="F643" s="438"/>
      <c r="G643" s="438"/>
      <c r="H643" s="438"/>
      <c r="I643" s="439"/>
      <c r="J643" s="440"/>
      <c r="K643" s="410"/>
      <c r="L643" s="411"/>
    </row>
    <row r="644" spans="1:12" s="694" customFormat="1" ht="16.5" customHeight="1">
      <c r="A644" s="438"/>
      <c r="B644" s="695"/>
      <c r="C644" s="438"/>
      <c r="D644" s="438"/>
      <c r="E644" s="438"/>
      <c r="F644" s="438"/>
      <c r="G644" s="438"/>
      <c r="H644" s="438"/>
      <c r="I644" s="439"/>
      <c r="J644" s="440"/>
      <c r="K644" s="410"/>
      <c r="L644" s="411"/>
    </row>
    <row r="645" spans="1:12" s="694" customFormat="1" ht="16.5" customHeight="1">
      <c r="A645" s="438"/>
      <c r="B645" s="695"/>
      <c r="C645" s="438"/>
      <c r="D645" s="438"/>
      <c r="E645" s="438"/>
      <c r="F645" s="438"/>
      <c r="G645" s="438"/>
      <c r="H645" s="438"/>
      <c r="I645" s="439"/>
      <c r="J645" s="440"/>
      <c r="K645" s="410"/>
      <c r="L645" s="411"/>
    </row>
    <row r="646" spans="1:12" s="694" customFormat="1" ht="16.5" customHeight="1">
      <c r="A646" s="438"/>
      <c r="B646" s="695"/>
      <c r="C646" s="438"/>
      <c r="D646" s="438"/>
      <c r="E646" s="438"/>
      <c r="F646" s="438"/>
      <c r="G646" s="438"/>
      <c r="H646" s="438"/>
      <c r="I646" s="439"/>
      <c r="J646" s="440"/>
      <c r="K646" s="410"/>
      <c r="L646" s="411"/>
    </row>
    <row r="647" spans="1:12" s="694" customFormat="1" ht="16.5" customHeight="1">
      <c r="A647" s="438"/>
      <c r="B647" s="695"/>
      <c r="C647" s="438"/>
      <c r="D647" s="438"/>
      <c r="E647" s="438"/>
      <c r="F647" s="438"/>
      <c r="G647" s="438"/>
      <c r="H647" s="438"/>
      <c r="I647" s="439"/>
      <c r="J647" s="440"/>
      <c r="K647" s="410"/>
      <c r="L647" s="411"/>
    </row>
    <row r="648" spans="1:12" s="694" customFormat="1" ht="16.5" customHeight="1">
      <c r="A648" s="438"/>
      <c r="B648" s="695"/>
      <c r="C648" s="438"/>
      <c r="D648" s="438"/>
      <c r="E648" s="438"/>
      <c r="F648" s="438"/>
      <c r="G648" s="438"/>
      <c r="H648" s="438"/>
      <c r="I648" s="439"/>
      <c r="J648" s="440"/>
      <c r="K648" s="410"/>
      <c r="L648" s="411"/>
    </row>
    <row r="649" spans="1:12" s="694" customFormat="1" ht="16.5" customHeight="1">
      <c r="A649" s="438"/>
      <c r="B649" s="695"/>
      <c r="C649" s="438"/>
      <c r="D649" s="438"/>
      <c r="E649" s="438"/>
      <c r="F649" s="438"/>
      <c r="G649" s="438"/>
      <c r="H649" s="438"/>
      <c r="I649" s="439"/>
      <c r="J649" s="440"/>
      <c r="K649" s="410"/>
      <c r="L649" s="411"/>
    </row>
    <row r="650" spans="1:12" s="694" customFormat="1" ht="16.5" customHeight="1">
      <c r="A650" s="438"/>
      <c r="B650" s="695"/>
      <c r="C650" s="438"/>
      <c r="D650" s="438"/>
      <c r="E650" s="438"/>
      <c r="F650" s="438"/>
      <c r="G650" s="438"/>
      <c r="H650" s="438"/>
      <c r="I650" s="439"/>
      <c r="J650" s="440"/>
      <c r="K650" s="410"/>
      <c r="L650" s="411"/>
    </row>
    <row r="651" spans="1:12" s="694" customFormat="1" ht="16.5" customHeight="1">
      <c r="A651" s="438"/>
      <c r="B651" s="695"/>
      <c r="C651" s="438"/>
      <c r="D651" s="438"/>
      <c r="E651" s="438"/>
      <c r="F651" s="438"/>
      <c r="G651" s="438"/>
      <c r="H651" s="438"/>
      <c r="I651" s="439"/>
      <c r="J651" s="440"/>
      <c r="K651" s="410"/>
      <c r="L651" s="411"/>
    </row>
    <row r="652" spans="1:12" s="694" customFormat="1" ht="16.5" customHeight="1">
      <c r="A652" s="438"/>
      <c r="B652" s="695"/>
      <c r="C652" s="438"/>
      <c r="D652" s="438"/>
      <c r="E652" s="438"/>
      <c r="F652" s="438"/>
      <c r="G652" s="438"/>
      <c r="H652" s="438"/>
      <c r="I652" s="439"/>
      <c r="J652" s="440"/>
      <c r="K652" s="410"/>
      <c r="L652" s="411"/>
    </row>
    <row r="653" spans="1:12" s="694" customFormat="1" ht="16.5" customHeight="1">
      <c r="A653" s="438"/>
      <c r="B653" s="695"/>
      <c r="C653" s="438"/>
      <c r="D653" s="438"/>
      <c r="E653" s="438"/>
      <c r="F653" s="438"/>
      <c r="G653" s="438"/>
      <c r="H653" s="438"/>
      <c r="I653" s="439"/>
      <c r="J653" s="440"/>
      <c r="K653" s="410"/>
      <c r="L653" s="411"/>
    </row>
    <row r="654" spans="1:12" s="694" customFormat="1" ht="16.5" customHeight="1">
      <c r="A654" s="438"/>
      <c r="B654" s="695"/>
      <c r="C654" s="438"/>
      <c r="D654" s="438"/>
      <c r="E654" s="438"/>
      <c r="F654" s="438"/>
      <c r="G654" s="438"/>
      <c r="H654" s="438"/>
      <c r="I654" s="439"/>
      <c r="J654" s="440"/>
      <c r="K654" s="410"/>
      <c r="L654" s="411"/>
    </row>
    <row r="655" spans="1:12" s="694" customFormat="1" ht="16.5" customHeight="1">
      <c r="A655" s="438"/>
      <c r="B655" s="695"/>
      <c r="C655" s="438"/>
      <c r="D655" s="438"/>
      <c r="E655" s="438"/>
      <c r="F655" s="438"/>
      <c r="G655" s="438"/>
      <c r="H655" s="438"/>
      <c r="I655" s="439"/>
      <c r="J655" s="440"/>
      <c r="K655" s="410"/>
      <c r="L655" s="411"/>
    </row>
    <row r="656" spans="1:12" s="694" customFormat="1" ht="16.5" customHeight="1">
      <c r="A656" s="438"/>
      <c r="B656" s="695"/>
      <c r="C656" s="438"/>
      <c r="D656" s="438"/>
      <c r="E656" s="438"/>
      <c r="F656" s="438"/>
      <c r="G656" s="438"/>
      <c r="H656" s="438"/>
      <c r="I656" s="439"/>
      <c r="J656" s="440"/>
      <c r="K656" s="410"/>
      <c r="L656" s="411"/>
    </row>
    <row r="657" spans="1:12" s="694" customFormat="1" ht="16.5" customHeight="1">
      <c r="A657" s="438"/>
      <c r="B657" s="695"/>
      <c r="C657" s="438"/>
      <c r="D657" s="438"/>
      <c r="E657" s="438"/>
      <c r="F657" s="438"/>
      <c r="G657" s="438"/>
      <c r="H657" s="438"/>
      <c r="I657" s="439"/>
      <c r="J657" s="440"/>
      <c r="K657" s="410"/>
      <c r="L657" s="411"/>
    </row>
    <row r="658" spans="1:12" s="694" customFormat="1" ht="16.5" customHeight="1">
      <c r="A658" s="438"/>
      <c r="B658" s="695"/>
      <c r="C658" s="438"/>
      <c r="D658" s="438"/>
      <c r="E658" s="438"/>
      <c r="F658" s="438"/>
      <c r="G658" s="438"/>
      <c r="H658" s="438"/>
      <c r="I658" s="439"/>
      <c r="J658" s="440"/>
      <c r="K658" s="410"/>
      <c r="L658" s="411"/>
    </row>
    <row r="659" spans="1:12" s="694" customFormat="1" ht="16.5" customHeight="1">
      <c r="A659" s="438"/>
      <c r="B659" s="695"/>
      <c r="C659" s="438"/>
      <c r="D659" s="438"/>
      <c r="E659" s="438"/>
      <c r="F659" s="438"/>
      <c r="G659" s="438"/>
      <c r="H659" s="438"/>
      <c r="I659" s="439"/>
      <c r="J659" s="440"/>
      <c r="K659" s="410"/>
      <c r="L659" s="411"/>
    </row>
    <row r="660" spans="1:12" s="694" customFormat="1" ht="16.5" customHeight="1">
      <c r="A660" s="438"/>
      <c r="B660" s="695"/>
      <c r="C660" s="438"/>
      <c r="D660" s="438"/>
      <c r="E660" s="438"/>
      <c r="F660" s="438"/>
      <c r="G660" s="438"/>
      <c r="H660" s="438"/>
      <c r="I660" s="439"/>
      <c r="J660" s="440"/>
      <c r="K660" s="410"/>
      <c r="L660" s="411"/>
    </row>
    <row r="661" spans="1:12" s="694" customFormat="1" ht="16.5" customHeight="1">
      <c r="A661" s="438"/>
      <c r="B661" s="695"/>
      <c r="C661" s="438"/>
      <c r="D661" s="438"/>
      <c r="E661" s="438"/>
      <c r="F661" s="438"/>
      <c r="G661" s="438"/>
      <c r="H661" s="438"/>
      <c r="I661" s="439"/>
      <c r="J661" s="440"/>
      <c r="K661" s="410"/>
      <c r="L661" s="411"/>
    </row>
    <row r="662" spans="1:12" s="694" customFormat="1" ht="16.5" customHeight="1">
      <c r="A662" s="438"/>
      <c r="B662" s="695"/>
      <c r="C662" s="438"/>
      <c r="D662" s="438"/>
      <c r="E662" s="438"/>
      <c r="F662" s="438"/>
      <c r="G662" s="438"/>
      <c r="H662" s="438"/>
      <c r="I662" s="439"/>
      <c r="J662" s="440"/>
      <c r="K662" s="410"/>
      <c r="L662" s="411"/>
    </row>
    <row r="663" spans="1:12" s="694" customFormat="1" ht="16.5" customHeight="1">
      <c r="A663" s="438"/>
      <c r="B663" s="695"/>
      <c r="C663" s="438"/>
      <c r="D663" s="438"/>
      <c r="E663" s="438"/>
      <c r="F663" s="438"/>
      <c r="G663" s="438"/>
      <c r="H663" s="438"/>
      <c r="I663" s="439"/>
      <c r="J663" s="440"/>
      <c r="K663" s="410"/>
      <c r="L663" s="411"/>
    </row>
    <row r="664" spans="1:12" s="694" customFormat="1" ht="16.5" customHeight="1">
      <c r="A664" s="438"/>
      <c r="B664" s="695"/>
      <c r="C664" s="438"/>
      <c r="D664" s="438"/>
      <c r="E664" s="438"/>
      <c r="F664" s="438"/>
      <c r="G664" s="438"/>
      <c r="H664" s="438"/>
      <c r="I664" s="439"/>
      <c r="J664" s="440"/>
      <c r="K664" s="410"/>
      <c r="L664" s="411"/>
    </row>
    <row r="665" spans="1:12" s="694" customFormat="1" ht="16.5" customHeight="1">
      <c r="A665" s="438"/>
      <c r="B665" s="695"/>
      <c r="C665" s="438"/>
      <c r="D665" s="438"/>
      <c r="E665" s="438"/>
      <c r="F665" s="438"/>
      <c r="G665" s="438"/>
      <c r="H665" s="438"/>
      <c r="I665" s="439"/>
      <c r="J665" s="440"/>
      <c r="K665" s="410"/>
      <c r="L665" s="411"/>
    </row>
    <row r="666" spans="1:12" s="694" customFormat="1" ht="16.5" customHeight="1">
      <c r="A666" s="438"/>
      <c r="B666" s="695"/>
      <c r="C666" s="438"/>
      <c r="D666" s="438"/>
      <c r="E666" s="438"/>
      <c r="F666" s="438"/>
      <c r="G666" s="438"/>
      <c r="H666" s="438"/>
      <c r="I666" s="439"/>
      <c r="J666" s="440"/>
      <c r="K666" s="410"/>
      <c r="L666" s="411"/>
    </row>
    <row r="667" spans="1:12" s="694" customFormat="1" ht="16.5" customHeight="1">
      <c r="A667" s="438"/>
      <c r="B667" s="695"/>
      <c r="C667" s="438"/>
      <c r="D667" s="438"/>
      <c r="E667" s="438"/>
      <c r="F667" s="438"/>
      <c r="G667" s="438"/>
      <c r="H667" s="438"/>
      <c r="I667" s="439"/>
      <c r="J667" s="440"/>
      <c r="K667" s="410"/>
      <c r="L667" s="411"/>
    </row>
    <row r="668" spans="1:12" s="694" customFormat="1" ht="16.5" customHeight="1">
      <c r="A668" s="438"/>
      <c r="B668" s="695"/>
      <c r="C668" s="438"/>
      <c r="D668" s="438"/>
      <c r="E668" s="438"/>
      <c r="F668" s="438"/>
      <c r="G668" s="438"/>
      <c r="H668" s="438"/>
      <c r="I668" s="439"/>
      <c r="J668" s="440"/>
      <c r="K668" s="410"/>
      <c r="L668" s="411"/>
    </row>
    <row r="669" spans="1:12" s="694" customFormat="1" ht="16.5" customHeight="1">
      <c r="A669" s="438"/>
      <c r="B669" s="695"/>
      <c r="C669" s="438"/>
      <c r="D669" s="438"/>
      <c r="E669" s="438"/>
      <c r="F669" s="438"/>
      <c r="G669" s="438"/>
      <c r="H669" s="438"/>
      <c r="I669" s="439"/>
      <c r="J669" s="440"/>
      <c r="K669" s="410"/>
      <c r="L669" s="411"/>
    </row>
    <row r="670" spans="1:12" s="694" customFormat="1" ht="16.5" customHeight="1">
      <c r="A670" s="438"/>
      <c r="B670" s="695"/>
      <c r="C670" s="438"/>
      <c r="D670" s="438"/>
      <c r="E670" s="438"/>
      <c r="F670" s="438"/>
      <c r="G670" s="438"/>
      <c r="H670" s="438"/>
      <c r="I670" s="439"/>
      <c r="J670" s="440"/>
      <c r="K670" s="410"/>
      <c r="L670" s="411"/>
    </row>
    <row r="671" spans="1:12" s="694" customFormat="1" ht="16.5" customHeight="1">
      <c r="A671" s="438"/>
      <c r="B671" s="695"/>
      <c r="C671" s="438"/>
      <c r="D671" s="438"/>
      <c r="E671" s="438"/>
      <c r="F671" s="438"/>
      <c r="G671" s="438"/>
      <c r="H671" s="438"/>
      <c r="I671" s="439"/>
      <c r="J671" s="440"/>
      <c r="K671" s="410"/>
      <c r="L671" s="411"/>
    </row>
    <row r="672" spans="1:12" s="694" customFormat="1" ht="16.5" customHeight="1">
      <c r="A672" s="438"/>
      <c r="B672" s="695"/>
      <c r="C672" s="438"/>
      <c r="D672" s="438"/>
      <c r="E672" s="438"/>
      <c r="F672" s="438"/>
      <c r="G672" s="438"/>
      <c r="H672" s="438"/>
      <c r="I672" s="439"/>
      <c r="J672" s="440"/>
      <c r="K672" s="410"/>
      <c r="L672" s="411"/>
    </row>
    <row r="673" spans="1:12" s="694" customFormat="1" ht="16.5" customHeight="1">
      <c r="A673" s="438"/>
      <c r="B673" s="695"/>
      <c r="C673" s="438"/>
      <c r="D673" s="438"/>
      <c r="E673" s="438"/>
      <c r="F673" s="438"/>
      <c r="G673" s="438"/>
      <c r="H673" s="438"/>
      <c r="I673" s="439"/>
      <c r="J673" s="440"/>
      <c r="K673" s="410"/>
      <c r="L673" s="411"/>
    </row>
    <row r="674" spans="1:12" s="694" customFormat="1" ht="16.5" customHeight="1">
      <c r="A674" s="438"/>
      <c r="B674" s="695"/>
      <c r="C674" s="438"/>
      <c r="D674" s="438"/>
      <c r="E674" s="438"/>
      <c r="F674" s="438"/>
      <c r="G674" s="438"/>
      <c r="H674" s="438"/>
      <c r="I674" s="439"/>
      <c r="J674" s="440"/>
      <c r="K674" s="410"/>
      <c r="L674" s="411"/>
    </row>
    <row r="675" spans="1:12" s="694" customFormat="1" ht="16.5" customHeight="1">
      <c r="A675" s="438"/>
      <c r="B675" s="695"/>
      <c r="C675" s="438"/>
      <c r="D675" s="438"/>
      <c r="E675" s="438"/>
      <c r="F675" s="438"/>
      <c r="G675" s="438"/>
      <c r="H675" s="438"/>
      <c r="I675" s="439"/>
      <c r="J675" s="440"/>
      <c r="K675" s="410"/>
      <c r="L675" s="411"/>
    </row>
    <row r="676" spans="1:12" s="694" customFormat="1" ht="16.5" customHeight="1">
      <c r="A676" s="438"/>
      <c r="B676" s="695"/>
      <c r="C676" s="438"/>
      <c r="D676" s="438"/>
      <c r="E676" s="438"/>
      <c r="F676" s="438"/>
      <c r="G676" s="438"/>
      <c r="H676" s="438"/>
      <c r="I676" s="439"/>
      <c r="J676" s="440"/>
      <c r="K676" s="410"/>
      <c r="L676" s="411"/>
    </row>
    <row r="677" spans="1:12" s="694" customFormat="1" ht="16.5" customHeight="1">
      <c r="A677" s="438"/>
      <c r="B677" s="695"/>
      <c r="C677" s="438"/>
      <c r="D677" s="438"/>
      <c r="E677" s="438"/>
      <c r="F677" s="438"/>
      <c r="G677" s="438"/>
      <c r="H677" s="438"/>
      <c r="I677" s="439"/>
      <c r="J677" s="440"/>
      <c r="K677" s="410"/>
      <c r="L677" s="411"/>
    </row>
    <row r="678" spans="1:12" s="694" customFormat="1" ht="16.5" customHeight="1">
      <c r="A678" s="438"/>
      <c r="B678" s="695"/>
      <c r="C678" s="438"/>
      <c r="D678" s="438"/>
      <c r="E678" s="438"/>
      <c r="F678" s="438"/>
      <c r="G678" s="438"/>
      <c r="H678" s="438"/>
      <c r="I678" s="439"/>
      <c r="J678" s="440"/>
      <c r="K678" s="410"/>
      <c r="L678" s="411"/>
    </row>
    <row r="679" spans="1:12" s="694" customFormat="1" ht="16.5" customHeight="1">
      <c r="A679" s="438"/>
      <c r="B679" s="695"/>
      <c r="C679" s="438"/>
      <c r="D679" s="438"/>
      <c r="E679" s="438"/>
      <c r="F679" s="438"/>
      <c r="G679" s="438"/>
      <c r="H679" s="438"/>
      <c r="I679" s="439"/>
      <c r="J679" s="440"/>
      <c r="K679" s="410"/>
      <c r="L679" s="411"/>
    </row>
    <row r="680" spans="1:12" s="694" customFormat="1" ht="16.5" customHeight="1">
      <c r="A680" s="438"/>
      <c r="B680" s="695"/>
      <c r="C680" s="438"/>
      <c r="D680" s="438"/>
      <c r="E680" s="438"/>
      <c r="F680" s="438"/>
      <c r="G680" s="438"/>
      <c r="H680" s="438"/>
      <c r="I680" s="439"/>
      <c r="J680" s="440"/>
      <c r="K680" s="410"/>
      <c r="L680" s="411"/>
    </row>
    <row r="681" spans="1:12" s="694" customFormat="1" ht="16.5" customHeight="1">
      <c r="A681" s="438"/>
      <c r="B681" s="695"/>
      <c r="C681" s="438"/>
      <c r="D681" s="438"/>
      <c r="E681" s="438"/>
      <c r="F681" s="438"/>
      <c r="G681" s="438"/>
      <c r="H681" s="438"/>
      <c r="I681" s="439"/>
      <c r="J681" s="440"/>
      <c r="K681" s="410"/>
      <c r="L681" s="411"/>
    </row>
    <row r="682" spans="1:12" s="694" customFormat="1" ht="16.5" customHeight="1">
      <c r="A682" s="438"/>
      <c r="B682" s="695"/>
      <c r="C682" s="438"/>
      <c r="D682" s="438"/>
      <c r="E682" s="438"/>
      <c r="F682" s="438"/>
      <c r="G682" s="438"/>
      <c r="H682" s="438"/>
      <c r="I682" s="439"/>
      <c r="J682" s="440"/>
      <c r="K682" s="410"/>
      <c r="L682" s="411"/>
    </row>
    <row r="683" spans="1:12" s="694" customFormat="1" ht="16.5" customHeight="1">
      <c r="A683" s="438"/>
      <c r="B683" s="695"/>
      <c r="C683" s="438"/>
      <c r="D683" s="438"/>
      <c r="E683" s="438"/>
      <c r="F683" s="438"/>
      <c r="G683" s="438"/>
      <c r="H683" s="438"/>
      <c r="I683" s="439"/>
      <c r="J683" s="440"/>
      <c r="K683" s="410"/>
      <c r="L683" s="411"/>
    </row>
    <row r="684" spans="1:12" s="694" customFormat="1" ht="16.5" customHeight="1">
      <c r="A684" s="438"/>
      <c r="B684" s="695"/>
      <c r="C684" s="438"/>
      <c r="D684" s="438"/>
      <c r="E684" s="438"/>
      <c r="F684" s="438"/>
      <c r="G684" s="438"/>
      <c r="H684" s="438"/>
      <c r="I684" s="439"/>
      <c r="J684" s="440"/>
      <c r="K684" s="410"/>
      <c r="L684" s="411"/>
    </row>
    <row r="685" spans="1:12" s="694" customFormat="1" ht="16.5" customHeight="1">
      <c r="A685" s="438"/>
      <c r="B685" s="695"/>
      <c r="C685" s="438"/>
      <c r="D685" s="438"/>
      <c r="E685" s="438"/>
      <c r="F685" s="438"/>
      <c r="G685" s="438"/>
      <c r="H685" s="438"/>
      <c r="I685" s="439"/>
      <c r="J685" s="440"/>
      <c r="K685" s="410"/>
      <c r="L685" s="411"/>
    </row>
    <row r="686" spans="1:12" s="694" customFormat="1" ht="16.5" customHeight="1">
      <c r="A686" s="438"/>
      <c r="B686" s="695"/>
      <c r="C686" s="438"/>
      <c r="D686" s="438"/>
      <c r="E686" s="438"/>
      <c r="F686" s="438"/>
      <c r="G686" s="438"/>
      <c r="H686" s="438"/>
      <c r="I686" s="439"/>
      <c r="J686" s="440"/>
      <c r="K686" s="410"/>
      <c r="L686" s="411"/>
    </row>
    <row r="687" spans="1:12" s="694" customFormat="1" ht="16.5" customHeight="1">
      <c r="A687" s="438"/>
      <c r="B687" s="695"/>
      <c r="C687" s="438"/>
      <c r="D687" s="438"/>
      <c r="E687" s="438"/>
      <c r="F687" s="438"/>
      <c r="G687" s="438"/>
      <c r="H687" s="438"/>
      <c r="I687" s="439"/>
      <c r="J687" s="440"/>
      <c r="K687" s="410"/>
      <c r="L687" s="411"/>
    </row>
    <row r="688" spans="1:12" s="694" customFormat="1" ht="16.5" customHeight="1">
      <c r="A688" s="438"/>
      <c r="B688" s="695"/>
      <c r="C688" s="438"/>
      <c r="D688" s="438"/>
      <c r="E688" s="438"/>
      <c r="F688" s="438"/>
      <c r="G688" s="438"/>
      <c r="H688" s="438"/>
      <c r="I688" s="439"/>
      <c r="J688" s="440"/>
      <c r="K688" s="410"/>
      <c r="L688" s="411"/>
    </row>
    <row r="689" spans="1:12" s="694" customFormat="1" ht="16.5" customHeight="1">
      <c r="A689" s="438"/>
      <c r="B689" s="695"/>
      <c r="C689" s="438"/>
      <c r="D689" s="438"/>
      <c r="E689" s="438"/>
      <c r="F689" s="438"/>
      <c r="G689" s="438"/>
      <c r="H689" s="438"/>
      <c r="I689" s="439"/>
      <c r="J689" s="440"/>
      <c r="K689" s="410"/>
      <c r="L689" s="411"/>
    </row>
    <row r="690" spans="1:12" s="694" customFormat="1" ht="16.5" customHeight="1">
      <c r="A690" s="438"/>
      <c r="B690" s="695"/>
      <c r="C690" s="438"/>
      <c r="D690" s="438"/>
      <c r="E690" s="438"/>
      <c r="F690" s="438"/>
      <c r="G690" s="438"/>
      <c r="H690" s="438"/>
      <c r="I690" s="439"/>
      <c r="J690" s="440"/>
      <c r="K690" s="410"/>
      <c r="L690" s="411"/>
    </row>
    <row r="691" spans="1:12" s="694" customFormat="1" ht="16.5" customHeight="1">
      <c r="A691" s="438"/>
      <c r="B691" s="695"/>
      <c r="C691" s="438"/>
      <c r="D691" s="438"/>
      <c r="E691" s="438"/>
      <c r="F691" s="438"/>
      <c r="G691" s="438"/>
      <c r="H691" s="438"/>
      <c r="I691" s="439"/>
      <c r="J691" s="440"/>
      <c r="K691" s="410"/>
      <c r="L691" s="411"/>
    </row>
    <row r="692" spans="1:12" s="694" customFormat="1" ht="16.5" customHeight="1">
      <c r="A692" s="438"/>
      <c r="B692" s="695"/>
      <c r="C692" s="438"/>
      <c r="D692" s="438"/>
      <c r="E692" s="438"/>
      <c r="F692" s="438"/>
      <c r="G692" s="438"/>
      <c r="H692" s="438"/>
      <c r="I692" s="439"/>
      <c r="J692" s="440"/>
      <c r="K692" s="410"/>
      <c r="L692" s="411"/>
    </row>
    <row r="693" spans="1:12" s="694" customFormat="1" ht="16.5" customHeight="1">
      <c r="A693" s="438"/>
      <c r="B693" s="695"/>
      <c r="C693" s="438"/>
      <c r="D693" s="438"/>
      <c r="E693" s="438"/>
      <c r="F693" s="438"/>
      <c r="G693" s="438"/>
      <c r="H693" s="438"/>
      <c r="I693" s="439"/>
      <c r="J693" s="440"/>
      <c r="K693" s="410"/>
      <c r="L693" s="411"/>
    </row>
    <row r="694" spans="1:12" s="694" customFormat="1" ht="16.5" customHeight="1">
      <c r="A694" s="438"/>
      <c r="B694" s="695"/>
      <c r="C694" s="438"/>
      <c r="D694" s="438"/>
      <c r="E694" s="438"/>
      <c r="F694" s="438"/>
      <c r="G694" s="438"/>
      <c r="H694" s="438"/>
      <c r="I694" s="439"/>
      <c r="J694" s="440"/>
      <c r="K694" s="410"/>
      <c r="L694" s="411"/>
    </row>
    <row r="695" spans="1:12" s="694" customFormat="1" ht="16.5" customHeight="1">
      <c r="A695" s="438"/>
      <c r="B695" s="695"/>
      <c r="C695" s="438"/>
      <c r="D695" s="438"/>
      <c r="E695" s="438"/>
      <c r="F695" s="438"/>
      <c r="G695" s="438"/>
      <c r="H695" s="438"/>
      <c r="I695" s="439"/>
      <c r="J695" s="440"/>
      <c r="K695" s="410"/>
      <c r="L695" s="411"/>
    </row>
    <row r="696" spans="1:12" s="694" customFormat="1" ht="16.5" customHeight="1">
      <c r="A696" s="438"/>
      <c r="B696" s="695"/>
      <c r="C696" s="438"/>
      <c r="D696" s="438"/>
      <c r="E696" s="438"/>
      <c r="F696" s="438"/>
      <c r="G696" s="438"/>
      <c r="H696" s="438"/>
      <c r="I696" s="439"/>
      <c r="J696" s="440"/>
      <c r="K696" s="410"/>
      <c r="L696" s="411"/>
    </row>
    <row r="697" spans="1:12" s="694" customFormat="1" ht="16.5" customHeight="1">
      <c r="A697" s="438"/>
      <c r="B697" s="695"/>
      <c r="C697" s="438"/>
      <c r="D697" s="438"/>
      <c r="E697" s="438"/>
      <c r="F697" s="438"/>
      <c r="G697" s="438"/>
      <c r="H697" s="438"/>
      <c r="I697" s="439"/>
      <c r="J697" s="440"/>
      <c r="K697" s="410"/>
      <c r="L697" s="411"/>
    </row>
    <row r="698" spans="1:12" s="694" customFormat="1" ht="16.5" customHeight="1">
      <c r="A698" s="438"/>
      <c r="B698" s="695"/>
      <c r="C698" s="438"/>
      <c r="D698" s="438"/>
      <c r="E698" s="438"/>
      <c r="F698" s="438"/>
      <c r="G698" s="438"/>
      <c r="H698" s="438"/>
      <c r="I698" s="439"/>
      <c r="J698" s="440"/>
      <c r="K698" s="410"/>
      <c r="L698" s="411"/>
    </row>
    <row r="699" spans="1:12" s="694" customFormat="1" ht="16.5" customHeight="1">
      <c r="A699" s="438"/>
      <c r="B699" s="695"/>
      <c r="C699" s="438"/>
      <c r="D699" s="438"/>
      <c r="E699" s="438"/>
      <c r="F699" s="438"/>
      <c r="G699" s="438"/>
      <c r="H699" s="438"/>
      <c r="I699" s="439"/>
      <c r="J699" s="440"/>
      <c r="K699" s="410"/>
      <c r="L699" s="411"/>
    </row>
    <row r="700" spans="1:12" s="694" customFormat="1" ht="16.5" customHeight="1">
      <c r="A700" s="438"/>
      <c r="B700" s="695"/>
      <c r="C700" s="438"/>
      <c r="D700" s="438"/>
      <c r="E700" s="438"/>
      <c r="F700" s="438"/>
      <c r="G700" s="438"/>
      <c r="H700" s="438"/>
      <c r="I700" s="439"/>
      <c r="J700" s="440"/>
      <c r="K700" s="410"/>
      <c r="L700" s="411"/>
    </row>
    <row r="701" spans="1:12" s="694" customFormat="1" ht="16.5" customHeight="1">
      <c r="A701" s="438"/>
      <c r="B701" s="695"/>
      <c r="C701" s="438"/>
      <c r="D701" s="438"/>
      <c r="E701" s="438"/>
      <c r="F701" s="438"/>
      <c r="G701" s="438"/>
      <c r="H701" s="438"/>
      <c r="I701" s="439"/>
      <c r="J701" s="440"/>
      <c r="K701" s="410"/>
      <c r="L701" s="411"/>
    </row>
    <row r="702" spans="1:12" s="694" customFormat="1" ht="16.5" customHeight="1">
      <c r="A702" s="438"/>
      <c r="B702" s="695"/>
      <c r="C702" s="438"/>
      <c r="D702" s="438"/>
      <c r="E702" s="438"/>
      <c r="F702" s="438"/>
      <c r="G702" s="438"/>
      <c r="H702" s="438"/>
      <c r="I702" s="439"/>
      <c r="J702" s="440"/>
      <c r="K702" s="410"/>
      <c r="L702" s="411"/>
    </row>
    <row r="703" spans="1:12" s="694" customFormat="1" ht="16.5" customHeight="1">
      <c r="A703" s="438"/>
      <c r="B703" s="695"/>
      <c r="C703" s="438"/>
      <c r="D703" s="438"/>
      <c r="E703" s="438"/>
      <c r="F703" s="438"/>
      <c r="G703" s="438"/>
      <c r="H703" s="438"/>
      <c r="I703" s="439"/>
      <c r="J703" s="440"/>
      <c r="K703" s="410"/>
      <c r="L703" s="411"/>
    </row>
    <row r="704" spans="1:12" s="694" customFormat="1" ht="16.5" customHeight="1">
      <c r="A704" s="438"/>
      <c r="B704" s="695"/>
      <c r="C704" s="438"/>
      <c r="D704" s="438"/>
      <c r="E704" s="438"/>
      <c r="F704" s="438"/>
      <c r="G704" s="438"/>
      <c r="H704" s="438"/>
      <c r="I704" s="439"/>
      <c r="J704" s="440"/>
      <c r="K704" s="410"/>
      <c r="L704" s="411"/>
    </row>
    <row r="705" spans="1:12" s="694" customFormat="1" ht="16.5" customHeight="1">
      <c r="A705" s="438"/>
      <c r="B705" s="695"/>
      <c r="C705" s="438"/>
      <c r="D705" s="438"/>
      <c r="E705" s="438"/>
      <c r="F705" s="438"/>
      <c r="G705" s="438"/>
      <c r="H705" s="438"/>
      <c r="I705" s="439"/>
      <c r="J705" s="440"/>
      <c r="K705" s="410"/>
      <c r="L705" s="411"/>
    </row>
    <row r="706" spans="1:12" s="694" customFormat="1" ht="16.5" customHeight="1">
      <c r="A706" s="438"/>
      <c r="B706" s="695"/>
      <c r="C706" s="438"/>
      <c r="D706" s="438"/>
      <c r="E706" s="438"/>
      <c r="F706" s="438"/>
      <c r="G706" s="438"/>
      <c r="H706" s="438"/>
      <c r="I706" s="439"/>
      <c r="J706" s="440"/>
      <c r="K706" s="410"/>
      <c r="L706" s="411"/>
    </row>
    <row r="707" spans="1:12" s="694" customFormat="1" ht="16.5" customHeight="1">
      <c r="A707" s="438"/>
      <c r="B707" s="695"/>
      <c r="C707" s="438"/>
      <c r="D707" s="438"/>
      <c r="E707" s="438"/>
      <c r="F707" s="438"/>
      <c r="G707" s="438"/>
      <c r="H707" s="438"/>
      <c r="I707" s="439"/>
      <c r="J707" s="440"/>
      <c r="K707" s="410"/>
      <c r="L707" s="411"/>
    </row>
    <row r="708" spans="1:12" s="694" customFormat="1" ht="16.5" customHeight="1">
      <c r="A708" s="438"/>
      <c r="B708" s="695"/>
      <c r="C708" s="438"/>
      <c r="D708" s="438"/>
      <c r="E708" s="438"/>
      <c r="F708" s="438"/>
      <c r="G708" s="438"/>
      <c r="H708" s="438"/>
      <c r="I708" s="439"/>
      <c r="J708" s="440"/>
      <c r="K708" s="410"/>
      <c r="L708" s="411"/>
    </row>
    <row r="709" spans="1:12" s="694" customFormat="1" ht="16.5" customHeight="1">
      <c r="A709" s="438"/>
      <c r="B709" s="695"/>
      <c r="C709" s="438"/>
      <c r="D709" s="438"/>
      <c r="E709" s="438"/>
      <c r="F709" s="438"/>
      <c r="G709" s="438"/>
      <c r="H709" s="438"/>
      <c r="I709" s="439"/>
      <c r="J709" s="440"/>
      <c r="K709" s="410"/>
      <c r="L709" s="411"/>
    </row>
    <row r="710" spans="1:12" s="694" customFormat="1" ht="16.5" customHeight="1">
      <c r="A710" s="438"/>
      <c r="B710" s="695"/>
      <c r="C710" s="438"/>
      <c r="D710" s="438"/>
      <c r="E710" s="438"/>
      <c r="F710" s="438"/>
      <c r="G710" s="438"/>
      <c r="H710" s="438"/>
      <c r="I710" s="439"/>
      <c r="J710" s="440"/>
      <c r="K710" s="410"/>
      <c r="L710" s="411"/>
    </row>
    <row r="711" spans="1:12" s="694" customFormat="1" ht="16.5" customHeight="1">
      <c r="A711" s="438"/>
      <c r="B711" s="695"/>
      <c r="C711" s="438"/>
      <c r="D711" s="438"/>
      <c r="E711" s="438"/>
      <c r="F711" s="438"/>
      <c r="G711" s="438"/>
      <c r="H711" s="438"/>
      <c r="I711" s="439"/>
      <c r="J711" s="440"/>
      <c r="K711" s="410"/>
      <c r="L711" s="411"/>
    </row>
    <row r="712" spans="1:12" s="694" customFormat="1" ht="16.5" customHeight="1">
      <c r="A712" s="438"/>
      <c r="B712" s="695"/>
      <c r="C712" s="438"/>
      <c r="D712" s="438"/>
      <c r="E712" s="438"/>
      <c r="F712" s="438"/>
      <c r="G712" s="438"/>
      <c r="H712" s="438"/>
      <c r="I712" s="439"/>
      <c r="J712" s="440"/>
      <c r="K712" s="410"/>
      <c r="L712" s="411"/>
    </row>
    <row r="713" spans="1:12" s="694" customFormat="1" ht="16.5" customHeight="1">
      <c r="A713" s="438"/>
      <c r="B713" s="695"/>
      <c r="C713" s="438"/>
      <c r="D713" s="438"/>
      <c r="E713" s="438"/>
      <c r="F713" s="438"/>
      <c r="G713" s="438"/>
      <c r="H713" s="438"/>
      <c r="I713" s="439"/>
      <c r="J713" s="440"/>
      <c r="K713" s="410"/>
      <c r="L713" s="411"/>
    </row>
    <row r="714" spans="1:12" s="694" customFormat="1" ht="16.5" customHeight="1">
      <c r="A714" s="438"/>
      <c r="B714" s="695"/>
      <c r="C714" s="438"/>
      <c r="D714" s="438"/>
      <c r="E714" s="438"/>
      <c r="F714" s="438"/>
      <c r="G714" s="438"/>
      <c r="H714" s="438"/>
      <c r="I714" s="439"/>
      <c r="J714" s="440"/>
      <c r="K714" s="410"/>
      <c r="L714" s="411"/>
    </row>
    <row r="715" spans="1:12" s="694" customFormat="1" ht="16.5" customHeight="1">
      <c r="A715" s="438"/>
      <c r="B715" s="695"/>
      <c r="C715" s="438"/>
      <c r="D715" s="438"/>
      <c r="E715" s="438"/>
      <c r="F715" s="438"/>
      <c r="G715" s="438"/>
      <c r="H715" s="438"/>
      <c r="I715" s="439"/>
      <c r="J715" s="440"/>
      <c r="K715" s="410"/>
      <c r="L715" s="411"/>
    </row>
    <row r="716" spans="1:12" s="694" customFormat="1" ht="16.5" customHeight="1">
      <c r="A716" s="438"/>
      <c r="B716" s="695"/>
      <c r="C716" s="438"/>
      <c r="D716" s="438"/>
      <c r="E716" s="438"/>
      <c r="F716" s="438"/>
      <c r="G716" s="438"/>
      <c r="H716" s="438"/>
      <c r="I716" s="439"/>
      <c r="J716" s="440"/>
      <c r="K716" s="410"/>
      <c r="L716" s="411"/>
    </row>
    <row r="717" spans="1:12" s="694" customFormat="1" ht="16.5" customHeight="1">
      <c r="A717" s="438"/>
      <c r="B717" s="695"/>
      <c r="C717" s="438"/>
      <c r="D717" s="438"/>
      <c r="E717" s="438"/>
      <c r="F717" s="438"/>
      <c r="G717" s="438"/>
      <c r="H717" s="438"/>
      <c r="I717" s="439"/>
      <c r="J717" s="440"/>
      <c r="K717" s="410"/>
      <c r="L717" s="411"/>
    </row>
    <row r="718" spans="1:12" s="694" customFormat="1" ht="16.5" customHeight="1">
      <c r="A718" s="438"/>
      <c r="B718" s="695"/>
      <c r="C718" s="438"/>
      <c r="D718" s="438"/>
      <c r="E718" s="438"/>
      <c r="F718" s="438"/>
      <c r="G718" s="438"/>
      <c r="H718" s="438"/>
      <c r="I718" s="439"/>
      <c r="J718" s="440"/>
      <c r="K718" s="410"/>
      <c r="L718" s="411"/>
    </row>
    <row r="719" spans="1:12" s="694" customFormat="1" ht="16.5" customHeight="1">
      <c r="A719" s="438"/>
      <c r="B719" s="695"/>
      <c r="C719" s="438"/>
      <c r="D719" s="438"/>
      <c r="E719" s="438"/>
      <c r="F719" s="438"/>
      <c r="G719" s="438"/>
      <c r="H719" s="438"/>
      <c r="I719" s="439"/>
      <c r="J719" s="440"/>
      <c r="K719" s="410"/>
      <c r="L719" s="411"/>
    </row>
    <row r="720" spans="1:12" s="694" customFormat="1" ht="16.5" customHeight="1">
      <c r="A720" s="438"/>
      <c r="B720" s="695"/>
      <c r="C720" s="438"/>
      <c r="D720" s="438"/>
      <c r="E720" s="438"/>
      <c r="F720" s="438"/>
      <c r="G720" s="438"/>
      <c r="H720" s="438"/>
      <c r="I720" s="439"/>
      <c r="J720" s="440"/>
      <c r="K720" s="410"/>
      <c r="L720" s="411"/>
    </row>
    <row r="721" spans="1:12" s="694" customFormat="1" ht="16.5" customHeight="1">
      <c r="A721" s="438"/>
      <c r="B721" s="695"/>
      <c r="C721" s="438"/>
      <c r="D721" s="438"/>
      <c r="E721" s="438"/>
      <c r="F721" s="438"/>
      <c r="G721" s="438"/>
      <c r="H721" s="438"/>
      <c r="I721" s="439"/>
      <c r="J721" s="440"/>
      <c r="K721" s="410"/>
      <c r="L721" s="411"/>
    </row>
    <row r="722" spans="1:12" s="694" customFormat="1" ht="16.5" customHeight="1">
      <c r="A722" s="438"/>
      <c r="B722" s="695"/>
      <c r="C722" s="438"/>
      <c r="D722" s="438"/>
      <c r="E722" s="438"/>
      <c r="F722" s="438"/>
      <c r="G722" s="438"/>
      <c r="H722" s="438"/>
      <c r="I722" s="439"/>
      <c r="J722" s="440"/>
      <c r="K722" s="410"/>
      <c r="L722" s="411"/>
    </row>
    <row r="723" spans="1:12" s="694" customFormat="1" ht="16.5" customHeight="1">
      <c r="A723" s="438"/>
      <c r="B723" s="695"/>
      <c r="C723" s="438"/>
      <c r="D723" s="438"/>
      <c r="E723" s="438"/>
      <c r="F723" s="438"/>
      <c r="G723" s="438"/>
      <c r="H723" s="438"/>
      <c r="I723" s="439"/>
      <c r="J723" s="440"/>
      <c r="K723" s="410"/>
      <c r="L723" s="411"/>
    </row>
    <row r="724" spans="1:12" s="694" customFormat="1" ht="16.5" customHeight="1">
      <c r="A724" s="438"/>
      <c r="B724" s="695"/>
      <c r="C724" s="438"/>
      <c r="D724" s="438"/>
      <c r="E724" s="438"/>
      <c r="F724" s="438"/>
      <c r="G724" s="438"/>
      <c r="H724" s="438"/>
      <c r="I724" s="439"/>
      <c r="J724" s="440"/>
      <c r="K724" s="410"/>
      <c r="L724" s="411"/>
    </row>
    <row r="725" spans="1:12" s="694" customFormat="1" ht="16.5" customHeight="1">
      <c r="A725" s="438"/>
      <c r="B725" s="695"/>
      <c r="C725" s="438"/>
      <c r="D725" s="438"/>
      <c r="E725" s="438"/>
      <c r="F725" s="438"/>
      <c r="G725" s="438"/>
      <c r="H725" s="438"/>
      <c r="I725" s="439"/>
      <c r="J725" s="440"/>
      <c r="K725" s="410"/>
      <c r="L725" s="411"/>
    </row>
    <row r="726" spans="1:12" s="694" customFormat="1" ht="16.5" customHeight="1">
      <c r="A726" s="438"/>
      <c r="B726" s="695"/>
      <c r="C726" s="438"/>
      <c r="D726" s="438"/>
      <c r="E726" s="438"/>
      <c r="F726" s="438"/>
      <c r="G726" s="438"/>
      <c r="H726" s="438"/>
      <c r="I726" s="439"/>
      <c r="J726" s="440"/>
      <c r="K726" s="410"/>
      <c r="L726" s="411"/>
    </row>
    <row r="727" spans="1:12" s="694" customFormat="1" ht="16.5" customHeight="1">
      <c r="A727" s="438"/>
      <c r="B727" s="695"/>
      <c r="C727" s="438"/>
      <c r="D727" s="438"/>
      <c r="E727" s="438"/>
      <c r="F727" s="438"/>
      <c r="G727" s="438"/>
      <c r="H727" s="438"/>
      <c r="I727" s="439"/>
      <c r="J727" s="440"/>
      <c r="K727" s="410"/>
      <c r="L727" s="411"/>
    </row>
    <row r="728" spans="1:12" s="694" customFormat="1" ht="16.5" customHeight="1">
      <c r="A728" s="438"/>
      <c r="B728" s="695"/>
      <c r="C728" s="438"/>
      <c r="D728" s="438"/>
      <c r="E728" s="438"/>
      <c r="F728" s="438"/>
      <c r="G728" s="438"/>
      <c r="H728" s="438"/>
      <c r="I728" s="439"/>
      <c r="J728" s="440"/>
      <c r="K728" s="410"/>
      <c r="L728" s="411"/>
    </row>
    <row r="729" spans="1:12" s="694" customFormat="1" ht="16.5" customHeight="1">
      <c r="A729" s="438"/>
      <c r="B729" s="695"/>
      <c r="C729" s="438"/>
      <c r="D729" s="438"/>
      <c r="E729" s="438"/>
      <c r="F729" s="438"/>
      <c r="G729" s="438"/>
      <c r="H729" s="438"/>
      <c r="I729" s="439"/>
      <c r="J729" s="440"/>
      <c r="K729" s="410"/>
      <c r="L729" s="411"/>
    </row>
    <row r="730" spans="1:12" s="694" customFormat="1" ht="16.5" customHeight="1">
      <c r="A730" s="438"/>
      <c r="B730" s="695"/>
      <c r="C730" s="438"/>
      <c r="D730" s="438"/>
      <c r="E730" s="438"/>
      <c r="F730" s="438"/>
      <c r="G730" s="438"/>
      <c r="H730" s="438"/>
      <c r="I730" s="439"/>
      <c r="J730" s="440"/>
      <c r="K730" s="410"/>
      <c r="L730" s="411"/>
    </row>
    <row r="731" spans="1:12" s="694" customFormat="1" ht="16.5" customHeight="1">
      <c r="A731" s="438"/>
      <c r="B731" s="695"/>
      <c r="C731" s="438"/>
      <c r="D731" s="438"/>
      <c r="E731" s="438"/>
      <c r="F731" s="438"/>
      <c r="G731" s="438"/>
      <c r="H731" s="438"/>
      <c r="I731" s="439"/>
      <c r="J731" s="440"/>
      <c r="K731" s="410"/>
      <c r="L731" s="411"/>
    </row>
    <row r="732" spans="1:12" s="694" customFormat="1" ht="16.5" customHeight="1">
      <c r="A732" s="438"/>
      <c r="B732" s="695"/>
      <c r="C732" s="438"/>
      <c r="D732" s="438"/>
      <c r="E732" s="438"/>
      <c r="F732" s="438"/>
      <c r="G732" s="438"/>
      <c r="H732" s="438"/>
      <c r="I732" s="439"/>
      <c r="J732" s="440"/>
      <c r="K732" s="410"/>
      <c r="L732" s="411"/>
    </row>
    <row r="733" spans="1:12" s="694" customFormat="1" ht="16.5" customHeight="1">
      <c r="A733" s="438"/>
      <c r="B733" s="695"/>
      <c r="C733" s="438"/>
      <c r="D733" s="438"/>
      <c r="E733" s="438"/>
      <c r="F733" s="438"/>
      <c r="G733" s="438"/>
      <c r="H733" s="438"/>
      <c r="I733" s="439"/>
      <c r="J733" s="440"/>
      <c r="K733" s="410"/>
      <c r="L733" s="411"/>
    </row>
    <row r="734" spans="1:12" s="694" customFormat="1" ht="16.5" customHeight="1">
      <c r="A734" s="438"/>
      <c r="B734" s="695"/>
      <c r="C734" s="438"/>
      <c r="D734" s="438"/>
      <c r="E734" s="438"/>
      <c r="F734" s="438"/>
      <c r="G734" s="438"/>
      <c r="H734" s="438"/>
      <c r="I734" s="439"/>
      <c r="J734" s="440"/>
      <c r="K734" s="410"/>
      <c r="L734" s="411"/>
    </row>
    <row r="735" spans="1:12" s="694" customFormat="1" ht="16.5" customHeight="1">
      <c r="A735" s="438"/>
      <c r="B735" s="695"/>
      <c r="C735" s="438"/>
      <c r="D735" s="438"/>
      <c r="E735" s="438"/>
      <c r="F735" s="438"/>
      <c r="G735" s="438"/>
      <c r="H735" s="438"/>
      <c r="I735" s="439"/>
      <c r="J735" s="440"/>
      <c r="K735" s="410"/>
      <c r="L735" s="411"/>
    </row>
    <row r="736" spans="1:12" s="694" customFormat="1" ht="16.5" customHeight="1">
      <c r="A736" s="438"/>
      <c r="B736" s="695"/>
      <c r="C736" s="438"/>
      <c r="D736" s="438"/>
      <c r="E736" s="438"/>
      <c r="F736" s="438"/>
      <c r="G736" s="438"/>
      <c r="H736" s="438"/>
      <c r="I736" s="439"/>
      <c r="J736" s="440"/>
      <c r="K736" s="410"/>
      <c r="L736" s="411"/>
    </row>
    <row r="737" spans="1:12" s="694" customFormat="1" ht="16.5" customHeight="1">
      <c r="A737" s="438"/>
      <c r="B737" s="695"/>
      <c r="C737" s="438"/>
      <c r="D737" s="438"/>
      <c r="E737" s="438"/>
      <c r="F737" s="438"/>
      <c r="G737" s="438"/>
      <c r="H737" s="438"/>
      <c r="I737" s="439"/>
      <c r="J737" s="440"/>
      <c r="K737" s="410"/>
      <c r="L737" s="411"/>
    </row>
    <row r="738" spans="1:12" s="694" customFormat="1" ht="16.5" customHeight="1">
      <c r="A738" s="438"/>
      <c r="B738" s="695"/>
      <c r="C738" s="438"/>
      <c r="D738" s="438"/>
      <c r="E738" s="438"/>
      <c r="F738" s="438"/>
      <c r="G738" s="438"/>
      <c r="H738" s="438"/>
      <c r="I738" s="439"/>
      <c r="J738" s="440"/>
      <c r="K738" s="410"/>
      <c r="L738" s="411"/>
    </row>
    <row r="739" spans="1:12" s="694" customFormat="1" ht="16.5" customHeight="1">
      <c r="A739" s="438"/>
      <c r="B739" s="695"/>
      <c r="C739" s="438"/>
      <c r="D739" s="438"/>
      <c r="E739" s="438"/>
      <c r="F739" s="438"/>
      <c r="G739" s="438"/>
      <c r="H739" s="438"/>
      <c r="I739" s="439"/>
      <c r="J739" s="440"/>
      <c r="K739" s="410"/>
      <c r="L739" s="411"/>
    </row>
    <row r="740" spans="1:12" s="694" customFormat="1" ht="16.5" customHeight="1">
      <c r="A740" s="438"/>
      <c r="B740" s="695"/>
      <c r="C740" s="438"/>
      <c r="D740" s="438"/>
      <c r="E740" s="438"/>
      <c r="F740" s="438"/>
      <c r="G740" s="438"/>
      <c r="H740" s="438"/>
      <c r="I740" s="439"/>
      <c r="J740" s="440"/>
      <c r="K740" s="410"/>
      <c r="L740" s="411"/>
    </row>
    <row r="741" spans="1:12" s="694" customFormat="1" ht="16.5" customHeight="1">
      <c r="A741" s="438"/>
      <c r="B741" s="695"/>
      <c r="C741" s="438"/>
      <c r="D741" s="438"/>
      <c r="E741" s="438"/>
      <c r="F741" s="438"/>
      <c r="G741" s="438"/>
      <c r="H741" s="438"/>
      <c r="I741" s="439"/>
      <c r="J741" s="440"/>
      <c r="K741" s="410"/>
      <c r="L741" s="411"/>
    </row>
    <row r="742" spans="1:12" s="694" customFormat="1" ht="16.5" customHeight="1">
      <c r="A742" s="438"/>
      <c r="B742" s="695"/>
      <c r="C742" s="438"/>
      <c r="D742" s="438"/>
      <c r="E742" s="438"/>
      <c r="F742" s="438"/>
      <c r="G742" s="438"/>
      <c r="H742" s="438"/>
      <c r="I742" s="439"/>
      <c r="J742" s="440"/>
      <c r="K742" s="410"/>
      <c r="L742" s="411"/>
    </row>
    <row r="743" spans="1:12" s="694" customFormat="1" ht="16.5" customHeight="1">
      <c r="A743" s="438"/>
      <c r="B743" s="695"/>
      <c r="C743" s="438"/>
      <c r="D743" s="438"/>
      <c r="E743" s="438"/>
      <c r="F743" s="438"/>
      <c r="G743" s="438"/>
      <c r="H743" s="438"/>
      <c r="I743" s="439"/>
      <c r="J743" s="440"/>
      <c r="K743" s="410"/>
      <c r="L743" s="411"/>
    </row>
    <row r="744" spans="1:12" s="694" customFormat="1" ht="16.5" customHeight="1">
      <c r="A744" s="438"/>
      <c r="B744" s="695"/>
      <c r="C744" s="438"/>
      <c r="D744" s="438"/>
      <c r="E744" s="438"/>
      <c r="F744" s="438"/>
      <c r="G744" s="438"/>
      <c r="H744" s="438"/>
      <c r="I744" s="439"/>
      <c r="J744" s="440"/>
      <c r="K744" s="410"/>
      <c r="L744" s="411"/>
    </row>
    <row r="745" spans="1:12" s="694" customFormat="1" ht="16.5" customHeight="1">
      <c r="A745" s="438"/>
      <c r="B745" s="695"/>
      <c r="C745" s="438"/>
      <c r="D745" s="438"/>
      <c r="E745" s="438"/>
      <c r="F745" s="438"/>
      <c r="G745" s="438"/>
      <c r="H745" s="438"/>
      <c r="I745" s="439"/>
      <c r="J745" s="440"/>
      <c r="K745" s="410"/>
      <c r="L745" s="411"/>
    </row>
    <row r="746" spans="1:12" s="694" customFormat="1" ht="16.5" customHeight="1">
      <c r="A746" s="438"/>
      <c r="B746" s="695"/>
      <c r="C746" s="438"/>
      <c r="D746" s="438"/>
      <c r="E746" s="438"/>
      <c r="F746" s="438"/>
      <c r="G746" s="438"/>
      <c r="H746" s="438"/>
      <c r="I746" s="439"/>
      <c r="J746" s="440"/>
      <c r="K746" s="410"/>
      <c r="L746" s="411"/>
    </row>
    <row r="747" spans="1:12" s="694" customFormat="1" ht="16.5" customHeight="1">
      <c r="A747" s="438"/>
      <c r="B747" s="695"/>
      <c r="C747" s="438"/>
      <c r="D747" s="438"/>
      <c r="E747" s="438"/>
      <c r="F747" s="438"/>
      <c r="G747" s="438"/>
      <c r="H747" s="438"/>
      <c r="I747" s="439"/>
      <c r="J747" s="440"/>
      <c r="K747" s="410"/>
      <c r="L747" s="411"/>
    </row>
    <row r="748" spans="1:12" s="694" customFormat="1" ht="16.5" customHeight="1">
      <c r="A748" s="438"/>
      <c r="B748" s="695"/>
      <c r="C748" s="438"/>
      <c r="D748" s="438"/>
      <c r="E748" s="438"/>
      <c r="F748" s="438"/>
      <c r="G748" s="438"/>
      <c r="H748" s="438"/>
      <c r="I748" s="439"/>
      <c r="J748" s="440"/>
      <c r="K748" s="410"/>
      <c r="L748" s="411"/>
    </row>
    <row r="749" spans="1:12" s="694" customFormat="1" ht="16.5" customHeight="1">
      <c r="A749" s="438"/>
      <c r="B749" s="695"/>
      <c r="C749" s="438"/>
      <c r="D749" s="438"/>
      <c r="E749" s="438"/>
      <c r="F749" s="438"/>
      <c r="G749" s="438"/>
      <c r="H749" s="438"/>
      <c r="I749" s="439"/>
      <c r="J749" s="440"/>
      <c r="K749" s="410"/>
      <c r="L749" s="411"/>
    </row>
    <row r="750" spans="1:12" s="694" customFormat="1" ht="16.5" customHeight="1">
      <c r="A750" s="438"/>
      <c r="B750" s="695"/>
      <c r="C750" s="438"/>
      <c r="D750" s="438"/>
      <c r="E750" s="438"/>
      <c r="F750" s="438"/>
      <c r="G750" s="438"/>
      <c r="H750" s="438"/>
      <c r="I750" s="439"/>
      <c r="J750" s="440"/>
      <c r="K750" s="410"/>
      <c r="L750" s="411"/>
    </row>
    <row r="751" spans="1:12" s="694" customFormat="1" ht="16.5" customHeight="1">
      <c r="A751" s="438"/>
      <c r="B751" s="695"/>
      <c r="C751" s="438"/>
      <c r="D751" s="438"/>
      <c r="E751" s="438"/>
      <c r="F751" s="438"/>
      <c r="G751" s="438"/>
      <c r="H751" s="438"/>
      <c r="I751" s="439"/>
      <c r="J751" s="440"/>
      <c r="K751" s="410"/>
      <c r="L751" s="411"/>
    </row>
    <row r="752" spans="1:12" s="694" customFormat="1" ht="16.5" customHeight="1">
      <c r="A752" s="438"/>
      <c r="B752" s="695"/>
      <c r="C752" s="438"/>
      <c r="D752" s="438"/>
      <c r="E752" s="438"/>
      <c r="F752" s="438"/>
      <c r="G752" s="438"/>
      <c r="H752" s="438"/>
      <c r="I752" s="439"/>
      <c r="J752" s="440"/>
      <c r="K752" s="410"/>
      <c r="L752" s="411"/>
    </row>
    <row r="753" spans="1:12" s="694" customFormat="1" ht="16.5" customHeight="1">
      <c r="A753" s="438"/>
      <c r="B753" s="695"/>
      <c r="C753" s="438"/>
      <c r="D753" s="438"/>
      <c r="E753" s="438"/>
      <c r="F753" s="438"/>
      <c r="G753" s="438"/>
      <c r="H753" s="438"/>
      <c r="I753" s="439"/>
      <c r="J753" s="440"/>
      <c r="K753" s="410"/>
      <c r="L753" s="411"/>
    </row>
    <row r="754" spans="1:12" s="694" customFormat="1" ht="16.5" customHeight="1">
      <c r="A754" s="438"/>
      <c r="B754" s="695"/>
      <c r="C754" s="438"/>
      <c r="D754" s="438"/>
      <c r="E754" s="438"/>
      <c r="F754" s="438"/>
      <c r="G754" s="438"/>
      <c r="H754" s="438"/>
      <c r="I754" s="439"/>
      <c r="J754" s="440"/>
      <c r="K754" s="410"/>
      <c r="L754" s="411"/>
    </row>
    <row r="755" spans="1:12" s="694" customFormat="1" ht="16.5" customHeight="1">
      <c r="A755" s="438"/>
      <c r="B755" s="695"/>
      <c r="C755" s="438"/>
      <c r="D755" s="438"/>
      <c r="E755" s="438"/>
      <c r="F755" s="438"/>
      <c r="G755" s="438"/>
      <c r="H755" s="438"/>
      <c r="I755" s="439"/>
      <c r="J755" s="440"/>
      <c r="K755" s="410"/>
      <c r="L755" s="411"/>
    </row>
    <row r="756" spans="1:12" s="694" customFormat="1" ht="16.5" customHeight="1">
      <c r="A756" s="438"/>
      <c r="B756" s="695"/>
      <c r="C756" s="438"/>
      <c r="D756" s="438"/>
      <c r="E756" s="438"/>
      <c r="F756" s="438"/>
      <c r="G756" s="438"/>
      <c r="H756" s="438"/>
      <c r="I756" s="439"/>
      <c r="J756" s="440"/>
      <c r="K756" s="410"/>
      <c r="L756" s="411"/>
    </row>
    <row r="757" spans="1:12" s="694" customFormat="1" ht="16.5" customHeight="1">
      <c r="A757" s="438"/>
      <c r="B757" s="695"/>
      <c r="C757" s="438"/>
      <c r="D757" s="438"/>
      <c r="E757" s="438"/>
      <c r="F757" s="438"/>
      <c r="G757" s="438"/>
      <c r="H757" s="438"/>
      <c r="I757" s="439"/>
      <c r="J757" s="440"/>
      <c r="K757" s="410"/>
      <c r="L757" s="411"/>
    </row>
    <row r="758" spans="1:12" s="694" customFormat="1" ht="16.5" customHeight="1">
      <c r="A758" s="438"/>
      <c r="B758" s="695"/>
      <c r="C758" s="438"/>
      <c r="D758" s="438"/>
      <c r="E758" s="438"/>
      <c r="F758" s="438"/>
      <c r="G758" s="438"/>
      <c r="H758" s="438"/>
      <c r="I758" s="439"/>
      <c r="J758" s="440"/>
      <c r="K758" s="410"/>
      <c r="L758" s="411"/>
    </row>
    <row r="759" spans="1:12" s="694" customFormat="1" ht="16.5" customHeight="1">
      <c r="A759" s="438"/>
      <c r="B759" s="695"/>
      <c r="C759" s="438"/>
      <c r="D759" s="438"/>
      <c r="E759" s="438"/>
      <c r="F759" s="438"/>
      <c r="G759" s="438"/>
      <c r="H759" s="438"/>
      <c r="I759" s="439"/>
      <c r="J759" s="440"/>
      <c r="K759" s="410"/>
      <c r="L759" s="411"/>
    </row>
    <row r="760" spans="1:12" s="694" customFormat="1" ht="16.5" customHeight="1">
      <c r="A760" s="438"/>
      <c r="B760" s="695"/>
      <c r="C760" s="438"/>
      <c r="D760" s="438"/>
      <c r="E760" s="438"/>
      <c r="F760" s="438"/>
      <c r="G760" s="438"/>
      <c r="H760" s="438"/>
      <c r="I760" s="439"/>
      <c r="J760" s="440"/>
      <c r="K760" s="410"/>
      <c r="L760" s="411"/>
    </row>
    <row r="761" spans="1:12" s="694" customFormat="1" ht="16.5" customHeight="1">
      <c r="A761" s="438"/>
      <c r="B761" s="695"/>
      <c r="C761" s="438"/>
      <c r="D761" s="438"/>
      <c r="E761" s="438"/>
      <c r="F761" s="438"/>
      <c r="G761" s="438"/>
      <c r="H761" s="438"/>
      <c r="I761" s="439"/>
      <c r="J761" s="440"/>
      <c r="K761" s="410"/>
      <c r="L761" s="411"/>
    </row>
    <row r="762" spans="1:12" s="694" customFormat="1" ht="16.5" customHeight="1">
      <c r="A762" s="438"/>
      <c r="B762" s="695"/>
      <c r="C762" s="438"/>
      <c r="D762" s="438"/>
      <c r="E762" s="438"/>
      <c r="F762" s="438"/>
      <c r="G762" s="438"/>
      <c r="H762" s="438"/>
      <c r="I762" s="439"/>
      <c r="J762" s="440"/>
      <c r="K762" s="410"/>
      <c r="L762" s="411"/>
    </row>
    <row r="763" spans="1:12" s="694" customFormat="1" ht="16.5" customHeight="1">
      <c r="A763" s="438"/>
      <c r="B763" s="695"/>
      <c r="C763" s="438"/>
      <c r="D763" s="438"/>
      <c r="E763" s="438"/>
      <c r="F763" s="438"/>
      <c r="G763" s="438"/>
      <c r="H763" s="438"/>
      <c r="I763" s="439"/>
      <c r="J763" s="440"/>
      <c r="K763" s="410"/>
      <c r="L763" s="411"/>
    </row>
    <row r="764" spans="1:12" s="694" customFormat="1" ht="16.5" customHeight="1">
      <c r="A764" s="438"/>
      <c r="B764" s="695"/>
      <c r="C764" s="438"/>
      <c r="D764" s="438"/>
      <c r="E764" s="438"/>
      <c r="F764" s="438"/>
      <c r="G764" s="438"/>
      <c r="H764" s="438"/>
      <c r="I764" s="439"/>
      <c r="J764" s="440"/>
      <c r="K764" s="410"/>
      <c r="L764" s="411"/>
    </row>
    <row r="765" spans="1:12" s="694" customFormat="1" ht="16.5" customHeight="1">
      <c r="A765" s="438"/>
      <c r="B765" s="695"/>
      <c r="C765" s="438"/>
      <c r="D765" s="438"/>
      <c r="E765" s="438"/>
      <c r="F765" s="438"/>
      <c r="G765" s="438"/>
      <c r="H765" s="438"/>
      <c r="I765" s="439"/>
      <c r="J765" s="440"/>
      <c r="K765" s="410"/>
      <c r="L765" s="411"/>
    </row>
    <row r="766" spans="1:12" s="694" customFormat="1" ht="16.5" customHeight="1">
      <c r="A766" s="438"/>
      <c r="B766" s="695"/>
      <c r="C766" s="438"/>
      <c r="D766" s="438"/>
      <c r="E766" s="438"/>
      <c r="F766" s="438"/>
      <c r="G766" s="438"/>
      <c r="H766" s="438"/>
      <c r="I766" s="439"/>
      <c r="J766" s="440"/>
      <c r="K766" s="410"/>
      <c r="L766" s="411"/>
    </row>
    <row r="767" spans="1:12" s="694" customFormat="1" ht="16.5" customHeight="1">
      <c r="A767" s="438"/>
      <c r="B767" s="695"/>
      <c r="C767" s="438"/>
      <c r="D767" s="438"/>
      <c r="E767" s="438"/>
      <c r="F767" s="438"/>
      <c r="G767" s="438"/>
      <c r="H767" s="438"/>
      <c r="I767" s="439"/>
      <c r="J767" s="440"/>
      <c r="K767" s="410"/>
      <c r="L767" s="411"/>
    </row>
    <row r="768" spans="1:12" s="694" customFormat="1" ht="16.5" customHeight="1">
      <c r="A768" s="438"/>
      <c r="B768" s="695"/>
      <c r="C768" s="438"/>
      <c r="D768" s="438"/>
      <c r="E768" s="438"/>
      <c r="F768" s="438"/>
      <c r="G768" s="438"/>
      <c r="H768" s="438"/>
      <c r="I768" s="439"/>
      <c r="J768" s="440"/>
      <c r="K768" s="410"/>
      <c r="L768" s="411"/>
    </row>
    <row r="769" spans="1:12" s="694" customFormat="1" ht="16.5" customHeight="1">
      <c r="A769" s="438"/>
      <c r="B769" s="695"/>
      <c r="C769" s="438"/>
      <c r="D769" s="438"/>
      <c r="E769" s="438"/>
      <c r="F769" s="438"/>
      <c r="G769" s="438"/>
      <c r="H769" s="438"/>
      <c r="I769" s="439"/>
      <c r="J769" s="440"/>
      <c r="K769" s="410"/>
      <c r="L769" s="411"/>
    </row>
    <row r="770" spans="1:12" s="694" customFormat="1" ht="16.5" customHeight="1">
      <c r="A770" s="438"/>
      <c r="B770" s="695"/>
      <c r="C770" s="438"/>
      <c r="D770" s="438"/>
      <c r="E770" s="438"/>
      <c r="F770" s="438"/>
      <c r="G770" s="438"/>
      <c r="H770" s="438"/>
      <c r="I770" s="439"/>
      <c r="J770" s="440"/>
      <c r="K770" s="410"/>
      <c r="L770" s="411"/>
    </row>
    <row r="771" spans="1:12" s="694" customFormat="1" ht="16.5" customHeight="1">
      <c r="A771" s="438"/>
      <c r="B771" s="695"/>
      <c r="C771" s="438"/>
      <c r="D771" s="438"/>
      <c r="E771" s="438"/>
      <c r="F771" s="438"/>
      <c r="G771" s="438"/>
      <c r="H771" s="438"/>
      <c r="I771" s="439"/>
      <c r="J771" s="440"/>
      <c r="K771" s="410"/>
      <c r="L771" s="411"/>
    </row>
    <row r="772" spans="1:12" s="694" customFormat="1" ht="16.5" customHeight="1">
      <c r="A772" s="438"/>
      <c r="B772" s="695"/>
      <c r="C772" s="438"/>
      <c r="D772" s="438"/>
      <c r="E772" s="438"/>
      <c r="F772" s="438"/>
      <c r="G772" s="438"/>
      <c r="H772" s="438"/>
      <c r="I772" s="439"/>
      <c r="J772" s="440"/>
      <c r="K772" s="410"/>
      <c r="L772" s="411"/>
    </row>
    <row r="773" spans="1:12" s="694" customFormat="1" ht="16.5" customHeight="1">
      <c r="A773" s="438"/>
      <c r="B773" s="695"/>
      <c r="C773" s="438"/>
      <c r="D773" s="438"/>
      <c r="E773" s="438"/>
      <c r="F773" s="438"/>
      <c r="G773" s="438"/>
      <c r="H773" s="438"/>
      <c r="I773" s="439"/>
      <c r="J773" s="440"/>
      <c r="K773" s="410"/>
      <c r="L773" s="411"/>
    </row>
    <row r="774" spans="1:12" s="694" customFormat="1" ht="16.5" customHeight="1">
      <c r="A774" s="438"/>
      <c r="B774" s="695"/>
      <c r="C774" s="438"/>
      <c r="D774" s="438"/>
      <c r="E774" s="438"/>
      <c r="F774" s="438"/>
      <c r="G774" s="438"/>
      <c r="H774" s="438"/>
      <c r="I774" s="439"/>
      <c r="J774" s="440"/>
      <c r="K774" s="410"/>
      <c r="L774" s="411"/>
    </row>
    <row r="775" spans="1:12" s="694" customFormat="1" ht="16.5" customHeight="1">
      <c r="A775" s="438"/>
      <c r="B775" s="695"/>
      <c r="C775" s="438"/>
      <c r="D775" s="438"/>
      <c r="E775" s="438"/>
      <c r="F775" s="438"/>
      <c r="G775" s="438"/>
      <c r="H775" s="438"/>
      <c r="I775" s="439"/>
      <c r="J775" s="440"/>
      <c r="K775" s="410"/>
      <c r="L775" s="411"/>
    </row>
    <row r="776" spans="1:12" s="694" customFormat="1" ht="16.5" customHeight="1">
      <c r="A776" s="438"/>
      <c r="B776" s="695"/>
      <c r="C776" s="438"/>
      <c r="D776" s="438"/>
      <c r="E776" s="438"/>
      <c r="F776" s="438"/>
      <c r="G776" s="438"/>
      <c r="H776" s="438"/>
      <c r="I776" s="439"/>
      <c r="J776" s="440"/>
      <c r="K776" s="410"/>
      <c r="L776" s="411"/>
    </row>
    <row r="777" spans="1:12" s="694" customFormat="1" ht="16.5" customHeight="1">
      <c r="A777" s="438"/>
      <c r="B777" s="695"/>
      <c r="C777" s="438"/>
      <c r="D777" s="438"/>
      <c r="E777" s="438"/>
      <c r="F777" s="438"/>
      <c r="G777" s="438"/>
      <c r="H777" s="438"/>
      <c r="I777" s="439"/>
      <c r="J777" s="440"/>
      <c r="K777" s="410"/>
      <c r="L777" s="411"/>
    </row>
    <row r="778" spans="1:12" s="694" customFormat="1" ht="16.5" customHeight="1">
      <c r="A778" s="438"/>
      <c r="B778" s="695"/>
      <c r="C778" s="438"/>
      <c r="D778" s="438"/>
      <c r="E778" s="438"/>
      <c r="F778" s="438"/>
      <c r="G778" s="438"/>
      <c r="H778" s="438"/>
      <c r="I778" s="439"/>
      <c r="J778" s="440"/>
      <c r="K778" s="410"/>
      <c r="L778" s="411"/>
    </row>
    <row r="779" spans="1:12" s="694" customFormat="1" ht="16.5" customHeight="1">
      <c r="A779" s="438"/>
      <c r="B779" s="695"/>
      <c r="C779" s="438"/>
      <c r="D779" s="438"/>
      <c r="E779" s="438"/>
      <c r="F779" s="438"/>
      <c r="G779" s="438"/>
      <c r="H779" s="438"/>
      <c r="I779" s="439"/>
      <c r="J779" s="440"/>
      <c r="K779" s="410"/>
      <c r="L779" s="411"/>
    </row>
    <row r="780" spans="1:12" s="694" customFormat="1" ht="16.5" customHeight="1">
      <c r="A780" s="438"/>
      <c r="B780" s="695"/>
      <c r="C780" s="438"/>
      <c r="D780" s="438"/>
      <c r="E780" s="438"/>
      <c r="F780" s="438"/>
      <c r="G780" s="438"/>
      <c r="H780" s="438"/>
      <c r="I780" s="439"/>
      <c r="J780" s="440"/>
      <c r="K780" s="410"/>
      <c r="L780" s="411"/>
    </row>
    <row r="781" spans="1:12" s="694" customFormat="1" ht="16.5" customHeight="1">
      <c r="A781" s="438"/>
      <c r="B781" s="695"/>
      <c r="C781" s="438"/>
      <c r="D781" s="438"/>
      <c r="E781" s="438"/>
      <c r="F781" s="438"/>
      <c r="G781" s="438"/>
      <c r="H781" s="438"/>
      <c r="I781" s="439"/>
      <c r="J781" s="440"/>
      <c r="K781" s="410"/>
      <c r="L781" s="411"/>
    </row>
    <row r="782" spans="1:12" s="694" customFormat="1" ht="16.5" customHeight="1">
      <c r="A782" s="438"/>
      <c r="B782" s="695"/>
      <c r="C782" s="438"/>
      <c r="D782" s="438"/>
      <c r="E782" s="438"/>
      <c r="F782" s="438"/>
      <c r="G782" s="438"/>
      <c r="H782" s="438"/>
      <c r="I782" s="439"/>
      <c r="J782" s="440"/>
      <c r="K782" s="410"/>
      <c r="L782" s="411"/>
    </row>
    <row r="783" spans="1:12" s="694" customFormat="1" ht="16.5" customHeight="1">
      <c r="A783" s="438"/>
      <c r="B783" s="695"/>
      <c r="C783" s="438"/>
      <c r="D783" s="438"/>
      <c r="E783" s="438"/>
      <c r="F783" s="438"/>
      <c r="G783" s="438"/>
      <c r="H783" s="438"/>
      <c r="I783" s="439"/>
      <c r="J783" s="440"/>
      <c r="K783" s="410"/>
      <c r="L783" s="411"/>
    </row>
    <row r="784" spans="1:12" s="694" customFormat="1" ht="16.5" customHeight="1">
      <c r="A784" s="438"/>
      <c r="B784" s="695"/>
      <c r="C784" s="438"/>
      <c r="D784" s="438"/>
      <c r="E784" s="438"/>
      <c r="F784" s="438"/>
      <c r="G784" s="438"/>
      <c r="H784" s="438"/>
      <c r="I784" s="439"/>
      <c r="J784" s="440"/>
      <c r="K784" s="410"/>
      <c r="L784" s="411"/>
    </row>
    <row r="785" spans="1:12" s="694" customFormat="1" ht="16.5" customHeight="1">
      <c r="A785" s="438"/>
      <c r="B785" s="695"/>
      <c r="C785" s="438"/>
      <c r="D785" s="438"/>
      <c r="E785" s="438"/>
      <c r="F785" s="438"/>
      <c r="G785" s="438"/>
      <c r="H785" s="438"/>
      <c r="I785" s="439"/>
      <c r="J785" s="440"/>
      <c r="K785" s="410"/>
      <c r="L785" s="411"/>
    </row>
    <row r="786" spans="1:12" s="694" customFormat="1" ht="16.5" customHeight="1">
      <c r="A786" s="438"/>
      <c r="B786" s="695"/>
      <c r="C786" s="438"/>
      <c r="D786" s="438"/>
      <c r="E786" s="438"/>
      <c r="F786" s="438"/>
      <c r="G786" s="438"/>
      <c r="H786" s="438"/>
      <c r="I786" s="439"/>
      <c r="J786" s="440"/>
      <c r="K786" s="410"/>
      <c r="L786" s="411"/>
    </row>
    <row r="787" spans="1:12" s="694" customFormat="1" ht="16.5" customHeight="1">
      <c r="A787" s="438"/>
      <c r="B787" s="695"/>
      <c r="C787" s="438"/>
      <c r="D787" s="438"/>
      <c r="E787" s="438"/>
      <c r="F787" s="438"/>
      <c r="G787" s="438"/>
      <c r="H787" s="438"/>
      <c r="I787" s="439"/>
      <c r="J787" s="440"/>
      <c r="K787" s="410"/>
      <c r="L787" s="411"/>
    </row>
    <row r="788" spans="1:12" s="694" customFormat="1" ht="16.5" customHeight="1">
      <c r="A788" s="438"/>
      <c r="B788" s="695"/>
      <c r="C788" s="438"/>
      <c r="D788" s="438"/>
      <c r="E788" s="438"/>
      <c r="F788" s="438"/>
      <c r="G788" s="438"/>
      <c r="H788" s="438"/>
      <c r="I788" s="439"/>
      <c r="J788" s="440"/>
      <c r="K788" s="410"/>
      <c r="L788" s="411"/>
    </row>
    <row r="789" spans="1:12" s="694" customFormat="1" ht="16.5" customHeight="1">
      <c r="A789" s="438"/>
      <c r="B789" s="695"/>
      <c r="C789" s="438"/>
      <c r="D789" s="438"/>
      <c r="E789" s="438"/>
      <c r="F789" s="438"/>
      <c r="G789" s="438"/>
      <c r="H789" s="438"/>
      <c r="I789" s="439"/>
      <c r="J789" s="440"/>
      <c r="K789" s="410"/>
      <c r="L789" s="411"/>
    </row>
    <row r="790" spans="1:12" s="694" customFormat="1" ht="16.5" customHeight="1">
      <c r="A790" s="438"/>
      <c r="B790" s="695"/>
      <c r="C790" s="438"/>
      <c r="D790" s="438"/>
      <c r="E790" s="438"/>
      <c r="F790" s="438"/>
      <c r="G790" s="438"/>
      <c r="H790" s="438"/>
      <c r="I790" s="439"/>
      <c r="J790" s="440"/>
      <c r="K790" s="410"/>
      <c r="L790" s="411"/>
    </row>
    <row r="791" spans="1:12" s="694" customFormat="1" ht="16.5" customHeight="1">
      <c r="A791" s="438"/>
      <c r="B791" s="695"/>
      <c r="C791" s="438"/>
      <c r="D791" s="438"/>
      <c r="E791" s="438"/>
      <c r="F791" s="438"/>
      <c r="G791" s="438"/>
      <c r="H791" s="438"/>
      <c r="I791" s="439"/>
      <c r="J791" s="440"/>
      <c r="K791" s="410"/>
      <c r="L791" s="411"/>
    </row>
    <row r="792" spans="1:12" s="694" customFormat="1" ht="16.5" customHeight="1">
      <c r="A792" s="438"/>
      <c r="B792" s="695"/>
      <c r="C792" s="438"/>
      <c r="D792" s="438"/>
      <c r="E792" s="438"/>
      <c r="F792" s="438"/>
      <c r="G792" s="438"/>
      <c r="H792" s="438"/>
      <c r="I792" s="439"/>
      <c r="J792" s="440"/>
      <c r="K792" s="410"/>
      <c r="L792" s="411"/>
    </row>
    <row r="793" spans="1:12" s="694" customFormat="1" ht="16.5" customHeight="1">
      <c r="A793" s="438"/>
      <c r="B793" s="695"/>
      <c r="C793" s="438"/>
      <c r="D793" s="438"/>
      <c r="E793" s="438"/>
      <c r="F793" s="438"/>
      <c r="G793" s="438"/>
      <c r="H793" s="438"/>
      <c r="I793" s="439"/>
      <c r="J793" s="440"/>
      <c r="K793" s="410"/>
      <c r="L793" s="411"/>
    </row>
    <row r="794" spans="1:12" s="694" customFormat="1" ht="16.5" customHeight="1">
      <c r="A794" s="438"/>
      <c r="B794" s="695"/>
      <c r="C794" s="438"/>
      <c r="D794" s="438"/>
      <c r="E794" s="438"/>
      <c r="F794" s="438"/>
      <c r="G794" s="438"/>
      <c r="H794" s="438"/>
      <c r="I794" s="439"/>
      <c r="J794" s="440"/>
      <c r="K794" s="410"/>
      <c r="L794" s="411"/>
    </row>
    <row r="795" spans="1:12" s="694" customFormat="1" ht="16.5" customHeight="1">
      <c r="A795" s="438"/>
      <c r="B795" s="695"/>
      <c r="C795" s="438"/>
      <c r="D795" s="438"/>
      <c r="E795" s="438"/>
      <c r="F795" s="438"/>
      <c r="G795" s="438"/>
      <c r="H795" s="438"/>
      <c r="I795" s="439"/>
      <c r="J795" s="440"/>
      <c r="K795" s="410"/>
      <c r="L795" s="411"/>
    </row>
    <row r="796" spans="1:12" s="694" customFormat="1" ht="16.5" customHeight="1">
      <c r="A796" s="438"/>
      <c r="B796" s="695"/>
      <c r="C796" s="438"/>
      <c r="D796" s="438"/>
      <c r="E796" s="438"/>
      <c r="F796" s="438"/>
      <c r="G796" s="438"/>
      <c r="H796" s="438"/>
      <c r="I796" s="439"/>
      <c r="J796" s="440"/>
      <c r="K796" s="410"/>
      <c r="L796" s="411"/>
    </row>
    <row r="797" spans="1:12" s="694" customFormat="1" ht="16.5" customHeight="1">
      <c r="A797" s="438"/>
      <c r="B797" s="695"/>
      <c r="C797" s="438"/>
      <c r="D797" s="438"/>
      <c r="E797" s="438"/>
      <c r="F797" s="438"/>
      <c r="G797" s="438"/>
      <c r="H797" s="438"/>
      <c r="I797" s="439"/>
      <c r="J797" s="440"/>
      <c r="K797" s="410"/>
      <c r="L797" s="411"/>
    </row>
    <row r="798" spans="1:12" s="694" customFormat="1" ht="16.5" customHeight="1">
      <c r="A798" s="438"/>
      <c r="B798" s="695"/>
      <c r="C798" s="438"/>
      <c r="D798" s="438"/>
      <c r="E798" s="438"/>
      <c r="F798" s="438"/>
      <c r="G798" s="438"/>
      <c r="H798" s="438"/>
      <c r="I798" s="439"/>
      <c r="J798" s="440"/>
      <c r="K798" s="410"/>
      <c r="L798" s="411"/>
    </row>
    <row r="799" spans="1:12" s="694" customFormat="1" ht="16.5" customHeight="1">
      <c r="A799" s="438"/>
      <c r="B799" s="695"/>
      <c r="C799" s="438"/>
      <c r="D799" s="438"/>
      <c r="E799" s="438"/>
      <c r="F799" s="438"/>
      <c r="G799" s="438"/>
      <c r="H799" s="438"/>
      <c r="I799" s="439"/>
      <c r="J799" s="440"/>
      <c r="K799" s="410"/>
      <c r="L799" s="411"/>
    </row>
    <row r="800" spans="1:12" s="694" customFormat="1" ht="16.5" customHeight="1">
      <c r="A800" s="438"/>
      <c r="B800" s="695"/>
      <c r="C800" s="438"/>
      <c r="D800" s="438"/>
      <c r="E800" s="438"/>
      <c r="F800" s="438"/>
      <c r="G800" s="438"/>
      <c r="H800" s="438"/>
      <c r="I800" s="439"/>
      <c r="J800" s="440"/>
      <c r="K800" s="410"/>
      <c r="L800" s="411"/>
    </row>
    <row r="801" spans="1:12" s="694" customFormat="1" ht="16.5" customHeight="1">
      <c r="A801" s="438"/>
      <c r="B801" s="695"/>
      <c r="C801" s="438"/>
      <c r="D801" s="438"/>
      <c r="E801" s="438"/>
      <c r="F801" s="438"/>
      <c r="G801" s="438"/>
      <c r="H801" s="438"/>
      <c r="I801" s="439"/>
      <c r="J801" s="440"/>
      <c r="K801" s="410"/>
      <c r="L801" s="411"/>
    </row>
    <row r="802" spans="1:12" s="694" customFormat="1" ht="16.5" customHeight="1">
      <c r="A802" s="438"/>
      <c r="B802" s="695"/>
      <c r="C802" s="438"/>
      <c r="D802" s="438"/>
      <c r="E802" s="438"/>
      <c r="F802" s="438"/>
      <c r="G802" s="438"/>
      <c r="H802" s="438"/>
      <c r="I802" s="439"/>
      <c r="J802" s="440"/>
      <c r="K802" s="410"/>
      <c r="L802" s="411"/>
    </row>
    <row r="803" spans="1:12" s="694" customFormat="1" ht="16.5" customHeight="1">
      <c r="A803" s="438"/>
      <c r="B803" s="695"/>
      <c r="C803" s="438"/>
      <c r="D803" s="438"/>
      <c r="E803" s="438"/>
      <c r="F803" s="438"/>
      <c r="G803" s="438"/>
      <c r="H803" s="438"/>
      <c r="I803" s="439"/>
      <c r="J803" s="440"/>
      <c r="K803" s="410"/>
      <c r="L803" s="411"/>
    </row>
    <row r="804" spans="1:12" s="694" customFormat="1" ht="16.5" customHeight="1">
      <c r="A804" s="438"/>
      <c r="B804" s="695"/>
      <c r="C804" s="438"/>
      <c r="D804" s="438"/>
      <c r="E804" s="438"/>
      <c r="F804" s="438"/>
      <c r="G804" s="438"/>
      <c r="H804" s="438"/>
      <c r="I804" s="439"/>
      <c r="J804" s="440"/>
      <c r="K804" s="410"/>
      <c r="L804" s="411"/>
    </row>
    <row r="805" spans="1:12" s="694" customFormat="1" ht="16.5" customHeight="1">
      <c r="A805" s="438"/>
      <c r="B805" s="695"/>
      <c r="C805" s="438"/>
      <c r="D805" s="438"/>
      <c r="E805" s="438"/>
      <c r="F805" s="438"/>
      <c r="G805" s="438"/>
      <c r="H805" s="438"/>
      <c r="I805" s="439"/>
      <c r="J805" s="440"/>
      <c r="K805" s="410"/>
      <c r="L805" s="411"/>
    </row>
    <row r="806" spans="1:12" s="694" customFormat="1" ht="16.5" customHeight="1">
      <c r="A806" s="438"/>
      <c r="B806" s="695"/>
      <c r="C806" s="438"/>
      <c r="D806" s="438"/>
      <c r="E806" s="438"/>
      <c r="F806" s="438"/>
      <c r="G806" s="438"/>
      <c r="H806" s="438"/>
      <c r="I806" s="439"/>
      <c r="J806" s="440"/>
      <c r="K806" s="410"/>
      <c r="L806" s="411"/>
    </row>
    <row r="807" spans="1:12" s="694" customFormat="1" ht="16.5" customHeight="1">
      <c r="A807" s="438"/>
      <c r="B807" s="695"/>
      <c r="C807" s="438"/>
      <c r="D807" s="438"/>
      <c r="E807" s="438"/>
      <c r="F807" s="438"/>
      <c r="G807" s="438"/>
      <c r="H807" s="438"/>
      <c r="I807" s="439"/>
      <c r="J807" s="440"/>
      <c r="K807" s="410"/>
      <c r="L807" s="411"/>
    </row>
    <row r="808" spans="1:12" s="694" customFormat="1" ht="16.5" customHeight="1">
      <c r="A808" s="438"/>
      <c r="B808" s="695"/>
      <c r="C808" s="438"/>
      <c r="D808" s="438"/>
      <c r="E808" s="438"/>
      <c r="F808" s="438"/>
      <c r="G808" s="438"/>
      <c r="H808" s="438"/>
      <c r="I808" s="439"/>
      <c r="J808" s="440"/>
      <c r="K808" s="410"/>
      <c r="L808" s="411"/>
    </row>
    <row r="809" spans="1:12" s="694" customFormat="1" ht="16.5" customHeight="1">
      <c r="A809" s="438"/>
      <c r="B809" s="695"/>
      <c r="C809" s="438"/>
      <c r="D809" s="438"/>
      <c r="E809" s="438"/>
      <c r="F809" s="438"/>
      <c r="G809" s="438"/>
      <c r="H809" s="438"/>
      <c r="I809" s="439"/>
      <c r="J809" s="440"/>
      <c r="K809" s="410"/>
      <c r="L809" s="411"/>
    </row>
    <row r="810" spans="1:12" s="694" customFormat="1" ht="16.5" customHeight="1">
      <c r="A810" s="438"/>
      <c r="B810" s="695"/>
      <c r="C810" s="438"/>
      <c r="D810" s="438"/>
      <c r="E810" s="438"/>
      <c r="F810" s="438"/>
      <c r="G810" s="438"/>
      <c r="H810" s="438"/>
      <c r="I810" s="439"/>
      <c r="J810" s="440"/>
      <c r="K810" s="410"/>
      <c r="L810" s="411"/>
    </row>
    <row r="811" spans="1:12" s="694" customFormat="1" ht="16.5" customHeight="1">
      <c r="A811" s="438"/>
      <c r="B811" s="695"/>
      <c r="C811" s="438"/>
      <c r="D811" s="438"/>
      <c r="E811" s="438"/>
      <c r="F811" s="438"/>
      <c r="G811" s="438"/>
      <c r="H811" s="438"/>
      <c r="I811" s="439"/>
      <c r="J811" s="440"/>
      <c r="K811" s="410"/>
      <c r="L811" s="411"/>
    </row>
    <row r="812" spans="1:12" s="694" customFormat="1" ht="16.5" customHeight="1">
      <c r="A812" s="438"/>
      <c r="B812" s="695"/>
      <c r="C812" s="438"/>
      <c r="D812" s="438"/>
      <c r="E812" s="438"/>
      <c r="F812" s="438"/>
      <c r="G812" s="438"/>
      <c r="H812" s="438"/>
      <c r="I812" s="439"/>
      <c r="J812" s="440"/>
      <c r="K812" s="410"/>
      <c r="L812" s="411"/>
    </row>
    <row r="813" spans="1:12" s="694" customFormat="1" ht="16.5" customHeight="1">
      <c r="A813" s="438"/>
      <c r="B813" s="695"/>
      <c r="C813" s="438"/>
      <c r="D813" s="438"/>
      <c r="E813" s="438"/>
      <c r="F813" s="438"/>
      <c r="G813" s="438"/>
      <c r="H813" s="438"/>
      <c r="I813" s="439"/>
      <c r="J813" s="440"/>
      <c r="K813" s="410"/>
      <c r="L813" s="411"/>
    </row>
    <row r="814" spans="1:12" s="694" customFormat="1" ht="16.5" customHeight="1">
      <c r="A814" s="438"/>
      <c r="B814" s="695"/>
      <c r="C814" s="438"/>
      <c r="D814" s="438"/>
      <c r="E814" s="438"/>
      <c r="F814" s="438"/>
      <c r="G814" s="438"/>
      <c r="H814" s="438"/>
      <c r="I814" s="439"/>
      <c r="J814" s="440"/>
      <c r="K814" s="410"/>
      <c r="L814" s="411"/>
    </row>
    <row r="815" spans="1:12" s="694" customFormat="1" ht="16.5" customHeight="1">
      <c r="A815" s="438"/>
      <c r="B815" s="695"/>
      <c r="C815" s="438"/>
      <c r="D815" s="438"/>
      <c r="E815" s="438"/>
      <c r="F815" s="438"/>
      <c r="G815" s="438"/>
      <c r="H815" s="438"/>
      <c r="I815" s="439"/>
      <c r="J815" s="440"/>
      <c r="K815" s="410"/>
      <c r="L815" s="411"/>
    </row>
    <row r="816" spans="1:12" s="694" customFormat="1" ht="16.5" customHeight="1">
      <c r="A816" s="438"/>
      <c r="B816" s="695"/>
      <c r="C816" s="438"/>
      <c r="D816" s="438"/>
      <c r="E816" s="438"/>
      <c r="F816" s="438"/>
      <c r="G816" s="438"/>
      <c r="H816" s="438"/>
      <c r="I816" s="439"/>
      <c r="J816" s="440"/>
      <c r="K816" s="410"/>
      <c r="L816" s="411"/>
    </row>
    <row r="817" spans="1:12" s="694" customFormat="1" ht="16.5" customHeight="1">
      <c r="A817" s="438"/>
      <c r="B817" s="695"/>
      <c r="C817" s="438"/>
      <c r="D817" s="438"/>
      <c r="E817" s="438"/>
      <c r="F817" s="438"/>
      <c r="G817" s="438"/>
      <c r="H817" s="438"/>
      <c r="I817" s="439"/>
      <c r="J817" s="440"/>
      <c r="K817" s="410"/>
      <c r="L817" s="411"/>
    </row>
    <row r="818" spans="1:12" s="694" customFormat="1" ht="16.5" customHeight="1">
      <c r="A818" s="438"/>
      <c r="B818" s="695"/>
      <c r="C818" s="438"/>
      <c r="D818" s="438"/>
      <c r="E818" s="438"/>
      <c r="F818" s="438"/>
      <c r="G818" s="438"/>
      <c r="H818" s="438"/>
      <c r="I818" s="439"/>
      <c r="J818" s="440"/>
      <c r="K818" s="410"/>
      <c r="L818" s="411"/>
    </row>
    <row r="819" spans="1:12" s="694" customFormat="1" ht="16.5" customHeight="1">
      <c r="A819" s="438"/>
      <c r="B819" s="695"/>
      <c r="C819" s="438"/>
      <c r="D819" s="438"/>
      <c r="E819" s="438"/>
      <c r="F819" s="438"/>
      <c r="G819" s="438"/>
      <c r="H819" s="438"/>
      <c r="I819" s="439"/>
      <c r="J819" s="440"/>
      <c r="K819" s="410"/>
      <c r="L819" s="411"/>
    </row>
    <row r="820" spans="1:12" s="694" customFormat="1" ht="16.5" customHeight="1">
      <c r="A820" s="438"/>
      <c r="B820" s="695"/>
      <c r="C820" s="438"/>
      <c r="D820" s="438"/>
      <c r="E820" s="438"/>
      <c r="F820" s="438"/>
      <c r="G820" s="438"/>
      <c r="H820" s="438"/>
      <c r="I820" s="439"/>
      <c r="J820" s="440"/>
      <c r="K820" s="410"/>
      <c r="L820" s="411"/>
    </row>
    <row r="821" spans="1:12" s="694" customFormat="1" ht="16.5" customHeight="1">
      <c r="A821" s="438"/>
      <c r="B821" s="695"/>
      <c r="C821" s="438"/>
      <c r="D821" s="438"/>
      <c r="E821" s="438"/>
      <c r="F821" s="438"/>
      <c r="G821" s="438"/>
      <c r="H821" s="438"/>
      <c r="I821" s="439"/>
      <c r="J821" s="440"/>
      <c r="K821" s="410"/>
      <c r="L821" s="411"/>
    </row>
    <row r="822" spans="1:12" s="694" customFormat="1" ht="16.5" customHeight="1">
      <c r="A822" s="438"/>
      <c r="B822" s="695"/>
      <c r="C822" s="438"/>
      <c r="D822" s="438"/>
      <c r="E822" s="438"/>
      <c r="F822" s="438"/>
      <c r="G822" s="438"/>
      <c r="H822" s="438"/>
      <c r="I822" s="439"/>
      <c r="J822" s="440"/>
      <c r="K822" s="410"/>
      <c r="L822" s="411"/>
    </row>
    <row r="823" spans="1:12" s="694" customFormat="1" ht="16.5" customHeight="1">
      <c r="A823" s="438"/>
      <c r="B823" s="695"/>
      <c r="C823" s="438"/>
      <c r="D823" s="438"/>
      <c r="E823" s="438"/>
      <c r="F823" s="438"/>
      <c r="G823" s="438"/>
      <c r="H823" s="438"/>
      <c r="I823" s="439"/>
      <c r="J823" s="440"/>
      <c r="K823" s="410"/>
      <c r="L823" s="411"/>
    </row>
    <row r="824" spans="1:12" s="694" customFormat="1" ht="16.5" customHeight="1">
      <c r="A824" s="438"/>
      <c r="B824" s="695"/>
      <c r="C824" s="438"/>
      <c r="D824" s="438"/>
      <c r="E824" s="438"/>
      <c r="F824" s="438"/>
      <c r="G824" s="438"/>
      <c r="H824" s="438"/>
      <c r="I824" s="439"/>
      <c r="J824" s="440"/>
      <c r="K824" s="410"/>
      <c r="L824" s="411"/>
    </row>
    <row r="825" spans="1:12" s="694" customFormat="1" ht="16.5" customHeight="1">
      <c r="A825" s="438"/>
      <c r="B825" s="695"/>
      <c r="C825" s="438"/>
      <c r="D825" s="438"/>
      <c r="E825" s="438"/>
      <c r="F825" s="438"/>
      <c r="G825" s="438"/>
      <c r="H825" s="438"/>
      <c r="I825" s="439"/>
      <c r="J825" s="440"/>
      <c r="K825" s="410"/>
      <c r="L825" s="411"/>
    </row>
    <row r="826" spans="1:12" s="694" customFormat="1" ht="16.5" customHeight="1">
      <c r="A826" s="438"/>
      <c r="B826" s="695"/>
      <c r="C826" s="438"/>
      <c r="D826" s="438"/>
      <c r="E826" s="438"/>
      <c r="F826" s="438"/>
      <c r="G826" s="438"/>
      <c r="H826" s="438"/>
      <c r="I826" s="439"/>
      <c r="J826" s="440"/>
      <c r="K826" s="410"/>
      <c r="L826" s="411"/>
    </row>
    <row r="827" spans="1:12" s="694" customFormat="1" ht="16.5" customHeight="1">
      <c r="A827" s="438"/>
      <c r="B827" s="695"/>
      <c r="C827" s="438"/>
      <c r="D827" s="438"/>
      <c r="E827" s="438"/>
      <c r="F827" s="438"/>
      <c r="G827" s="438"/>
      <c r="H827" s="438"/>
      <c r="I827" s="439"/>
      <c r="J827" s="440"/>
      <c r="K827" s="410"/>
      <c r="L827" s="411"/>
    </row>
    <row r="828" spans="1:12" s="694" customFormat="1" ht="16.5" customHeight="1">
      <c r="A828" s="438"/>
      <c r="B828" s="695"/>
      <c r="C828" s="438"/>
      <c r="D828" s="438"/>
      <c r="E828" s="438"/>
      <c r="F828" s="438"/>
      <c r="G828" s="438"/>
      <c r="H828" s="438"/>
      <c r="I828" s="439"/>
      <c r="J828" s="440"/>
      <c r="K828" s="410"/>
      <c r="L828" s="411"/>
    </row>
    <row r="829" spans="1:12" s="694" customFormat="1" ht="16.5" customHeight="1">
      <c r="A829" s="438"/>
      <c r="B829" s="695"/>
      <c r="C829" s="438"/>
      <c r="D829" s="438"/>
      <c r="E829" s="438"/>
      <c r="F829" s="438"/>
      <c r="G829" s="438"/>
      <c r="H829" s="438"/>
      <c r="I829" s="439"/>
      <c r="J829" s="440"/>
      <c r="K829" s="410"/>
      <c r="L829" s="411"/>
    </row>
    <row r="830" spans="1:12" s="694" customFormat="1" ht="16.5" customHeight="1">
      <c r="A830" s="438"/>
      <c r="B830" s="695"/>
      <c r="C830" s="438"/>
      <c r="D830" s="438"/>
      <c r="E830" s="438"/>
      <c r="F830" s="438"/>
      <c r="G830" s="438"/>
      <c r="H830" s="438"/>
      <c r="I830" s="439"/>
      <c r="J830" s="440"/>
      <c r="K830" s="410"/>
      <c r="L830" s="411"/>
    </row>
    <row r="831" spans="1:12" s="694" customFormat="1" ht="16.5" customHeight="1">
      <c r="A831" s="438"/>
      <c r="B831" s="695"/>
      <c r="C831" s="438"/>
      <c r="D831" s="438"/>
      <c r="E831" s="438"/>
      <c r="F831" s="438"/>
      <c r="G831" s="438"/>
      <c r="H831" s="438"/>
      <c r="I831" s="439"/>
      <c r="J831" s="440"/>
      <c r="K831" s="410"/>
      <c r="L831" s="411"/>
    </row>
    <row r="832" spans="1:12" s="694" customFormat="1" ht="16.5" customHeight="1">
      <c r="A832" s="438"/>
      <c r="B832" s="695"/>
      <c r="C832" s="438"/>
      <c r="D832" s="438"/>
      <c r="E832" s="438"/>
      <c r="F832" s="438"/>
      <c r="G832" s="438"/>
      <c r="H832" s="438"/>
      <c r="I832" s="439"/>
      <c r="J832" s="440"/>
      <c r="K832" s="410"/>
      <c r="L832" s="411"/>
    </row>
    <row r="833" spans="1:12" s="694" customFormat="1" ht="16.5" customHeight="1">
      <c r="A833" s="438"/>
      <c r="B833" s="695"/>
      <c r="C833" s="438"/>
      <c r="D833" s="438"/>
      <c r="E833" s="438"/>
      <c r="F833" s="438"/>
      <c r="G833" s="438"/>
      <c r="H833" s="438"/>
      <c r="I833" s="439"/>
      <c r="J833" s="440"/>
      <c r="K833" s="410"/>
      <c r="L833" s="411"/>
    </row>
    <row r="834" spans="1:12" s="694" customFormat="1" ht="16.5" customHeight="1">
      <c r="A834" s="438"/>
      <c r="B834" s="695"/>
      <c r="C834" s="438"/>
      <c r="D834" s="438"/>
      <c r="E834" s="438"/>
      <c r="F834" s="438"/>
      <c r="G834" s="438"/>
      <c r="H834" s="438"/>
      <c r="I834" s="439"/>
      <c r="J834" s="440"/>
      <c r="K834" s="410"/>
      <c r="L834" s="411"/>
    </row>
    <row r="835" spans="1:12" s="694" customFormat="1" ht="16.5" customHeight="1">
      <c r="A835" s="438"/>
      <c r="B835" s="695"/>
      <c r="C835" s="438"/>
      <c r="D835" s="438"/>
      <c r="E835" s="438"/>
      <c r="F835" s="438"/>
      <c r="G835" s="438"/>
      <c r="H835" s="438"/>
      <c r="I835" s="439"/>
      <c r="J835" s="440"/>
      <c r="K835" s="410"/>
      <c r="L835" s="411"/>
    </row>
    <row r="836" spans="1:12" s="694" customFormat="1" ht="16.5" customHeight="1">
      <c r="A836" s="438"/>
      <c r="B836" s="695"/>
      <c r="C836" s="438"/>
      <c r="D836" s="438"/>
      <c r="E836" s="438"/>
      <c r="F836" s="438"/>
      <c r="G836" s="438"/>
      <c r="H836" s="438"/>
      <c r="I836" s="439"/>
      <c r="J836" s="440"/>
      <c r="K836" s="410"/>
      <c r="L836" s="411"/>
    </row>
    <row r="837" spans="1:12" s="694" customFormat="1" ht="16.5" customHeight="1">
      <c r="A837" s="438"/>
      <c r="B837" s="695"/>
      <c r="C837" s="438"/>
      <c r="D837" s="438"/>
      <c r="E837" s="438"/>
      <c r="F837" s="438"/>
      <c r="G837" s="438"/>
      <c r="H837" s="438"/>
      <c r="I837" s="439"/>
      <c r="J837" s="440"/>
      <c r="K837" s="410"/>
      <c r="L837" s="411"/>
    </row>
    <row r="838" spans="1:12" s="694" customFormat="1" ht="16.5" customHeight="1">
      <c r="A838" s="438"/>
      <c r="B838" s="695"/>
      <c r="C838" s="438"/>
      <c r="D838" s="438"/>
      <c r="E838" s="438"/>
      <c r="F838" s="438"/>
      <c r="G838" s="438"/>
      <c r="H838" s="438"/>
      <c r="I838" s="439"/>
      <c r="J838" s="440"/>
      <c r="K838" s="410"/>
      <c r="L838" s="411"/>
    </row>
    <row r="839" spans="1:12" s="694" customFormat="1" ht="16.5" customHeight="1">
      <c r="A839" s="438"/>
      <c r="B839" s="695"/>
      <c r="C839" s="438"/>
      <c r="D839" s="438"/>
      <c r="E839" s="438"/>
      <c r="F839" s="438"/>
      <c r="G839" s="438"/>
      <c r="H839" s="438"/>
      <c r="I839" s="439"/>
      <c r="J839" s="440"/>
      <c r="K839" s="410"/>
      <c r="L839" s="411"/>
    </row>
    <row r="840" spans="1:12" s="694" customFormat="1" ht="16.5" customHeight="1">
      <c r="A840" s="438"/>
      <c r="B840" s="695"/>
      <c r="C840" s="438"/>
      <c r="D840" s="438"/>
      <c r="E840" s="438"/>
      <c r="F840" s="438"/>
      <c r="G840" s="438"/>
      <c r="H840" s="438"/>
      <c r="I840" s="439"/>
      <c r="J840" s="440"/>
      <c r="K840" s="410"/>
      <c r="L840" s="411"/>
    </row>
    <row r="841" spans="1:12" s="694" customFormat="1" ht="16.5" customHeight="1">
      <c r="A841" s="438"/>
      <c r="B841" s="695"/>
      <c r="C841" s="438"/>
      <c r="D841" s="438"/>
      <c r="E841" s="438"/>
      <c r="F841" s="438"/>
      <c r="G841" s="438"/>
      <c r="H841" s="438"/>
      <c r="I841" s="439"/>
      <c r="J841" s="440"/>
      <c r="K841" s="410"/>
      <c r="L841" s="411"/>
    </row>
    <row r="842" spans="1:12" s="694" customFormat="1" ht="16.5" customHeight="1">
      <c r="A842" s="438"/>
      <c r="B842" s="695"/>
      <c r="C842" s="438"/>
      <c r="D842" s="438"/>
      <c r="E842" s="438"/>
      <c r="F842" s="438"/>
      <c r="G842" s="438"/>
      <c r="H842" s="438"/>
      <c r="I842" s="439"/>
      <c r="J842" s="440"/>
      <c r="K842" s="410"/>
      <c r="L842" s="411"/>
    </row>
    <row r="843" spans="1:12" s="694" customFormat="1" ht="16.5" customHeight="1">
      <c r="A843" s="438"/>
      <c r="B843" s="695"/>
      <c r="C843" s="438"/>
      <c r="D843" s="438"/>
      <c r="E843" s="438"/>
      <c r="F843" s="438"/>
      <c r="G843" s="438"/>
      <c r="H843" s="438"/>
      <c r="I843" s="439"/>
      <c r="J843" s="440"/>
      <c r="K843" s="410"/>
      <c r="L843" s="411"/>
    </row>
    <row r="844" spans="1:12" s="694" customFormat="1" ht="16.5" customHeight="1">
      <c r="A844" s="438"/>
      <c r="B844" s="695"/>
      <c r="C844" s="438"/>
      <c r="D844" s="438"/>
      <c r="E844" s="438"/>
      <c r="F844" s="438"/>
      <c r="G844" s="438"/>
      <c r="H844" s="438"/>
      <c r="I844" s="439"/>
      <c r="J844" s="440"/>
      <c r="K844" s="410"/>
      <c r="L844" s="411"/>
    </row>
    <row r="845" spans="1:12" s="694" customFormat="1" ht="16.5" customHeight="1">
      <c r="A845" s="438"/>
      <c r="B845" s="695"/>
      <c r="C845" s="438"/>
      <c r="D845" s="438"/>
      <c r="E845" s="438"/>
      <c r="F845" s="438"/>
      <c r="G845" s="438"/>
      <c r="H845" s="438"/>
      <c r="I845" s="439"/>
      <c r="J845" s="440"/>
      <c r="K845" s="410"/>
      <c r="L845" s="411"/>
    </row>
    <row r="846" spans="1:12" s="694" customFormat="1" ht="16.5" customHeight="1">
      <c r="A846" s="438"/>
      <c r="B846" s="695"/>
      <c r="C846" s="438"/>
      <c r="D846" s="438"/>
      <c r="E846" s="438"/>
      <c r="F846" s="438"/>
      <c r="G846" s="438"/>
      <c r="H846" s="438"/>
      <c r="I846" s="439"/>
      <c r="J846" s="440"/>
      <c r="K846" s="410"/>
      <c r="L846" s="411"/>
    </row>
    <row r="847" spans="1:12" s="694" customFormat="1" ht="16.5" customHeight="1">
      <c r="A847" s="438"/>
      <c r="B847" s="695"/>
      <c r="C847" s="438"/>
      <c r="D847" s="438"/>
      <c r="E847" s="438"/>
      <c r="F847" s="438"/>
      <c r="G847" s="438"/>
      <c r="H847" s="438"/>
      <c r="I847" s="439"/>
      <c r="J847" s="440"/>
      <c r="K847" s="410"/>
      <c r="L847" s="411"/>
    </row>
    <row r="848" spans="1:12" s="694" customFormat="1" ht="16.5" customHeight="1">
      <c r="A848" s="438"/>
      <c r="B848" s="695"/>
      <c r="C848" s="438"/>
      <c r="D848" s="438"/>
      <c r="E848" s="438"/>
      <c r="F848" s="438"/>
      <c r="G848" s="438"/>
      <c r="H848" s="438"/>
      <c r="I848" s="439"/>
      <c r="J848" s="440"/>
      <c r="K848" s="410"/>
      <c r="L848" s="411"/>
    </row>
    <row r="849" spans="1:12" s="694" customFormat="1" ht="16.5" customHeight="1">
      <c r="A849" s="438"/>
      <c r="B849" s="695"/>
      <c r="C849" s="438"/>
      <c r="D849" s="438"/>
      <c r="E849" s="438"/>
      <c r="F849" s="438"/>
      <c r="G849" s="438"/>
      <c r="H849" s="438"/>
      <c r="I849" s="439"/>
      <c r="J849" s="440"/>
      <c r="K849" s="410"/>
      <c r="L849" s="411"/>
    </row>
    <row r="850" spans="1:12" s="694" customFormat="1" ht="16.5" customHeight="1">
      <c r="A850" s="438"/>
      <c r="B850" s="695"/>
      <c r="C850" s="438"/>
      <c r="D850" s="438"/>
      <c r="E850" s="438"/>
      <c r="F850" s="438"/>
      <c r="G850" s="438"/>
      <c r="H850" s="438"/>
      <c r="I850" s="439"/>
      <c r="J850" s="440"/>
      <c r="K850" s="410"/>
      <c r="L850" s="411"/>
    </row>
    <row r="851" spans="1:12" s="694" customFormat="1" ht="16.5" customHeight="1">
      <c r="A851" s="438"/>
      <c r="B851" s="695"/>
      <c r="C851" s="438"/>
      <c r="D851" s="438"/>
      <c r="E851" s="438"/>
      <c r="F851" s="438"/>
      <c r="G851" s="438"/>
      <c r="H851" s="438"/>
      <c r="I851" s="439"/>
      <c r="J851" s="440"/>
      <c r="K851" s="410"/>
      <c r="L851" s="411"/>
    </row>
    <row r="852" spans="1:12" s="694" customFormat="1" ht="16.5" customHeight="1">
      <c r="A852" s="438"/>
      <c r="B852" s="695"/>
      <c r="C852" s="438"/>
      <c r="D852" s="438"/>
      <c r="E852" s="438"/>
      <c r="F852" s="438"/>
      <c r="G852" s="438"/>
      <c r="H852" s="438"/>
      <c r="I852" s="439"/>
      <c r="J852" s="440"/>
      <c r="K852" s="410"/>
      <c r="L852" s="411"/>
    </row>
    <row r="853" spans="1:12" s="694" customFormat="1" ht="16.5" customHeight="1">
      <c r="A853" s="438"/>
      <c r="B853" s="695"/>
      <c r="C853" s="438"/>
      <c r="D853" s="438"/>
      <c r="E853" s="438"/>
      <c r="F853" s="438"/>
      <c r="G853" s="438"/>
      <c r="H853" s="438"/>
      <c r="I853" s="439"/>
      <c r="J853" s="440"/>
      <c r="K853" s="410"/>
      <c r="L853" s="411"/>
    </row>
    <row r="854" spans="1:12" s="694" customFormat="1" ht="16.5" customHeight="1">
      <c r="A854" s="438"/>
      <c r="B854" s="695"/>
      <c r="C854" s="438"/>
      <c r="D854" s="438"/>
      <c r="E854" s="438"/>
      <c r="F854" s="438"/>
      <c r="G854" s="438"/>
      <c r="H854" s="438"/>
      <c r="I854" s="439"/>
      <c r="J854" s="440"/>
      <c r="K854" s="410"/>
      <c r="L854" s="411"/>
    </row>
    <row r="855" spans="1:12" s="694" customFormat="1" ht="16.5" customHeight="1">
      <c r="A855" s="438"/>
      <c r="B855" s="695"/>
      <c r="C855" s="438"/>
      <c r="D855" s="438"/>
      <c r="E855" s="438"/>
      <c r="F855" s="438"/>
      <c r="G855" s="438"/>
      <c r="H855" s="438"/>
      <c r="I855" s="439"/>
      <c r="J855" s="440"/>
      <c r="K855" s="410"/>
      <c r="L855" s="411"/>
    </row>
    <row r="856" spans="1:12" s="694" customFormat="1" ht="16.5" customHeight="1">
      <c r="A856" s="438"/>
      <c r="B856" s="695"/>
      <c r="C856" s="438"/>
      <c r="D856" s="438"/>
      <c r="E856" s="438"/>
      <c r="F856" s="438"/>
      <c r="G856" s="438"/>
      <c r="H856" s="438"/>
      <c r="I856" s="439"/>
      <c r="J856" s="440"/>
      <c r="K856" s="410"/>
      <c r="L856" s="411"/>
    </row>
    <row r="857" spans="1:12" s="694" customFormat="1" ht="16.5" customHeight="1">
      <c r="A857" s="438"/>
      <c r="B857" s="695"/>
      <c r="C857" s="438"/>
      <c r="D857" s="438"/>
      <c r="E857" s="438"/>
      <c r="F857" s="438"/>
      <c r="G857" s="438"/>
      <c r="H857" s="438"/>
      <c r="I857" s="439"/>
      <c r="J857" s="440"/>
      <c r="K857" s="410"/>
      <c r="L857" s="411"/>
    </row>
    <row r="858" spans="1:12" s="694" customFormat="1" ht="16.5" customHeight="1">
      <c r="A858" s="438"/>
      <c r="B858" s="695"/>
      <c r="C858" s="438"/>
      <c r="D858" s="438"/>
      <c r="E858" s="438"/>
      <c r="F858" s="438"/>
      <c r="G858" s="438"/>
      <c r="H858" s="438"/>
      <c r="I858" s="439"/>
      <c r="J858" s="440"/>
      <c r="K858" s="410"/>
      <c r="L858" s="411"/>
    </row>
    <row r="859" spans="1:12" s="694" customFormat="1" ht="16.5" customHeight="1">
      <c r="A859" s="438"/>
      <c r="B859" s="695"/>
      <c r="C859" s="438"/>
      <c r="D859" s="438"/>
      <c r="E859" s="438"/>
      <c r="F859" s="438"/>
      <c r="G859" s="438"/>
      <c r="H859" s="438"/>
      <c r="I859" s="439"/>
      <c r="J859" s="440"/>
      <c r="K859" s="410"/>
      <c r="L859" s="411"/>
    </row>
    <row r="860" spans="1:12" s="694" customFormat="1" ht="16.5" customHeight="1">
      <c r="A860" s="438"/>
      <c r="B860" s="695"/>
      <c r="C860" s="438"/>
      <c r="D860" s="438"/>
      <c r="E860" s="438"/>
      <c r="F860" s="438"/>
      <c r="G860" s="438"/>
      <c r="H860" s="438"/>
      <c r="I860" s="439"/>
      <c r="J860" s="440"/>
      <c r="K860" s="410"/>
      <c r="L860" s="411"/>
    </row>
    <row r="861" spans="1:12" s="694" customFormat="1" ht="16.5" customHeight="1">
      <c r="A861" s="438"/>
      <c r="B861" s="695"/>
      <c r="C861" s="438"/>
      <c r="D861" s="438"/>
      <c r="E861" s="438"/>
      <c r="F861" s="438"/>
      <c r="G861" s="438"/>
      <c r="H861" s="438"/>
      <c r="I861" s="439"/>
      <c r="J861" s="440"/>
      <c r="K861" s="410"/>
      <c r="L861" s="411"/>
    </row>
    <row r="862" spans="1:12" s="694" customFormat="1" ht="16.5" customHeight="1">
      <c r="A862" s="438"/>
      <c r="B862" s="695"/>
      <c r="C862" s="438"/>
      <c r="D862" s="438"/>
      <c r="E862" s="438"/>
      <c r="F862" s="438"/>
      <c r="G862" s="438"/>
      <c r="H862" s="438"/>
      <c r="I862" s="439"/>
      <c r="J862" s="440"/>
      <c r="K862" s="410"/>
      <c r="L862" s="411"/>
    </row>
    <row r="863" spans="1:12" s="694" customFormat="1" ht="16.5" customHeight="1">
      <c r="A863" s="438"/>
      <c r="B863" s="695"/>
      <c r="C863" s="438"/>
      <c r="D863" s="438"/>
      <c r="E863" s="438"/>
      <c r="F863" s="438"/>
      <c r="G863" s="438"/>
      <c r="H863" s="438"/>
      <c r="I863" s="439"/>
      <c r="J863" s="440"/>
      <c r="K863" s="410"/>
      <c r="L863" s="411"/>
    </row>
    <row r="864" spans="1:12" s="694" customFormat="1" ht="16.5" customHeight="1">
      <c r="A864" s="438"/>
      <c r="B864" s="695"/>
      <c r="C864" s="438"/>
      <c r="D864" s="438"/>
      <c r="E864" s="438"/>
      <c r="F864" s="438"/>
      <c r="G864" s="438"/>
      <c r="H864" s="438"/>
      <c r="I864" s="439"/>
      <c r="J864" s="440"/>
      <c r="K864" s="410"/>
      <c r="L864" s="411"/>
    </row>
    <row r="865" spans="1:12" s="694" customFormat="1" ht="16.5" customHeight="1">
      <c r="A865" s="438"/>
      <c r="B865" s="695"/>
      <c r="C865" s="438"/>
      <c r="D865" s="438"/>
      <c r="E865" s="438"/>
      <c r="F865" s="438"/>
      <c r="G865" s="438"/>
      <c r="H865" s="438"/>
      <c r="I865" s="439"/>
      <c r="J865" s="440"/>
      <c r="K865" s="410"/>
      <c r="L865" s="411"/>
    </row>
    <row r="866" spans="1:12" s="694" customFormat="1" ht="16.5" customHeight="1">
      <c r="A866" s="438"/>
      <c r="B866" s="695"/>
      <c r="C866" s="438"/>
      <c r="D866" s="438"/>
      <c r="E866" s="438"/>
      <c r="F866" s="438"/>
      <c r="G866" s="438"/>
      <c r="H866" s="438"/>
      <c r="I866" s="439"/>
      <c r="J866" s="440"/>
      <c r="K866" s="410"/>
      <c r="L866" s="411"/>
    </row>
    <row r="867" spans="1:12" s="694" customFormat="1" ht="16.5" customHeight="1">
      <c r="A867" s="438"/>
      <c r="B867" s="695"/>
      <c r="C867" s="438"/>
      <c r="D867" s="438"/>
      <c r="E867" s="438"/>
      <c r="F867" s="438"/>
      <c r="G867" s="438"/>
      <c r="H867" s="438"/>
      <c r="I867" s="439"/>
      <c r="J867" s="440"/>
      <c r="K867" s="410"/>
      <c r="L867" s="411"/>
    </row>
    <row r="868" spans="1:12" s="694" customFormat="1" ht="16.5" customHeight="1">
      <c r="A868" s="438"/>
      <c r="B868" s="695"/>
      <c r="C868" s="438"/>
      <c r="D868" s="438"/>
      <c r="E868" s="438"/>
      <c r="F868" s="438"/>
      <c r="G868" s="438"/>
      <c r="H868" s="438"/>
      <c r="I868" s="439"/>
      <c r="J868" s="440"/>
      <c r="K868" s="410"/>
      <c r="L868" s="411"/>
    </row>
    <row r="869" spans="1:12" s="694" customFormat="1" ht="16.5" customHeight="1">
      <c r="A869" s="438"/>
      <c r="B869" s="695"/>
      <c r="C869" s="438"/>
      <c r="D869" s="438"/>
      <c r="E869" s="438"/>
      <c r="F869" s="438"/>
      <c r="G869" s="438"/>
      <c r="H869" s="438"/>
      <c r="I869" s="439"/>
      <c r="J869" s="440"/>
      <c r="K869" s="410"/>
      <c r="L869" s="411"/>
    </row>
    <row r="870" spans="1:12" s="694" customFormat="1" ht="16.5" customHeight="1">
      <c r="A870" s="438"/>
      <c r="B870" s="695"/>
      <c r="C870" s="438"/>
      <c r="D870" s="438"/>
      <c r="E870" s="438"/>
      <c r="F870" s="438"/>
      <c r="G870" s="438"/>
      <c r="H870" s="438"/>
      <c r="I870" s="439"/>
      <c r="J870" s="440"/>
      <c r="K870" s="410"/>
      <c r="L870" s="411"/>
    </row>
    <row r="871" spans="1:12" s="694" customFormat="1" ht="16.5" customHeight="1">
      <c r="A871" s="438"/>
      <c r="B871" s="695"/>
      <c r="C871" s="438"/>
      <c r="D871" s="438"/>
      <c r="E871" s="438"/>
      <c r="F871" s="438"/>
      <c r="G871" s="438"/>
      <c r="H871" s="438"/>
      <c r="I871" s="439"/>
      <c r="J871" s="440"/>
      <c r="K871" s="410"/>
      <c r="L871" s="411"/>
    </row>
    <row r="872" spans="1:12" s="694" customFormat="1" ht="16.5" customHeight="1">
      <c r="A872" s="438"/>
      <c r="B872" s="695"/>
      <c r="C872" s="438"/>
      <c r="D872" s="438"/>
      <c r="E872" s="438"/>
      <c r="F872" s="438"/>
      <c r="G872" s="438"/>
      <c r="H872" s="438"/>
      <c r="I872" s="439"/>
      <c r="J872" s="440"/>
      <c r="K872" s="410"/>
      <c r="L872" s="411"/>
    </row>
    <row r="873" spans="1:12" s="694" customFormat="1" ht="16.5" customHeight="1">
      <c r="A873" s="438"/>
      <c r="B873" s="695"/>
      <c r="C873" s="438"/>
      <c r="D873" s="438"/>
      <c r="E873" s="438"/>
      <c r="F873" s="438"/>
      <c r="G873" s="438"/>
      <c r="H873" s="438"/>
      <c r="I873" s="439"/>
      <c r="J873" s="440"/>
      <c r="K873" s="410"/>
      <c r="L873" s="411"/>
    </row>
    <row r="874" spans="1:12" s="694" customFormat="1" ht="16.5" customHeight="1">
      <c r="A874" s="438"/>
      <c r="B874" s="695"/>
      <c r="C874" s="438"/>
      <c r="D874" s="438"/>
      <c r="E874" s="438"/>
      <c r="F874" s="438"/>
      <c r="G874" s="438"/>
      <c r="H874" s="438"/>
      <c r="I874" s="439"/>
      <c r="J874" s="440"/>
      <c r="K874" s="410"/>
      <c r="L874" s="411"/>
    </row>
    <row r="875" spans="1:12" s="694" customFormat="1" ht="16.5" customHeight="1">
      <c r="A875" s="438"/>
      <c r="B875" s="695"/>
      <c r="C875" s="438"/>
      <c r="D875" s="438"/>
      <c r="E875" s="438"/>
      <c r="F875" s="438"/>
      <c r="G875" s="438"/>
      <c r="H875" s="438"/>
      <c r="I875" s="439"/>
      <c r="J875" s="440"/>
      <c r="K875" s="410"/>
      <c r="L875" s="411"/>
    </row>
    <row r="876" spans="1:12" s="694" customFormat="1" ht="16.5" customHeight="1">
      <c r="A876" s="438"/>
      <c r="B876" s="695"/>
      <c r="C876" s="438"/>
      <c r="D876" s="438"/>
      <c r="E876" s="438"/>
      <c r="F876" s="438"/>
      <c r="G876" s="438"/>
      <c r="H876" s="438"/>
      <c r="I876" s="439"/>
      <c r="J876" s="440"/>
      <c r="K876" s="410"/>
      <c r="L876" s="411"/>
    </row>
    <row r="877" spans="1:12" s="694" customFormat="1" ht="16.5" customHeight="1">
      <c r="A877" s="438"/>
      <c r="B877" s="695"/>
      <c r="C877" s="438"/>
      <c r="D877" s="438"/>
      <c r="E877" s="438"/>
      <c r="F877" s="438"/>
      <c r="G877" s="438"/>
      <c r="H877" s="438"/>
      <c r="I877" s="439"/>
      <c r="J877" s="440"/>
      <c r="K877" s="410"/>
      <c r="L877" s="411"/>
    </row>
    <row r="878" spans="1:12" s="694" customFormat="1" ht="16.5" customHeight="1">
      <c r="A878" s="438"/>
      <c r="B878" s="695"/>
      <c r="C878" s="438"/>
      <c r="D878" s="438"/>
      <c r="E878" s="438"/>
      <c r="F878" s="438"/>
      <c r="G878" s="438"/>
      <c r="H878" s="438"/>
      <c r="I878" s="439"/>
      <c r="J878" s="440"/>
      <c r="K878" s="410"/>
      <c r="L878" s="411"/>
    </row>
    <row r="879" spans="1:12" s="694" customFormat="1" ht="16.5" customHeight="1">
      <c r="A879" s="438"/>
      <c r="B879" s="695"/>
      <c r="C879" s="438"/>
      <c r="D879" s="438"/>
      <c r="E879" s="438"/>
      <c r="F879" s="438"/>
      <c r="G879" s="438"/>
      <c r="H879" s="438"/>
      <c r="I879" s="439"/>
      <c r="J879" s="440"/>
      <c r="K879" s="410"/>
      <c r="L879" s="411"/>
    </row>
    <row r="880" spans="1:12" s="694" customFormat="1" ht="16.5" customHeight="1">
      <c r="A880" s="438"/>
      <c r="B880" s="695"/>
      <c r="C880" s="438"/>
      <c r="D880" s="438"/>
      <c r="E880" s="438"/>
      <c r="F880" s="438"/>
      <c r="G880" s="438"/>
      <c r="H880" s="438"/>
      <c r="I880" s="439"/>
      <c r="J880" s="440"/>
      <c r="K880" s="410"/>
      <c r="L880" s="411"/>
    </row>
    <row r="881" spans="1:12" s="694" customFormat="1" ht="16.5" customHeight="1">
      <c r="A881" s="438"/>
      <c r="B881" s="695"/>
      <c r="C881" s="438"/>
      <c r="D881" s="438"/>
      <c r="E881" s="438"/>
      <c r="F881" s="438"/>
      <c r="G881" s="438"/>
      <c r="H881" s="438"/>
      <c r="I881" s="439"/>
      <c r="J881" s="440"/>
      <c r="K881" s="410"/>
      <c r="L881" s="411"/>
    </row>
    <row r="882" spans="1:12" s="694" customFormat="1" ht="16.5" customHeight="1">
      <c r="A882" s="438"/>
      <c r="B882" s="695"/>
      <c r="C882" s="438"/>
      <c r="D882" s="438"/>
      <c r="E882" s="438"/>
      <c r="F882" s="438"/>
      <c r="G882" s="438"/>
      <c r="H882" s="438"/>
      <c r="I882" s="439"/>
      <c r="J882" s="440"/>
      <c r="K882" s="410"/>
      <c r="L882" s="411"/>
    </row>
    <row r="883" spans="1:12" s="694" customFormat="1" ht="16.5" customHeight="1">
      <c r="A883" s="438"/>
      <c r="B883" s="695"/>
      <c r="C883" s="438"/>
      <c r="D883" s="438"/>
      <c r="E883" s="438"/>
      <c r="F883" s="438"/>
      <c r="G883" s="438"/>
      <c r="H883" s="438"/>
      <c r="I883" s="439"/>
      <c r="J883" s="440"/>
      <c r="K883" s="410"/>
      <c r="L883" s="411"/>
    </row>
    <row r="884" spans="1:12" s="694" customFormat="1" ht="16.5" customHeight="1">
      <c r="A884" s="438"/>
      <c r="B884" s="695"/>
      <c r="C884" s="438"/>
      <c r="D884" s="438"/>
      <c r="E884" s="438"/>
      <c r="F884" s="438"/>
      <c r="G884" s="438"/>
      <c r="H884" s="438"/>
      <c r="I884" s="439"/>
      <c r="J884" s="440"/>
      <c r="K884" s="410"/>
      <c r="L884" s="411"/>
    </row>
    <row r="885" spans="1:12" s="694" customFormat="1" ht="16.5" customHeight="1">
      <c r="A885" s="438"/>
      <c r="B885" s="695"/>
      <c r="C885" s="438"/>
      <c r="D885" s="438"/>
      <c r="E885" s="438"/>
      <c r="F885" s="438"/>
      <c r="G885" s="438"/>
      <c r="H885" s="438"/>
      <c r="I885" s="439"/>
      <c r="J885" s="440"/>
      <c r="K885" s="410"/>
      <c r="L885" s="411"/>
    </row>
    <row r="886" spans="1:12" s="694" customFormat="1" ht="16.5" customHeight="1">
      <c r="A886" s="438"/>
      <c r="B886" s="695"/>
      <c r="C886" s="438"/>
      <c r="D886" s="438"/>
      <c r="E886" s="438"/>
      <c r="F886" s="438"/>
      <c r="G886" s="438"/>
      <c r="H886" s="438"/>
      <c r="I886" s="439"/>
      <c r="J886" s="440"/>
      <c r="K886" s="410"/>
      <c r="L886" s="411"/>
    </row>
    <row r="887" spans="1:12" s="694" customFormat="1" ht="16.5" customHeight="1">
      <c r="A887" s="438"/>
      <c r="B887" s="695"/>
      <c r="C887" s="438"/>
      <c r="D887" s="438"/>
      <c r="E887" s="438"/>
      <c r="F887" s="438"/>
      <c r="G887" s="438"/>
      <c r="H887" s="438"/>
      <c r="I887" s="439"/>
      <c r="J887" s="440"/>
      <c r="K887" s="410"/>
      <c r="L887" s="411"/>
    </row>
    <row r="888" spans="1:12" s="694" customFormat="1" ht="16.5" customHeight="1">
      <c r="A888" s="438"/>
      <c r="B888" s="695"/>
      <c r="C888" s="438"/>
      <c r="D888" s="438"/>
      <c r="E888" s="438"/>
      <c r="F888" s="438"/>
      <c r="G888" s="438"/>
      <c r="H888" s="438"/>
      <c r="I888" s="439"/>
      <c r="J888" s="440"/>
      <c r="K888" s="410"/>
      <c r="L888" s="411"/>
    </row>
    <row r="889" spans="1:12" s="694" customFormat="1" ht="16.5" customHeight="1">
      <c r="A889" s="438"/>
      <c r="B889" s="695"/>
      <c r="C889" s="438"/>
      <c r="D889" s="438"/>
      <c r="E889" s="438"/>
      <c r="F889" s="438"/>
      <c r="G889" s="438"/>
      <c r="H889" s="438"/>
      <c r="I889" s="439"/>
      <c r="J889" s="440"/>
      <c r="K889" s="410"/>
      <c r="L889" s="411"/>
    </row>
    <row r="890" spans="1:12" s="694" customFormat="1" ht="16.5" customHeight="1">
      <c r="A890" s="438"/>
      <c r="B890" s="695"/>
      <c r="C890" s="438"/>
      <c r="D890" s="438"/>
      <c r="E890" s="438"/>
      <c r="F890" s="438"/>
      <c r="G890" s="438"/>
      <c r="H890" s="438"/>
      <c r="I890" s="439"/>
      <c r="J890" s="440"/>
      <c r="K890" s="410"/>
      <c r="L890" s="411"/>
    </row>
    <row r="891" spans="1:12" s="694" customFormat="1" ht="16.5" customHeight="1">
      <c r="A891" s="438"/>
      <c r="B891" s="695"/>
      <c r="C891" s="438"/>
      <c r="D891" s="438"/>
      <c r="E891" s="438"/>
      <c r="F891" s="438"/>
      <c r="G891" s="438"/>
      <c r="H891" s="438"/>
      <c r="I891" s="439"/>
      <c r="J891" s="440"/>
      <c r="K891" s="410"/>
      <c r="L891" s="411"/>
    </row>
    <row r="892" spans="1:12" s="694" customFormat="1" ht="16.5" customHeight="1">
      <c r="A892" s="438"/>
      <c r="B892" s="695"/>
      <c r="C892" s="438"/>
      <c r="D892" s="438"/>
      <c r="E892" s="438"/>
      <c r="F892" s="438"/>
      <c r="G892" s="438"/>
      <c r="H892" s="438"/>
      <c r="I892" s="439"/>
      <c r="J892" s="440"/>
      <c r="K892" s="410"/>
      <c r="L892" s="411"/>
    </row>
    <row r="893" spans="1:12" s="694" customFormat="1" ht="16.5" customHeight="1">
      <c r="A893" s="438"/>
      <c r="B893" s="695"/>
      <c r="C893" s="438"/>
      <c r="D893" s="438"/>
      <c r="E893" s="438"/>
      <c r="F893" s="438"/>
      <c r="G893" s="438"/>
      <c r="H893" s="438"/>
      <c r="I893" s="439"/>
      <c r="J893" s="440"/>
      <c r="K893" s="410"/>
      <c r="L893" s="411"/>
    </row>
    <row r="894" spans="1:12" s="694" customFormat="1" ht="16.5" customHeight="1">
      <c r="A894" s="438"/>
      <c r="B894" s="695"/>
      <c r="C894" s="438"/>
      <c r="D894" s="438"/>
      <c r="E894" s="438"/>
      <c r="F894" s="438"/>
      <c r="G894" s="438"/>
      <c r="H894" s="438"/>
      <c r="I894" s="439"/>
      <c r="J894" s="440"/>
      <c r="K894" s="410"/>
      <c r="L894" s="411"/>
    </row>
    <row r="895" spans="1:12" s="694" customFormat="1" ht="16.5" customHeight="1">
      <c r="A895" s="438"/>
      <c r="B895" s="695"/>
      <c r="C895" s="438"/>
      <c r="D895" s="438"/>
      <c r="E895" s="438"/>
      <c r="F895" s="438"/>
      <c r="G895" s="438"/>
      <c r="H895" s="438"/>
      <c r="I895" s="439"/>
      <c r="J895" s="440"/>
      <c r="K895" s="410"/>
      <c r="L895" s="411"/>
    </row>
    <row r="896" spans="1:12" s="694" customFormat="1" ht="16.5" customHeight="1">
      <c r="A896" s="438"/>
      <c r="B896" s="695"/>
      <c r="C896" s="438"/>
      <c r="D896" s="438"/>
      <c r="E896" s="438"/>
      <c r="F896" s="438"/>
      <c r="G896" s="438"/>
      <c r="H896" s="438"/>
      <c r="I896" s="439"/>
      <c r="J896" s="440"/>
      <c r="K896" s="410"/>
      <c r="L896" s="411"/>
    </row>
    <row r="897" spans="1:12" s="694" customFormat="1" ht="16.5" customHeight="1">
      <c r="A897" s="438"/>
      <c r="B897" s="695"/>
      <c r="C897" s="438"/>
      <c r="D897" s="438"/>
      <c r="E897" s="438"/>
      <c r="F897" s="438"/>
      <c r="G897" s="438"/>
      <c r="H897" s="438"/>
      <c r="I897" s="439"/>
      <c r="J897" s="440"/>
      <c r="K897" s="410"/>
      <c r="L897" s="411"/>
    </row>
    <row r="898" spans="1:12" s="694" customFormat="1" ht="16.5" customHeight="1">
      <c r="A898" s="438"/>
      <c r="B898" s="695"/>
      <c r="C898" s="438"/>
      <c r="D898" s="438"/>
      <c r="E898" s="438"/>
      <c r="F898" s="438"/>
      <c r="G898" s="438"/>
      <c r="H898" s="438"/>
      <c r="I898" s="439"/>
      <c r="J898" s="440"/>
      <c r="K898" s="410"/>
      <c r="L898" s="411"/>
    </row>
    <row r="899" spans="1:12" s="694" customFormat="1" ht="16.5" customHeight="1">
      <c r="A899" s="438"/>
      <c r="B899" s="695"/>
      <c r="C899" s="438"/>
      <c r="D899" s="438"/>
      <c r="E899" s="438"/>
      <c r="F899" s="438"/>
      <c r="G899" s="438"/>
      <c r="H899" s="438"/>
      <c r="I899" s="439"/>
      <c r="J899" s="440"/>
      <c r="K899" s="410"/>
      <c r="L899" s="411"/>
    </row>
    <row r="900" spans="1:12" s="694" customFormat="1" ht="16.5" customHeight="1">
      <c r="A900" s="438"/>
      <c r="B900" s="695"/>
      <c r="C900" s="438"/>
      <c r="D900" s="438"/>
      <c r="E900" s="438"/>
      <c r="F900" s="438"/>
      <c r="G900" s="438"/>
      <c r="H900" s="438"/>
      <c r="I900" s="439"/>
      <c r="J900" s="440"/>
      <c r="K900" s="410"/>
      <c r="L900" s="411"/>
    </row>
    <row r="901" spans="1:12" s="694" customFormat="1" ht="16.5" customHeight="1">
      <c r="A901" s="438"/>
      <c r="B901" s="695"/>
      <c r="C901" s="438"/>
      <c r="D901" s="438"/>
      <c r="E901" s="438"/>
      <c r="F901" s="438"/>
      <c r="G901" s="438"/>
      <c r="H901" s="438"/>
      <c r="I901" s="439"/>
      <c r="J901" s="440"/>
      <c r="K901" s="410"/>
      <c r="L901" s="411"/>
    </row>
    <row r="902" spans="1:12" s="694" customFormat="1" ht="16.5" customHeight="1">
      <c r="A902" s="438"/>
      <c r="B902" s="695"/>
      <c r="C902" s="438"/>
      <c r="D902" s="438"/>
      <c r="E902" s="438"/>
      <c r="F902" s="438"/>
      <c r="G902" s="438"/>
      <c r="H902" s="438"/>
      <c r="I902" s="439"/>
      <c r="J902" s="440"/>
      <c r="K902" s="410"/>
      <c r="L902" s="411"/>
    </row>
    <row r="903" spans="1:12" s="694" customFormat="1" ht="16.5" customHeight="1">
      <c r="A903" s="438"/>
      <c r="B903" s="695"/>
      <c r="C903" s="438"/>
      <c r="D903" s="438"/>
      <c r="E903" s="438"/>
      <c r="F903" s="438"/>
      <c r="G903" s="438"/>
      <c r="H903" s="438"/>
      <c r="I903" s="439"/>
      <c r="J903" s="440"/>
      <c r="K903" s="410"/>
      <c r="L903" s="411"/>
    </row>
    <row r="904" spans="1:12" s="694" customFormat="1" ht="16.5" customHeight="1">
      <c r="A904" s="438"/>
      <c r="B904" s="695"/>
      <c r="C904" s="438"/>
      <c r="D904" s="438"/>
      <c r="E904" s="438"/>
      <c r="F904" s="438"/>
      <c r="G904" s="438"/>
      <c r="H904" s="438"/>
      <c r="I904" s="439"/>
      <c r="J904" s="440"/>
      <c r="K904" s="410"/>
      <c r="L904" s="411"/>
    </row>
    <row r="905" spans="1:12" s="694" customFormat="1" ht="16.5" customHeight="1">
      <c r="A905" s="438"/>
      <c r="B905" s="695"/>
      <c r="C905" s="438"/>
      <c r="D905" s="438"/>
      <c r="E905" s="438"/>
      <c r="F905" s="438"/>
      <c r="G905" s="438"/>
      <c r="H905" s="438"/>
      <c r="I905" s="439"/>
      <c r="J905" s="440"/>
      <c r="K905" s="410"/>
      <c r="L905" s="411"/>
    </row>
    <row r="906" spans="1:12" s="694" customFormat="1" ht="16.5" customHeight="1">
      <c r="A906" s="438"/>
      <c r="B906" s="695"/>
      <c r="C906" s="438"/>
      <c r="D906" s="438"/>
      <c r="E906" s="438"/>
      <c r="F906" s="438"/>
      <c r="G906" s="438"/>
      <c r="H906" s="438"/>
      <c r="I906" s="439"/>
      <c r="J906" s="440"/>
      <c r="K906" s="410"/>
      <c r="L906" s="411"/>
    </row>
    <row r="907" spans="1:12" s="694" customFormat="1" ht="16.5" customHeight="1">
      <c r="A907" s="438"/>
      <c r="B907" s="695"/>
      <c r="C907" s="438"/>
      <c r="D907" s="438"/>
      <c r="E907" s="438"/>
      <c r="F907" s="438"/>
      <c r="G907" s="438"/>
      <c r="H907" s="438"/>
      <c r="I907" s="439"/>
      <c r="J907" s="440"/>
      <c r="K907" s="410"/>
      <c r="L907" s="411"/>
    </row>
    <row r="908" spans="1:12" s="694" customFormat="1" ht="16.5" customHeight="1">
      <c r="A908" s="438"/>
      <c r="B908" s="695"/>
      <c r="C908" s="438"/>
      <c r="D908" s="438"/>
      <c r="E908" s="438"/>
      <c r="F908" s="438"/>
      <c r="G908" s="438"/>
      <c r="H908" s="438"/>
      <c r="I908" s="439"/>
      <c r="J908" s="440"/>
      <c r="K908" s="410"/>
      <c r="L908" s="411"/>
    </row>
    <row r="909" spans="1:12" s="694" customFormat="1" ht="16.5" customHeight="1">
      <c r="A909" s="438"/>
      <c r="B909" s="695"/>
      <c r="C909" s="438"/>
      <c r="D909" s="438"/>
      <c r="E909" s="438"/>
      <c r="F909" s="438"/>
      <c r="G909" s="438"/>
      <c r="H909" s="438"/>
      <c r="I909" s="439"/>
      <c r="J909" s="440"/>
      <c r="K909" s="410"/>
      <c r="L909" s="411"/>
    </row>
    <row r="910" spans="1:12" s="694" customFormat="1" ht="16.5" customHeight="1">
      <c r="A910" s="438"/>
      <c r="B910" s="695"/>
      <c r="C910" s="438"/>
      <c r="D910" s="438"/>
      <c r="E910" s="438"/>
      <c r="F910" s="438"/>
      <c r="G910" s="438"/>
      <c r="H910" s="438"/>
      <c r="I910" s="439"/>
      <c r="J910" s="440"/>
      <c r="K910" s="410"/>
      <c r="L910" s="411"/>
    </row>
    <row r="911" spans="1:12" s="694" customFormat="1" ht="16.5" customHeight="1">
      <c r="A911" s="438"/>
      <c r="B911" s="695"/>
      <c r="C911" s="438"/>
      <c r="D911" s="438"/>
      <c r="E911" s="438"/>
      <c r="F911" s="438"/>
      <c r="G911" s="438"/>
      <c r="H911" s="438"/>
      <c r="I911" s="439"/>
      <c r="J911" s="440"/>
      <c r="K911" s="410"/>
      <c r="L911" s="411"/>
    </row>
    <row r="912" spans="1:12" s="694" customFormat="1" ht="16.5" customHeight="1">
      <c r="A912" s="438"/>
      <c r="B912" s="695"/>
      <c r="C912" s="438"/>
      <c r="D912" s="438"/>
      <c r="E912" s="438"/>
      <c r="F912" s="438"/>
      <c r="G912" s="438"/>
      <c r="H912" s="438"/>
      <c r="I912" s="439"/>
      <c r="J912" s="440"/>
      <c r="K912" s="410"/>
      <c r="L912" s="411"/>
    </row>
    <row r="913" spans="1:12" s="694" customFormat="1" ht="16.5" customHeight="1">
      <c r="A913" s="438"/>
      <c r="B913" s="695"/>
      <c r="C913" s="438"/>
      <c r="D913" s="438"/>
      <c r="E913" s="438"/>
      <c r="F913" s="438"/>
      <c r="G913" s="438"/>
      <c r="H913" s="438"/>
      <c r="I913" s="439"/>
      <c r="J913" s="440"/>
      <c r="K913" s="410"/>
      <c r="L913" s="411"/>
    </row>
    <row r="914" spans="1:12" s="694" customFormat="1" ht="16.5" customHeight="1">
      <c r="A914" s="438"/>
      <c r="B914" s="695"/>
      <c r="C914" s="438"/>
      <c r="D914" s="438"/>
      <c r="E914" s="438"/>
      <c r="F914" s="438"/>
      <c r="G914" s="438"/>
      <c r="H914" s="438"/>
      <c r="I914" s="439"/>
      <c r="J914" s="440"/>
      <c r="K914" s="410"/>
      <c r="L914" s="411"/>
    </row>
    <row r="915" spans="1:12" s="694" customFormat="1" ht="16.5" customHeight="1">
      <c r="A915" s="438"/>
      <c r="B915" s="695"/>
      <c r="C915" s="438"/>
      <c r="D915" s="438"/>
      <c r="E915" s="438"/>
      <c r="F915" s="438"/>
      <c r="G915" s="438"/>
      <c r="H915" s="438"/>
      <c r="I915" s="439"/>
      <c r="J915" s="440"/>
      <c r="K915" s="410"/>
      <c r="L915" s="411"/>
    </row>
    <row r="916" spans="1:12" s="694" customFormat="1" ht="16.5" customHeight="1">
      <c r="A916" s="438"/>
      <c r="B916" s="695"/>
      <c r="C916" s="438"/>
      <c r="D916" s="438"/>
      <c r="E916" s="438"/>
      <c r="F916" s="438"/>
      <c r="G916" s="438"/>
      <c r="H916" s="438"/>
      <c r="I916" s="439"/>
      <c r="J916" s="440"/>
      <c r="K916" s="410"/>
      <c r="L916" s="411"/>
    </row>
    <row r="917" spans="1:12" s="694" customFormat="1" ht="16.5" customHeight="1">
      <c r="A917" s="438"/>
      <c r="B917" s="695"/>
      <c r="C917" s="438"/>
      <c r="D917" s="438"/>
      <c r="E917" s="438"/>
      <c r="F917" s="438"/>
      <c r="G917" s="438"/>
      <c r="H917" s="438"/>
      <c r="I917" s="439"/>
      <c r="J917" s="440"/>
      <c r="K917" s="410"/>
      <c r="L917" s="411"/>
    </row>
    <row r="918" spans="1:12" s="694" customFormat="1" ht="16.149999999999999" customHeight="1">
      <c r="A918" s="438"/>
      <c r="B918" s="695"/>
      <c r="C918" s="438"/>
      <c r="D918" s="438"/>
      <c r="E918" s="438"/>
      <c r="F918" s="438"/>
      <c r="G918" s="438"/>
      <c r="H918" s="438"/>
      <c r="I918" s="439"/>
      <c r="J918" s="440"/>
      <c r="K918" s="410"/>
      <c r="L918" s="411"/>
    </row>
    <row r="919" spans="1:12" s="694" customFormat="1" ht="16.149999999999999" customHeight="1">
      <c r="A919" s="438"/>
      <c r="B919" s="695"/>
      <c r="C919" s="438"/>
      <c r="D919" s="438"/>
      <c r="E919" s="438"/>
      <c r="F919" s="438"/>
      <c r="G919" s="438"/>
      <c r="H919" s="438"/>
      <c r="I919" s="439"/>
      <c r="J919" s="440"/>
      <c r="K919" s="410"/>
      <c r="L919" s="411"/>
    </row>
    <row r="920" spans="1:12" s="694" customFormat="1" ht="14.25" customHeight="1">
      <c r="A920" s="438"/>
      <c r="B920" s="695"/>
      <c r="C920" s="438"/>
      <c r="D920" s="438"/>
      <c r="E920" s="438"/>
      <c r="F920" s="438"/>
      <c r="G920" s="438"/>
      <c r="H920" s="438"/>
      <c r="I920" s="439"/>
      <c r="J920" s="440"/>
      <c r="K920" s="410"/>
      <c r="L920" s="411"/>
    </row>
    <row r="921" spans="1:12" s="694" customFormat="1" ht="16.149999999999999" customHeight="1">
      <c r="A921" s="438"/>
      <c r="B921" s="695"/>
      <c r="C921" s="438"/>
      <c r="D921" s="438"/>
      <c r="E921" s="438"/>
      <c r="F921" s="438"/>
      <c r="G921" s="438"/>
      <c r="H921" s="438"/>
      <c r="I921" s="439"/>
      <c r="J921" s="440"/>
      <c r="K921" s="410"/>
      <c r="L921" s="411"/>
    </row>
    <row r="922" spans="1:12" s="694" customFormat="1" ht="16.149999999999999" customHeight="1">
      <c r="A922" s="438"/>
      <c r="B922" s="695"/>
      <c r="C922" s="438"/>
      <c r="D922" s="438"/>
      <c r="E922" s="438"/>
      <c r="F922" s="438"/>
      <c r="G922" s="438"/>
      <c r="H922" s="438"/>
      <c r="I922" s="439"/>
      <c r="J922" s="440"/>
      <c r="K922" s="410"/>
      <c r="L922" s="411"/>
    </row>
    <row r="923" spans="1:12" s="694" customFormat="1" ht="16.149999999999999" customHeight="1">
      <c r="A923" s="438"/>
      <c r="B923" s="695"/>
      <c r="C923" s="438"/>
      <c r="D923" s="438"/>
      <c r="E923" s="438"/>
      <c r="F923" s="438"/>
      <c r="G923" s="438"/>
      <c r="H923" s="438"/>
      <c r="I923" s="439"/>
      <c r="J923" s="440"/>
      <c r="K923" s="410"/>
      <c r="L923" s="411"/>
    </row>
    <row r="924" spans="1:12" s="694" customFormat="1" ht="16.149999999999999" customHeight="1">
      <c r="A924" s="438"/>
      <c r="B924" s="695"/>
      <c r="C924" s="438"/>
      <c r="D924" s="438"/>
      <c r="E924" s="438"/>
      <c r="F924" s="438"/>
      <c r="G924" s="438"/>
      <c r="H924" s="438"/>
      <c r="I924" s="439"/>
      <c r="J924" s="440"/>
      <c r="K924" s="410"/>
      <c r="L924" s="411"/>
    </row>
    <row r="925" spans="1:12" s="694" customFormat="1" ht="16.149999999999999" customHeight="1">
      <c r="A925" s="438"/>
      <c r="B925" s="695"/>
      <c r="C925" s="438"/>
      <c r="D925" s="438"/>
      <c r="E925" s="438"/>
      <c r="F925" s="438"/>
      <c r="G925" s="438"/>
      <c r="H925" s="438"/>
      <c r="I925" s="439"/>
      <c r="J925" s="440"/>
      <c r="K925" s="410"/>
      <c r="L925" s="411"/>
    </row>
    <row r="926" spans="1:12" s="694" customFormat="1" ht="16.149999999999999" customHeight="1">
      <c r="A926" s="438"/>
      <c r="B926" s="695"/>
      <c r="C926" s="438"/>
      <c r="D926" s="438"/>
      <c r="E926" s="438"/>
      <c r="F926" s="438"/>
      <c r="G926" s="438"/>
      <c r="H926" s="438"/>
      <c r="I926" s="439"/>
      <c r="J926" s="440"/>
      <c r="K926" s="410"/>
      <c r="L926" s="411"/>
    </row>
    <row r="927" spans="1:12" s="694" customFormat="1" ht="16.149999999999999" customHeight="1">
      <c r="A927" s="438"/>
      <c r="B927" s="695"/>
      <c r="C927" s="438"/>
      <c r="D927" s="438"/>
      <c r="E927" s="438"/>
      <c r="F927" s="438"/>
      <c r="G927" s="438"/>
      <c r="H927" s="438"/>
      <c r="I927" s="439"/>
      <c r="J927" s="440"/>
      <c r="K927" s="410"/>
      <c r="L927" s="411"/>
    </row>
    <row r="928" spans="1:12" s="694" customFormat="1" ht="16.149999999999999" customHeight="1">
      <c r="A928" s="438"/>
      <c r="B928" s="695"/>
      <c r="C928" s="438"/>
      <c r="D928" s="438"/>
      <c r="E928" s="438"/>
      <c r="F928" s="438"/>
      <c r="G928" s="438"/>
      <c r="H928" s="438"/>
      <c r="I928" s="439"/>
      <c r="J928" s="440"/>
      <c r="K928" s="410"/>
      <c r="L928" s="411"/>
    </row>
    <row r="929" spans="1:12" s="694" customFormat="1" ht="16.149999999999999" customHeight="1">
      <c r="A929" s="438"/>
      <c r="B929" s="695"/>
      <c r="C929" s="438"/>
      <c r="D929" s="438"/>
      <c r="E929" s="438"/>
      <c r="F929" s="438"/>
      <c r="G929" s="438"/>
      <c r="H929" s="438"/>
      <c r="I929" s="439"/>
      <c r="J929" s="440"/>
      <c r="K929" s="410"/>
      <c r="L929" s="411"/>
    </row>
    <row r="930" spans="1:12" s="694" customFormat="1" ht="16.149999999999999" customHeight="1">
      <c r="A930" s="438"/>
      <c r="B930" s="695"/>
      <c r="C930" s="438"/>
      <c r="D930" s="438"/>
      <c r="E930" s="438"/>
      <c r="F930" s="438"/>
      <c r="G930" s="438"/>
      <c r="H930" s="438"/>
      <c r="I930" s="439"/>
      <c r="J930" s="440"/>
      <c r="K930" s="410"/>
      <c r="L930" s="411"/>
    </row>
    <row r="931" spans="1:12" s="694" customFormat="1" ht="16.5" customHeight="1">
      <c r="A931" s="438"/>
      <c r="B931" s="695"/>
      <c r="C931" s="438"/>
      <c r="D931" s="438"/>
      <c r="E931" s="438"/>
      <c r="F931" s="438"/>
      <c r="G931" s="438"/>
      <c r="H931" s="438"/>
      <c r="I931" s="439"/>
      <c r="J931" s="440"/>
      <c r="K931" s="410"/>
      <c r="L931" s="411"/>
    </row>
    <row r="932" spans="1:12" s="694" customFormat="1" ht="16.5" customHeight="1">
      <c r="A932" s="438"/>
      <c r="B932" s="695"/>
      <c r="C932" s="438"/>
      <c r="D932" s="438"/>
      <c r="E932" s="438"/>
      <c r="F932" s="438"/>
      <c r="G932" s="438"/>
      <c r="H932" s="438"/>
      <c r="I932" s="439"/>
      <c r="J932" s="440"/>
      <c r="K932" s="410"/>
      <c r="L932" s="411"/>
    </row>
    <row r="933" spans="1:12" s="694" customFormat="1" ht="16.5" customHeight="1">
      <c r="A933" s="438"/>
      <c r="B933" s="695"/>
      <c r="C933" s="438"/>
      <c r="D933" s="438"/>
      <c r="E933" s="438"/>
      <c r="F933" s="438"/>
      <c r="G933" s="438"/>
      <c r="H933" s="438"/>
      <c r="I933" s="439"/>
      <c r="J933" s="440"/>
      <c r="K933" s="410"/>
      <c r="L933" s="411"/>
    </row>
    <row r="934" spans="1:12" s="694" customFormat="1" ht="16.5" customHeight="1">
      <c r="A934" s="438"/>
      <c r="B934" s="695"/>
      <c r="C934" s="438"/>
      <c r="D934" s="438"/>
      <c r="E934" s="438"/>
      <c r="F934" s="438"/>
      <c r="G934" s="438"/>
      <c r="H934" s="438"/>
      <c r="I934" s="439"/>
      <c r="J934" s="440"/>
      <c r="K934" s="410"/>
      <c r="L934" s="411"/>
    </row>
    <row r="935" spans="1:12" s="694" customFormat="1" ht="16.5" customHeight="1">
      <c r="A935" s="438"/>
      <c r="B935" s="695"/>
      <c r="C935" s="438"/>
      <c r="D935" s="438"/>
      <c r="E935" s="438"/>
      <c r="F935" s="438"/>
      <c r="G935" s="438"/>
      <c r="H935" s="438"/>
      <c r="I935" s="439"/>
      <c r="J935" s="440"/>
      <c r="K935" s="410"/>
      <c r="L935" s="411"/>
    </row>
    <row r="936" spans="1:12" s="694" customFormat="1" ht="16.5" customHeight="1">
      <c r="A936" s="438"/>
      <c r="B936" s="695"/>
      <c r="C936" s="438"/>
      <c r="D936" s="438"/>
      <c r="E936" s="438"/>
      <c r="F936" s="438"/>
      <c r="G936" s="438"/>
      <c r="H936" s="438"/>
      <c r="I936" s="439"/>
      <c r="J936" s="440"/>
      <c r="K936" s="410"/>
      <c r="L936" s="411"/>
    </row>
    <row r="937" spans="1:12" s="694" customFormat="1" ht="16.5" customHeight="1">
      <c r="A937" s="438"/>
      <c r="B937" s="695"/>
      <c r="C937" s="438"/>
      <c r="D937" s="438"/>
      <c r="E937" s="438"/>
      <c r="F937" s="438"/>
      <c r="G937" s="438"/>
      <c r="H937" s="438"/>
      <c r="I937" s="439"/>
      <c r="J937" s="440"/>
      <c r="K937" s="410"/>
      <c r="L937" s="411"/>
    </row>
    <row r="938" spans="1:12" s="694" customFormat="1" ht="16.5" customHeight="1">
      <c r="A938" s="438"/>
      <c r="B938" s="695"/>
      <c r="C938" s="438"/>
      <c r="D938" s="438"/>
      <c r="E938" s="438"/>
      <c r="F938" s="438"/>
      <c r="G938" s="438"/>
      <c r="H938" s="438"/>
      <c r="I938" s="439"/>
      <c r="J938" s="440"/>
      <c r="K938" s="410"/>
      <c r="L938" s="411"/>
    </row>
    <row r="939" spans="1:12" s="694" customFormat="1" ht="16.5" customHeight="1">
      <c r="A939" s="438"/>
      <c r="B939" s="695"/>
      <c r="C939" s="438"/>
      <c r="D939" s="438"/>
      <c r="E939" s="438"/>
      <c r="F939" s="438"/>
      <c r="G939" s="438"/>
      <c r="H939" s="438"/>
      <c r="I939" s="439"/>
      <c r="J939" s="440"/>
      <c r="K939" s="410"/>
      <c r="L939" s="411"/>
    </row>
    <row r="940" spans="1:12" s="694" customFormat="1" ht="16.5" customHeight="1">
      <c r="A940" s="438"/>
      <c r="B940" s="695"/>
      <c r="C940" s="438"/>
      <c r="D940" s="438"/>
      <c r="E940" s="438"/>
      <c r="F940" s="438"/>
      <c r="G940" s="438"/>
      <c r="H940" s="438"/>
      <c r="I940" s="439"/>
      <c r="J940" s="440"/>
      <c r="K940" s="410"/>
      <c r="L940" s="411"/>
    </row>
    <row r="941" spans="1:12" s="694" customFormat="1" ht="16.5" customHeight="1">
      <c r="A941" s="438"/>
      <c r="B941" s="695"/>
      <c r="C941" s="438"/>
      <c r="D941" s="438"/>
      <c r="E941" s="438"/>
      <c r="F941" s="438"/>
      <c r="G941" s="438"/>
      <c r="H941" s="438"/>
      <c r="I941" s="439"/>
      <c r="J941" s="440"/>
      <c r="K941" s="410"/>
      <c r="L941" s="411"/>
    </row>
    <row r="942" spans="1:12" s="694" customFormat="1" ht="16.5" customHeight="1">
      <c r="A942" s="438"/>
      <c r="B942" s="695"/>
      <c r="C942" s="438"/>
      <c r="D942" s="438"/>
      <c r="E942" s="438"/>
      <c r="F942" s="438"/>
      <c r="G942" s="438"/>
      <c r="H942" s="438"/>
      <c r="I942" s="439"/>
      <c r="J942" s="440"/>
      <c r="K942" s="410"/>
      <c r="L942" s="411"/>
    </row>
    <row r="943" spans="1:12" s="694" customFormat="1" ht="16.5" customHeight="1">
      <c r="A943" s="438"/>
      <c r="B943" s="695"/>
      <c r="C943" s="438"/>
      <c r="D943" s="438"/>
      <c r="E943" s="438"/>
      <c r="F943" s="438"/>
      <c r="G943" s="438"/>
      <c r="H943" s="438"/>
      <c r="I943" s="439"/>
      <c r="J943" s="440"/>
      <c r="K943" s="410"/>
      <c r="L943" s="411"/>
    </row>
    <row r="944" spans="1:12" s="694" customFormat="1" ht="16.5" customHeight="1">
      <c r="A944" s="438"/>
      <c r="B944" s="695"/>
      <c r="C944" s="438"/>
      <c r="D944" s="438"/>
      <c r="E944" s="438"/>
      <c r="F944" s="438"/>
      <c r="G944" s="438"/>
      <c r="H944" s="438"/>
      <c r="I944" s="439"/>
      <c r="J944" s="440"/>
      <c r="K944" s="410"/>
      <c r="L944" s="411"/>
    </row>
    <row r="945" spans="1:12" s="694" customFormat="1" ht="16.5" customHeight="1">
      <c r="A945" s="438"/>
      <c r="B945" s="695"/>
      <c r="C945" s="438"/>
      <c r="D945" s="438"/>
      <c r="E945" s="438"/>
      <c r="F945" s="438"/>
      <c r="G945" s="438"/>
      <c r="H945" s="438"/>
      <c r="I945" s="439"/>
      <c r="J945" s="440"/>
      <c r="K945" s="410"/>
      <c r="L945" s="411"/>
    </row>
    <row r="946" spans="1:12" s="694" customFormat="1" ht="16.5" customHeight="1">
      <c r="A946" s="438"/>
      <c r="B946" s="695"/>
      <c r="C946" s="438"/>
      <c r="D946" s="438"/>
      <c r="E946" s="438"/>
      <c r="F946" s="438"/>
      <c r="G946" s="438"/>
      <c r="H946" s="438"/>
      <c r="I946" s="439"/>
      <c r="J946" s="440"/>
      <c r="K946" s="410"/>
      <c r="L946" s="411"/>
    </row>
    <row r="947" spans="1:12" s="694" customFormat="1" ht="16.5" customHeight="1">
      <c r="A947" s="438"/>
      <c r="B947" s="695"/>
      <c r="C947" s="438"/>
      <c r="D947" s="438"/>
      <c r="E947" s="438"/>
      <c r="F947" s="438"/>
      <c r="G947" s="438"/>
      <c r="H947" s="438"/>
      <c r="I947" s="439"/>
      <c r="J947" s="440"/>
      <c r="K947" s="410"/>
      <c r="L947" s="411"/>
    </row>
    <row r="948" spans="1:12" s="694" customFormat="1" ht="16.5" customHeight="1">
      <c r="A948" s="438"/>
      <c r="B948" s="695"/>
      <c r="C948" s="438"/>
      <c r="D948" s="438"/>
      <c r="E948" s="438"/>
      <c r="F948" s="438"/>
      <c r="G948" s="438"/>
      <c r="H948" s="438"/>
      <c r="I948" s="439"/>
      <c r="J948" s="440"/>
      <c r="K948" s="410"/>
      <c r="L948" s="411"/>
    </row>
    <row r="949" spans="1:12" s="694" customFormat="1" ht="16.5" customHeight="1">
      <c r="A949" s="438"/>
      <c r="B949" s="695"/>
      <c r="C949" s="438"/>
      <c r="D949" s="438"/>
      <c r="E949" s="438"/>
      <c r="F949" s="438"/>
      <c r="G949" s="438"/>
      <c r="H949" s="438"/>
      <c r="I949" s="439"/>
      <c r="J949" s="440"/>
      <c r="K949" s="410"/>
      <c r="L949" s="411"/>
    </row>
    <row r="950" spans="1:12" s="694" customFormat="1" ht="16.5" customHeight="1">
      <c r="A950" s="438"/>
      <c r="B950" s="695"/>
      <c r="C950" s="438"/>
      <c r="D950" s="438"/>
      <c r="E950" s="438"/>
      <c r="F950" s="438"/>
      <c r="G950" s="438"/>
      <c r="H950" s="438"/>
      <c r="I950" s="439"/>
      <c r="J950" s="440"/>
      <c r="K950" s="410"/>
      <c r="L950" s="411"/>
    </row>
    <row r="951" spans="1:12" s="694" customFormat="1" ht="16.5" customHeight="1">
      <c r="A951" s="438"/>
      <c r="B951" s="695"/>
      <c r="C951" s="438"/>
      <c r="D951" s="438"/>
      <c r="E951" s="438"/>
      <c r="F951" s="438"/>
      <c r="G951" s="438"/>
      <c r="H951" s="438"/>
      <c r="I951" s="439"/>
      <c r="J951" s="440"/>
      <c r="K951" s="410"/>
      <c r="L951" s="411"/>
    </row>
    <row r="952" spans="1:12" s="694" customFormat="1" ht="16.5" customHeight="1">
      <c r="A952" s="438"/>
      <c r="B952" s="695"/>
      <c r="C952" s="438"/>
      <c r="D952" s="438"/>
      <c r="E952" s="438"/>
      <c r="F952" s="438"/>
      <c r="G952" s="438"/>
      <c r="H952" s="438"/>
      <c r="I952" s="439"/>
      <c r="J952" s="440"/>
      <c r="K952" s="410"/>
      <c r="L952" s="411"/>
    </row>
    <row r="953" spans="1:12" s="694" customFormat="1" ht="16.5" customHeight="1">
      <c r="A953" s="438"/>
      <c r="B953" s="695"/>
      <c r="C953" s="438"/>
      <c r="D953" s="438"/>
      <c r="E953" s="438"/>
      <c r="F953" s="438"/>
      <c r="G953" s="438"/>
      <c r="H953" s="438"/>
      <c r="I953" s="439"/>
      <c r="J953" s="440"/>
      <c r="K953" s="410"/>
      <c r="L953" s="411"/>
    </row>
    <row r="954" spans="1:12" s="694" customFormat="1" ht="16.5" customHeight="1">
      <c r="A954" s="438"/>
      <c r="B954" s="695"/>
      <c r="C954" s="438"/>
      <c r="D954" s="438"/>
      <c r="E954" s="438"/>
      <c r="F954" s="438"/>
      <c r="G954" s="438"/>
      <c r="H954" s="438"/>
      <c r="I954" s="439"/>
      <c r="J954" s="440"/>
      <c r="K954" s="410"/>
      <c r="L954" s="411"/>
    </row>
    <row r="955" spans="1:12" s="694" customFormat="1" ht="16.5" customHeight="1">
      <c r="A955" s="438"/>
      <c r="B955" s="695"/>
      <c r="C955" s="438"/>
      <c r="D955" s="438"/>
      <c r="E955" s="438"/>
      <c r="F955" s="438"/>
      <c r="G955" s="438"/>
      <c r="H955" s="438"/>
      <c r="I955" s="439"/>
      <c r="J955" s="440"/>
      <c r="K955" s="410"/>
      <c r="L955" s="411"/>
    </row>
    <row r="956" spans="1:12" s="694" customFormat="1" ht="16.5" customHeight="1">
      <c r="A956" s="438"/>
      <c r="B956" s="695"/>
      <c r="C956" s="438"/>
      <c r="D956" s="438"/>
      <c r="E956" s="438"/>
      <c r="F956" s="438"/>
      <c r="G956" s="438"/>
      <c r="H956" s="438"/>
      <c r="I956" s="439"/>
      <c r="J956" s="440"/>
      <c r="K956" s="410"/>
      <c r="L956" s="411"/>
    </row>
    <row r="957" spans="1:12" s="694" customFormat="1" ht="16.5" customHeight="1">
      <c r="A957" s="438"/>
      <c r="B957" s="695"/>
      <c r="C957" s="438"/>
      <c r="D957" s="438"/>
      <c r="E957" s="438"/>
      <c r="F957" s="438"/>
      <c r="G957" s="438"/>
      <c r="H957" s="438"/>
      <c r="I957" s="439"/>
      <c r="J957" s="440"/>
      <c r="K957" s="410"/>
      <c r="L957" s="411"/>
    </row>
    <row r="958" spans="1:12" s="694" customFormat="1" ht="16.5" customHeight="1">
      <c r="A958" s="438"/>
      <c r="B958" s="695"/>
      <c r="C958" s="438"/>
      <c r="D958" s="438"/>
      <c r="E958" s="438"/>
      <c r="F958" s="438"/>
      <c r="G958" s="438"/>
      <c r="H958" s="438"/>
      <c r="I958" s="439"/>
      <c r="J958" s="440"/>
      <c r="K958" s="410"/>
      <c r="L958" s="411"/>
    </row>
    <row r="959" spans="1:12" s="694" customFormat="1" ht="16.5" customHeight="1">
      <c r="A959" s="438"/>
      <c r="B959" s="695"/>
      <c r="C959" s="438"/>
      <c r="D959" s="438"/>
      <c r="E959" s="438"/>
      <c r="F959" s="438"/>
      <c r="G959" s="438"/>
      <c r="H959" s="438"/>
      <c r="I959" s="439"/>
      <c r="J959" s="440"/>
      <c r="K959" s="410"/>
      <c r="L959" s="411"/>
    </row>
    <row r="960" spans="1:12" s="694" customFormat="1" ht="16.5" customHeight="1">
      <c r="A960" s="438"/>
      <c r="B960" s="695"/>
      <c r="C960" s="438"/>
      <c r="D960" s="438"/>
      <c r="E960" s="438"/>
      <c r="F960" s="438"/>
      <c r="G960" s="438"/>
      <c r="H960" s="438"/>
      <c r="I960" s="439"/>
      <c r="J960" s="440"/>
      <c r="K960" s="410"/>
      <c r="L960" s="411"/>
    </row>
    <row r="961" spans="1:12" s="694" customFormat="1" ht="16.5" customHeight="1">
      <c r="A961" s="438"/>
      <c r="B961" s="695"/>
      <c r="C961" s="438"/>
      <c r="D961" s="438"/>
      <c r="E961" s="438"/>
      <c r="F961" s="438"/>
      <c r="G961" s="438"/>
      <c r="H961" s="438"/>
      <c r="I961" s="439"/>
      <c r="J961" s="440"/>
      <c r="K961" s="410"/>
      <c r="L961" s="411"/>
    </row>
    <row r="962" spans="1:12" s="694" customFormat="1" ht="16.5" customHeight="1">
      <c r="A962" s="438"/>
      <c r="B962" s="695"/>
      <c r="C962" s="438"/>
      <c r="D962" s="438"/>
      <c r="E962" s="438"/>
      <c r="F962" s="438"/>
      <c r="G962" s="438"/>
      <c r="H962" s="438"/>
      <c r="I962" s="439"/>
      <c r="J962" s="440"/>
      <c r="K962" s="410"/>
      <c r="L962" s="411"/>
    </row>
    <row r="963" spans="1:12" s="694" customFormat="1" ht="16.5" customHeight="1">
      <c r="A963" s="438"/>
      <c r="B963" s="695"/>
      <c r="C963" s="438"/>
      <c r="D963" s="438"/>
      <c r="E963" s="438"/>
      <c r="F963" s="438"/>
      <c r="G963" s="438"/>
      <c r="H963" s="438"/>
      <c r="I963" s="439"/>
      <c r="J963" s="440"/>
      <c r="K963" s="410"/>
      <c r="L963" s="411"/>
    </row>
    <row r="964" spans="1:12" s="694" customFormat="1" ht="16.5" customHeight="1">
      <c r="A964" s="438"/>
      <c r="B964" s="695"/>
      <c r="C964" s="438"/>
      <c r="D964" s="438"/>
      <c r="E964" s="438"/>
      <c r="F964" s="438"/>
      <c r="G964" s="438"/>
      <c r="H964" s="438"/>
      <c r="I964" s="439"/>
      <c r="J964" s="440"/>
      <c r="K964" s="410"/>
      <c r="L964" s="411"/>
    </row>
    <row r="965" spans="1:12" s="694" customFormat="1" ht="16.5" customHeight="1">
      <c r="A965" s="438"/>
      <c r="B965" s="695"/>
      <c r="C965" s="438"/>
      <c r="D965" s="438"/>
      <c r="E965" s="438"/>
      <c r="F965" s="438"/>
      <c r="G965" s="438"/>
      <c r="H965" s="438"/>
      <c r="I965" s="439"/>
      <c r="J965" s="440"/>
      <c r="K965" s="410"/>
      <c r="L965" s="411"/>
    </row>
    <row r="966" spans="1:12" s="694" customFormat="1" ht="16.5" customHeight="1">
      <c r="A966" s="438"/>
      <c r="B966" s="695"/>
      <c r="C966" s="438"/>
      <c r="D966" s="438"/>
      <c r="E966" s="438"/>
      <c r="F966" s="438"/>
      <c r="G966" s="438"/>
      <c r="H966" s="438"/>
      <c r="I966" s="439"/>
      <c r="J966" s="440"/>
      <c r="K966" s="410"/>
      <c r="L966" s="411"/>
    </row>
    <row r="967" spans="1:12" s="694" customFormat="1" ht="16.5" customHeight="1">
      <c r="A967" s="438"/>
      <c r="B967" s="695"/>
      <c r="C967" s="438"/>
      <c r="D967" s="438"/>
      <c r="E967" s="438"/>
      <c r="F967" s="438"/>
      <c r="G967" s="438"/>
      <c r="H967" s="438"/>
      <c r="I967" s="439"/>
      <c r="J967" s="440"/>
      <c r="K967" s="410"/>
      <c r="L967" s="411"/>
    </row>
    <row r="968" spans="1:12" s="694" customFormat="1" ht="16.5" customHeight="1">
      <c r="A968" s="438"/>
      <c r="B968" s="695"/>
      <c r="C968" s="438"/>
      <c r="D968" s="438"/>
      <c r="E968" s="438"/>
      <c r="F968" s="438"/>
      <c r="G968" s="438"/>
      <c r="H968" s="438"/>
      <c r="I968" s="439"/>
      <c r="J968" s="440"/>
      <c r="K968" s="410"/>
      <c r="L968" s="411"/>
    </row>
    <row r="969" spans="1:12" s="694" customFormat="1" ht="16.5" customHeight="1">
      <c r="A969" s="438"/>
      <c r="B969" s="695"/>
      <c r="C969" s="438"/>
      <c r="D969" s="438"/>
      <c r="E969" s="438"/>
      <c r="F969" s="438"/>
      <c r="G969" s="438"/>
      <c r="H969" s="438"/>
      <c r="I969" s="439"/>
      <c r="J969" s="440"/>
      <c r="K969" s="410"/>
      <c r="L969" s="411"/>
    </row>
    <row r="970" spans="1:12" s="694" customFormat="1" ht="16.5" customHeight="1">
      <c r="A970" s="438"/>
      <c r="B970" s="695"/>
      <c r="C970" s="438"/>
      <c r="D970" s="438"/>
      <c r="E970" s="438"/>
      <c r="F970" s="438"/>
      <c r="G970" s="438"/>
      <c r="H970" s="438"/>
      <c r="I970" s="439"/>
      <c r="J970" s="440"/>
      <c r="K970" s="410"/>
      <c r="L970" s="411"/>
    </row>
    <row r="971" spans="1:12" s="694" customFormat="1" ht="16.5" customHeight="1">
      <c r="A971" s="438"/>
      <c r="B971" s="695"/>
      <c r="C971" s="438"/>
      <c r="D971" s="438"/>
      <c r="E971" s="438"/>
      <c r="F971" s="438"/>
      <c r="G971" s="438"/>
      <c r="H971" s="438"/>
      <c r="I971" s="439"/>
      <c r="J971" s="440"/>
      <c r="K971" s="410"/>
      <c r="L971" s="411"/>
    </row>
    <row r="972" spans="1:12" s="694" customFormat="1" ht="16.5" customHeight="1">
      <c r="A972" s="438"/>
      <c r="B972" s="695"/>
      <c r="C972" s="438"/>
      <c r="D972" s="438"/>
      <c r="E972" s="438"/>
      <c r="F972" s="438"/>
      <c r="G972" s="438"/>
      <c r="H972" s="438"/>
      <c r="I972" s="439"/>
      <c r="J972" s="440"/>
      <c r="K972" s="410"/>
      <c r="L972" s="411"/>
    </row>
    <row r="973" spans="1:12" s="694" customFormat="1" ht="16.5" customHeight="1">
      <c r="A973" s="438"/>
      <c r="B973" s="695"/>
      <c r="C973" s="438"/>
      <c r="D973" s="438"/>
      <c r="E973" s="438"/>
      <c r="F973" s="438"/>
      <c r="G973" s="438"/>
      <c r="H973" s="438"/>
      <c r="I973" s="439"/>
      <c r="J973" s="440"/>
      <c r="K973" s="410"/>
      <c r="L973" s="411"/>
    </row>
    <row r="974" spans="1:12" s="694" customFormat="1" ht="16.5" customHeight="1">
      <c r="A974" s="438"/>
      <c r="B974" s="695"/>
      <c r="C974" s="438"/>
      <c r="D974" s="438"/>
      <c r="E974" s="438"/>
      <c r="F974" s="438"/>
      <c r="G974" s="438"/>
      <c r="H974" s="438"/>
      <c r="I974" s="439"/>
      <c r="J974" s="440"/>
      <c r="K974" s="410"/>
      <c r="L974" s="411"/>
    </row>
    <row r="975" spans="1:12" s="694" customFormat="1" ht="16.5" customHeight="1">
      <c r="A975" s="438"/>
      <c r="B975" s="695"/>
      <c r="C975" s="438"/>
      <c r="D975" s="438"/>
      <c r="E975" s="438"/>
      <c r="F975" s="438"/>
      <c r="G975" s="438"/>
      <c r="H975" s="438"/>
      <c r="I975" s="439"/>
      <c r="J975" s="440"/>
      <c r="K975" s="410"/>
      <c r="L975" s="411"/>
    </row>
    <row r="976" spans="1:12" s="694" customFormat="1" ht="16.5" customHeight="1">
      <c r="A976" s="438"/>
      <c r="B976" s="695"/>
      <c r="C976" s="438"/>
      <c r="D976" s="438"/>
      <c r="E976" s="438"/>
      <c r="F976" s="438"/>
      <c r="G976" s="438"/>
      <c r="H976" s="438"/>
      <c r="I976" s="439"/>
      <c r="J976" s="440"/>
      <c r="K976" s="410"/>
      <c r="L976" s="411"/>
    </row>
    <row r="977" spans="1:12" s="694" customFormat="1" ht="16.5" customHeight="1">
      <c r="A977" s="438"/>
      <c r="B977" s="695"/>
      <c r="C977" s="438"/>
      <c r="D977" s="438"/>
      <c r="E977" s="438"/>
      <c r="F977" s="438"/>
      <c r="G977" s="438"/>
      <c r="H977" s="438"/>
      <c r="I977" s="439"/>
      <c r="J977" s="440"/>
      <c r="K977" s="410"/>
      <c r="L977" s="411"/>
    </row>
    <row r="978" spans="1:12" s="694" customFormat="1" ht="16.5" customHeight="1">
      <c r="A978" s="438"/>
      <c r="B978" s="695"/>
      <c r="C978" s="438"/>
      <c r="D978" s="438"/>
      <c r="E978" s="438"/>
      <c r="F978" s="438"/>
      <c r="G978" s="438"/>
      <c r="H978" s="438"/>
      <c r="I978" s="439"/>
      <c r="J978" s="440"/>
      <c r="K978" s="410"/>
      <c r="L978" s="411"/>
    </row>
    <row r="979" spans="1:12" s="694" customFormat="1" ht="16.5" customHeight="1">
      <c r="A979" s="438"/>
      <c r="B979" s="695"/>
      <c r="C979" s="438"/>
      <c r="D979" s="438"/>
      <c r="E979" s="438"/>
      <c r="F979" s="438"/>
      <c r="G979" s="438"/>
      <c r="H979" s="438"/>
      <c r="I979" s="439"/>
      <c r="J979" s="440"/>
      <c r="K979" s="410"/>
      <c r="L979" s="411"/>
    </row>
    <row r="980" spans="1:12" s="694" customFormat="1" ht="16.5" customHeight="1">
      <c r="A980" s="438"/>
      <c r="B980" s="695"/>
      <c r="C980" s="438"/>
      <c r="D980" s="438"/>
      <c r="E980" s="438"/>
      <c r="F980" s="438"/>
      <c r="G980" s="438"/>
      <c r="H980" s="438"/>
      <c r="I980" s="439"/>
      <c r="J980" s="440"/>
      <c r="K980" s="410"/>
      <c r="L980" s="411"/>
    </row>
    <row r="981" spans="1:12" s="694" customFormat="1" ht="16.5" customHeight="1">
      <c r="A981" s="438"/>
      <c r="B981" s="695"/>
      <c r="C981" s="438"/>
      <c r="D981" s="438"/>
      <c r="E981" s="438"/>
      <c r="F981" s="438"/>
      <c r="G981" s="438"/>
      <c r="H981" s="438"/>
      <c r="I981" s="439"/>
      <c r="J981" s="440"/>
      <c r="K981" s="410"/>
      <c r="L981" s="411"/>
    </row>
    <row r="982" spans="1:12" s="694" customFormat="1" ht="16.5" customHeight="1">
      <c r="A982" s="438"/>
      <c r="B982" s="695"/>
      <c r="C982" s="438"/>
      <c r="D982" s="438"/>
      <c r="E982" s="438"/>
      <c r="F982" s="438"/>
      <c r="G982" s="438"/>
      <c r="H982" s="438"/>
      <c r="I982" s="439"/>
      <c r="J982" s="440"/>
      <c r="K982" s="410"/>
      <c r="L982" s="411"/>
    </row>
    <row r="983" spans="1:12" s="694" customFormat="1" ht="16.5" customHeight="1">
      <c r="A983" s="438"/>
      <c r="B983" s="695"/>
      <c r="C983" s="438"/>
      <c r="D983" s="438"/>
      <c r="E983" s="438"/>
      <c r="F983" s="438"/>
      <c r="G983" s="438"/>
      <c r="H983" s="438"/>
      <c r="I983" s="439"/>
      <c r="J983" s="440"/>
      <c r="K983" s="410"/>
      <c r="L983" s="411"/>
    </row>
    <row r="984" spans="1:12" s="694" customFormat="1" ht="16.5" customHeight="1">
      <c r="A984" s="438"/>
      <c r="B984" s="695"/>
      <c r="C984" s="438"/>
      <c r="D984" s="438"/>
      <c r="E984" s="438"/>
      <c r="F984" s="438"/>
      <c r="G984" s="438"/>
      <c r="H984" s="438"/>
      <c r="I984" s="439"/>
      <c r="J984" s="440"/>
      <c r="K984" s="410"/>
      <c r="L984" s="411"/>
    </row>
    <row r="985" spans="1:12" s="694" customFormat="1" ht="16.5" customHeight="1">
      <c r="A985" s="438"/>
      <c r="B985" s="695"/>
      <c r="C985" s="438"/>
      <c r="D985" s="438"/>
      <c r="E985" s="438"/>
      <c r="F985" s="438"/>
      <c r="G985" s="438"/>
      <c r="H985" s="438"/>
      <c r="I985" s="439"/>
      <c r="J985" s="440"/>
      <c r="K985" s="410"/>
      <c r="L985" s="411"/>
    </row>
    <row r="986" spans="1:12" s="694" customFormat="1" ht="16.5" customHeight="1">
      <c r="A986" s="438"/>
      <c r="B986" s="695"/>
      <c r="C986" s="438"/>
      <c r="D986" s="438"/>
      <c r="E986" s="438"/>
      <c r="F986" s="438"/>
      <c r="G986" s="438"/>
      <c r="H986" s="438"/>
      <c r="I986" s="439"/>
      <c r="J986" s="440"/>
      <c r="K986" s="410"/>
      <c r="L986" s="411"/>
    </row>
    <row r="987" spans="1:12" s="694" customFormat="1" ht="16.5" customHeight="1">
      <c r="A987" s="438"/>
      <c r="B987" s="695"/>
      <c r="C987" s="438"/>
      <c r="D987" s="438"/>
      <c r="E987" s="438"/>
      <c r="F987" s="438"/>
      <c r="G987" s="438"/>
      <c r="H987" s="438"/>
      <c r="I987" s="439"/>
      <c r="J987" s="440"/>
      <c r="K987" s="410"/>
      <c r="L987" s="411"/>
    </row>
    <row r="988" spans="1:12" s="694" customFormat="1" ht="16.5" customHeight="1">
      <c r="A988" s="438"/>
      <c r="B988" s="695"/>
      <c r="C988" s="438"/>
      <c r="D988" s="438"/>
      <c r="E988" s="438"/>
      <c r="F988" s="438"/>
      <c r="G988" s="438"/>
      <c r="H988" s="438"/>
      <c r="I988" s="439"/>
      <c r="J988" s="440"/>
      <c r="K988" s="410"/>
      <c r="L988" s="411"/>
    </row>
    <row r="989" spans="1:12" s="694" customFormat="1" ht="16.5" customHeight="1">
      <c r="A989" s="438"/>
      <c r="B989" s="695"/>
      <c r="C989" s="438"/>
      <c r="D989" s="438"/>
      <c r="E989" s="438"/>
      <c r="F989" s="438"/>
      <c r="G989" s="438"/>
      <c r="H989" s="438"/>
      <c r="I989" s="439"/>
      <c r="J989" s="440"/>
      <c r="K989" s="410"/>
      <c r="L989" s="411"/>
    </row>
    <row r="990" spans="1:12" s="694" customFormat="1" ht="16.5" customHeight="1">
      <c r="A990" s="438"/>
      <c r="B990" s="695"/>
      <c r="C990" s="438"/>
      <c r="D990" s="438"/>
      <c r="E990" s="438"/>
      <c r="F990" s="438"/>
      <c r="G990" s="438"/>
      <c r="H990" s="438"/>
      <c r="I990" s="439"/>
      <c r="J990" s="440"/>
      <c r="K990" s="410"/>
      <c r="L990" s="411"/>
    </row>
    <row r="991" spans="1:12" s="694" customFormat="1" ht="16.5" customHeight="1">
      <c r="A991" s="438"/>
      <c r="B991" s="695"/>
      <c r="C991" s="438"/>
      <c r="D991" s="438"/>
      <c r="E991" s="438"/>
      <c r="F991" s="438"/>
      <c r="G991" s="438"/>
      <c r="H991" s="438"/>
      <c r="I991" s="439"/>
      <c r="J991" s="440"/>
      <c r="K991" s="410"/>
      <c r="L991" s="411"/>
    </row>
    <row r="992" spans="1:12" s="694" customFormat="1" ht="16.5" customHeight="1">
      <c r="A992" s="438"/>
      <c r="B992" s="695"/>
      <c r="C992" s="438"/>
      <c r="D992" s="438"/>
      <c r="E992" s="438"/>
      <c r="F992" s="438"/>
      <c r="G992" s="438"/>
      <c r="H992" s="438"/>
      <c r="I992" s="439"/>
      <c r="J992" s="440"/>
      <c r="K992" s="410"/>
      <c r="L992" s="411"/>
    </row>
    <row r="993" spans="1:12" s="694" customFormat="1" ht="16.5" customHeight="1">
      <c r="A993" s="438"/>
      <c r="B993" s="695"/>
      <c r="C993" s="438"/>
      <c r="D993" s="438"/>
      <c r="E993" s="438"/>
      <c r="F993" s="438"/>
      <c r="G993" s="438"/>
      <c r="H993" s="438"/>
      <c r="I993" s="439"/>
      <c r="J993" s="440"/>
      <c r="K993" s="410"/>
      <c r="L993" s="411"/>
    </row>
    <row r="994" spans="1:12" s="694" customFormat="1" ht="16.5" customHeight="1">
      <c r="A994" s="438"/>
      <c r="B994" s="695"/>
      <c r="C994" s="438"/>
      <c r="D994" s="438"/>
      <c r="E994" s="438"/>
      <c r="F994" s="438"/>
      <c r="G994" s="438"/>
      <c r="H994" s="438"/>
      <c r="I994" s="439"/>
      <c r="J994" s="440"/>
      <c r="K994" s="410"/>
      <c r="L994" s="411"/>
    </row>
    <row r="995" spans="1:12" s="694" customFormat="1" ht="16.5" customHeight="1">
      <c r="A995" s="438"/>
      <c r="B995" s="695"/>
      <c r="C995" s="438"/>
      <c r="D995" s="438"/>
      <c r="E995" s="438"/>
      <c r="F995" s="438"/>
      <c r="G995" s="438"/>
      <c r="H995" s="438"/>
      <c r="I995" s="439"/>
      <c r="J995" s="440"/>
      <c r="K995" s="410"/>
      <c r="L995" s="411"/>
    </row>
    <row r="996" spans="1:12" s="694" customFormat="1" ht="16.5" customHeight="1">
      <c r="A996" s="438"/>
      <c r="B996" s="695"/>
      <c r="C996" s="438"/>
      <c r="D996" s="438"/>
      <c r="E996" s="438"/>
      <c r="F996" s="438"/>
      <c r="G996" s="438"/>
      <c r="H996" s="438"/>
      <c r="I996" s="439"/>
      <c r="J996" s="440"/>
      <c r="K996" s="410"/>
      <c r="L996" s="411"/>
    </row>
    <row r="997" spans="1:12" s="694" customFormat="1" ht="16.5" customHeight="1">
      <c r="A997" s="438"/>
      <c r="B997" s="695"/>
      <c r="C997" s="438"/>
      <c r="D997" s="438"/>
      <c r="E997" s="438"/>
      <c r="F997" s="438"/>
      <c r="G997" s="438"/>
      <c r="H997" s="438"/>
      <c r="I997" s="439"/>
      <c r="J997" s="440"/>
      <c r="K997" s="410"/>
      <c r="L997" s="411"/>
    </row>
    <row r="998" spans="1:12" s="694" customFormat="1" ht="16.5" customHeight="1">
      <c r="A998" s="438"/>
      <c r="B998" s="695"/>
      <c r="C998" s="438"/>
      <c r="D998" s="438"/>
      <c r="E998" s="438"/>
      <c r="F998" s="438"/>
      <c r="G998" s="438"/>
      <c r="H998" s="438"/>
      <c r="I998" s="439"/>
      <c r="J998" s="440"/>
      <c r="K998" s="410"/>
      <c r="L998" s="411"/>
    </row>
    <row r="999" spans="1:12" s="694" customFormat="1" ht="16.5" customHeight="1">
      <c r="A999" s="438"/>
      <c r="B999" s="695"/>
      <c r="C999" s="438"/>
      <c r="D999" s="438"/>
      <c r="E999" s="438"/>
      <c r="F999" s="438"/>
      <c r="G999" s="438"/>
      <c r="H999" s="438"/>
      <c r="I999" s="439"/>
      <c r="J999" s="440"/>
      <c r="K999" s="410"/>
      <c r="L999" s="411"/>
    </row>
    <row r="1000" spans="1:12" s="694" customFormat="1" ht="16.5" customHeight="1">
      <c r="A1000" s="438"/>
      <c r="B1000" s="695"/>
      <c r="C1000" s="438"/>
      <c r="D1000" s="438"/>
      <c r="E1000" s="438"/>
      <c r="F1000" s="438"/>
      <c r="G1000" s="438"/>
      <c r="H1000" s="438"/>
      <c r="I1000" s="439"/>
      <c r="J1000" s="440"/>
      <c r="K1000" s="410"/>
      <c r="L1000" s="411"/>
    </row>
    <row r="1001" spans="1:12" s="694" customFormat="1" ht="16.5" customHeight="1">
      <c r="A1001" s="438"/>
      <c r="B1001" s="695"/>
      <c r="C1001" s="438"/>
      <c r="D1001" s="438"/>
      <c r="E1001" s="438"/>
      <c r="F1001" s="438"/>
      <c r="G1001" s="438"/>
      <c r="H1001" s="438"/>
      <c r="I1001" s="439"/>
      <c r="J1001" s="440"/>
      <c r="K1001" s="410"/>
      <c r="L1001" s="411"/>
    </row>
    <row r="1002" spans="1:12" s="694" customFormat="1" ht="16.5" customHeight="1">
      <c r="A1002" s="438"/>
      <c r="B1002" s="695"/>
      <c r="C1002" s="438"/>
      <c r="D1002" s="438"/>
      <c r="E1002" s="438"/>
      <c r="F1002" s="438"/>
      <c r="G1002" s="438"/>
      <c r="H1002" s="438"/>
      <c r="I1002" s="439"/>
      <c r="J1002" s="440"/>
      <c r="K1002" s="410"/>
      <c r="L1002" s="411"/>
    </row>
    <row r="1003" spans="1:12" s="694" customFormat="1" ht="16.5" customHeight="1">
      <c r="A1003" s="438"/>
      <c r="B1003" s="695"/>
      <c r="C1003" s="438"/>
      <c r="D1003" s="438"/>
      <c r="E1003" s="438"/>
      <c r="F1003" s="438"/>
      <c r="G1003" s="438"/>
      <c r="H1003" s="438"/>
      <c r="I1003" s="439"/>
      <c r="J1003" s="440"/>
      <c r="K1003" s="410"/>
      <c r="L1003" s="411"/>
    </row>
    <row r="1004" spans="1:12" s="694" customFormat="1" ht="16.5" customHeight="1">
      <c r="A1004" s="438"/>
      <c r="B1004" s="695"/>
      <c r="C1004" s="438"/>
      <c r="D1004" s="438"/>
      <c r="E1004" s="438"/>
      <c r="F1004" s="438"/>
      <c r="G1004" s="438"/>
      <c r="H1004" s="438"/>
      <c r="I1004" s="439"/>
      <c r="J1004" s="440"/>
      <c r="K1004" s="410"/>
      <c r="L1004" s="411"/>
    </row>
    <row r="1005" spans="1:12" s="694" customFormat="1" ht="16.5" customHeight="1">
      <c r="A1005" s="438"/>
      <c r="B1005" s="695"/>
      <c r="C1005" s="438"/>
      <c r="D1005" s="438"/>
      <c r="E1005" s="438"/>
      <c r="F1005" s="438"/>
      <c r="G1005" s="438"/>
      <c r="H1005" s="438"/>
      <c r="I1005" s="439"/>
      <c r="J1005" s="440"/>
      <c r="K1005" s="410"/>
      <c r="L1005" s="411"/>
    </row>
    <row r="1006" spans="1:12" s="694" customFormat="1" ht="16.5" customHeight="1">
      <c r="A1006" s="438"/>
      <c r="B1006" s="695"/>
      <c r="C1006" s="438"/>
      <c r="D1006" s="438"/>
      <c r="E1006" s="438"/>
      <c r="F1006" s="438"/>
      <c r="G1006" s="438"/>
      <c r="H1006" s="438"/>
      <c r="I1006" s="439"/>
      <c r="J1006" s="440"/>
      <c r="K1006" s="410"/>
      <c r="L1006" s="411"/>
    </row>
    <row r="1007" spans="1:12" s="694" customFormat="1" ht="16.5" customHeight="1">
      <c r="A1007" s="438"/>
      <c r="B1007" s="695"/>
      <c r="C1007" s="438"/>
      <c r="D1007" s="438"/>
      <c r="E1007" s="438"/>
      <c r="F1007" s="438"/>
      <c r="G1007" s="438"/>
      <c r="H1007" s="438"/>
      <c r="I1007" s="439"/>
      <c r="J1007" s="440"/>
      <c r="K1007" s="410"/>
      <c r="L1007" s="411"/>
    </row>
    <row r="1008" spans="1:12" s="694" customFormat="1" ht="16.5" customHeight="1">
      <c r="A1008" s="438"/>
      <c r="B1008" s="695"/>
      <c r="C1008" s="438"/>
      <c r="D1008" s="438"/>
      <c r="E1008" s="438"/>
      <c r="F1008" s="438"/>
      <c r="G1008" s="438"/>
      <c r="H1008" s="438"/>
      <c r="I1008" s="439"/>
      <c r="J1008" s="440"/>
      <c r="K1008" s="410"/>
      <c r="L1008" s="411"/>
    </row>
    <row r="1009" spans="1:12" s="694" customFormat="1" ht="16.5" customHeight="1">
      <c r="A1009" s="438"/>
      <c r="B1009" s="695"/>
      <c r="C1009" s="438"/>
      <c r="D1009" s="438"/>
      <c r="E1009" s="438"/>
      <c r="F1009" s="438"/>
      <c r="G1009" s="438"/>
      <c r="H1009" s="438"/>
      <c r="I1009" s="439"/>
      <c r="J1009" s="440"/>
      <c r="K1009" s="410"/>
      <c r="L1009" s="411"/>
    </row>
    <row r="1010" spans="1:12" s="694" customFormat="1" ht="16.5" customHeight="1">
      <c r="A1010" s="438"/>
      <c r="B1010" s="695"/>
      <c r="C1010" s="438"/>
      <c r="D1010" s="438"/>
      <c r="E1010" s="438"/>
      <c r="F1010" s="438"/>
      <c r="G1010" s="438"/>
      <c r="H1010" s="438"/>
      <c r="I1010" s="439"/>
      <c r="J1010" s="440"/>
      <c r="K1010" s="410"/>
      <c r="L1010" s="411"/>
    </row>
    <row r="1011" spans="1:12" s="694" customFormat="1" ht="16.5" customHeight="1">
      <c r="A1011" s="438"/>
      <c r="B1011" s="695"/>
      <c r="C1011" s="438"/>
      <c r="D1011" s="438"/>
      <c r="E1011" s="438"/>
      <c r="F1011" s="438"/>
      <c r="G1011" s="438"/>
      <c r="H1011" s="438"/>
      <c r="I1011" s="439"/>
      <c r="J1011" s="440"/>
      <c r="K1011" s="410"/>
      <c r="L1011" s="411"/>
    </row>
    <row r="1012" spans="1:12" s="694" customFormat="1" ht="16.5" customHeight="1">
      <c r="A1012" s="438"/>
      <c r="B1012" s="695"/>
      <c r="C1012" s="438"/>
      <c r="D1012" s="438"/>
      <c r="E1012" s="438"/>
      <c r="F1012" s="438"/>
      <c r="G1012" s="438"/>
      <c r="H1012" s="438"/>
      <c r="I1012" s="439"/>
      <c r="J1012" s="440"/>
      <c r="K1012" s="410"/>
      <c r="L1012" s="411"/>
    </row>
    <row r="1013" spans="1:12" s="694" customFormat="1" ht="16.5" customHeight="1">
      <c r="A1013" s="438"/>
      <c r="B1013" s="695"/>
      <c r="C1013" s="438"/>
      <c r="D1013" s="438"/>
      <c r="E1013" s="438"/>
      <c r="F1013" s="438"/>
      <c r="G1013" s="438"/>
      <c r="H1013" s="438"/>
      <c r="I1013" s="439"/>
      <c r="J1013" s="440"/>
      <c r="K1013" s="410"/>
      <c r="L1013" s="411"/>
    </row>
    <row r="1014" spans="1:12" s="694" customFormat="1" ht="16.5" customHeight="1">
      <c r="A1014" s="438"/>
      <c r="B1014" s="695"/>
      <c r="C1014" s="438"/>
      <c r="D1014" s="438"/>
      <c r="E1014" s="438"/>
      <c r="F1014" s="438"/>
      <c r="G1014" s="438"/>
      <c r="H1014" s="438"/>
      <c r="I1014" s="439"/>
      <c r="J1014" s="440"/>
      <c r="K1014" s="410"/>
      <c r="L1014" s="411"/>
    </row>
    <row r="1015" spans="1:12" s="694" customFormat="1" ht="16.5" customHeight="1">
      <c r="A1015" s="438"/>
      <c r="B1015" s="695"/>
      <c r="C1015" s="438"/>
      <c r="D1015" s="438"/>
      <c r="E1015" s="438"/>
      <c r="F1015" s="438"/>
      <c r="G1015" s="438"/>
      <c r="H1015" s="438"/>
      <c r="I1015" s="439"/>
      <c r="J1015" s="440"/>
      <c r="K1015" s="410"/>
      <c r="L1015" s="411"/>
    </row>
    <row r="1016" spans="1:12" s="694" customFormat="1" ht="16.5" customHeight="1">
      <c r="A1016" s="438"/>
      <c r="B1016" s="695"/>
      <c r="C1016" s="438"/>
      <c r="D1016" s="438"/>
      <c r="E1016" s="438"/>
      <c r="F1016" s="438"/>
      <c r="G1016" s="438"/>
      <c r="H1016" s="438"/>
      <c r="I1016" s="439"/>
      <c r="J1016" s="440"/>
      <c r="K1016" s="410"/>
      <c r="L1016" s="411"/>
    </row>
    <row r="1017" spans="1:12" s="694" customFormat="1" ht="16.5" customHeight="1">
      <c r="A1017" s="438"/>
      <c r="B1017" s="695"/>
      <c r="C1017" s="438"/>
      <c r="D1017" s="438"/>
      <c r="E1017" s="438"/>
      <c r="F1017" s="438"/>
      <c r="G1017" s="438"/>
      <c r="H1017" s="438"/>
      <c r="I1017" s="439"/>
      <c r="J1017" s="440"/>
      <c r="K1017" s="410"/>
      <c r="L1017" s="411"/>
    </row>
    <row r="1018" spans="1:12" s="694" customFormat="1" ht="16.5" customHeight="1">
      <c r="A1018" s="438"/>
      <c r="B1018" s="695"/>
      <c r="C1018" s="438"/>
      <c r="D1018" s="438"/>
      <c r="E1018" s="438"/>
      <c r="F1018" s="438"/>
      <c r="G1018" s="438"/>
      <c r="H1018" s="438"/>
      <c r="I1018" s="439"/>
      <c r="J1018" s="440"/>
      <c r="K1018" s="410"/>
      <c r="L1018" s="411"/>
    </row>
    <row r="1019" spans="1:12" s="694" customFormat="1" ht="16.5" customHeight="1">
      <c r="A1019" s="438"/>
      <c r="B1019" s="695"/>
      <c r="C1019" s="438"/>
      <c r="D1019" s="438"/>
      <c r="E1019" s="438"/>
      <c r="F1019" s="438"/>
      <c r="G1019" s="438"/>
      <c r="H1019" s="438"/>
      <c r="I1019" s="439"/>
      <c r="J1019" s="440"/>
      <c r="K1019" s="410"/>
      <c r="L1019" s="411"/>
    </row>
    <row r="1020" spans="1:12" s="694" customFormat="1" ht="16.5" customHeight="1">
      <c r="A1020" s="438"/>
      <c r="B1020" s="695"/>
      <c r="C1020" s="438"/>
      <c r="D1020" s="438"/>
      <c r="E1020" s="438"/>
      <c r="F1020" s="438"/>
      <c r="G1020" s="438"/>
      <c r="H1020" s="438"/>
      <c r="I1020" s="439"/>
      <c r="J1020" s="440"/>
      <c r="K1020" s="410"/>
      <c r="L1020" s="411"/>
    </row>
    <row r="1021" spans="1:12" s="694" customFormat="1" ht="16.5" customHeight="1">
      <c r="A1021" s="438"/>
      <c r="B1021" s="695"/>
      <c r="C1021" s="438"/>
      <c r="D1021" s="438"/>
      <c r="E1021" s="438"/>
      <c r="F1021" s="438"/>
      <c r="G1021" s="438"/>
      <c r="H1021" s="438"/>
      <c r="I1021" s="439"/>
      <c r="J1021" s="440"/>
      <c r="K1021" s="410"/>
      <c r="L1021" s="411"/>
    </row>
    <row r="1022" spans="1:12" s="694" customFormat="1" ht="16.5" customHeight="1">
      <c r="A1022" s="438"/>
      <c r="B1022" s="695"/>
      <c r="C1022" s="438"/>
      <c r="D1022" s="438"/>
      <c r="E1022" s="438"/>
      <c r="F1022" s="438"/>
      <c r="G1022" s="438"/>
      <c r="H1022" s="438"/>
      <c r="I1022" s="439"/>
      <c r="J1022" s="440"/>
      <c r="K1022" s="410"/>
      <c r="L1022" s="411"/>
    </row>
    <row r="1023" spans="1:12" s="694" customFormat="1" ht="16.5" customHeight="1">
      <c r="A1023" s="438"/>
      <c r="B1023" s="695"/>
      <c r="C1023" s="438"/>
      <c r="D1023" s="438"/>
      <c r="E1023" s="438"/>
      <c r="F1023" s="438"/>
      <c r="G1023" s="438"/>
      <c r="H1023" s="438"/>
      <c r="I1023" s="439"/>
      <c r="J1023" s="440"/>
      <c r="K1023" s="410"/>
      <c r="L1023" s="411"/>
    </row>
    <row r="1024" spans="1:12" s="694" customFormat="1" ht="16.5" customHeight="1">
      <c r="A1024" s="438"/>
      <c r="B1024" s="695"/>
      <c r="C1024" s="438"/>
      <c r="D1024" s="438"/>
      <c r="E1024" s="438"/>
      <c r="F1024" s="438"/>
      <c r="G1024" s="438"/>
      <c r="H1024" s="438"/>
      <c r="I1024" s="439"/>
      <c r="J1024" s="440"/>
      <c r="K1024" s="410"/>
      <c r="L1024" s="411"/>
    </row>
    <row r="1025" spans="1:12" s="694" customFormat="1" ht="16.5" customHeight="1">
      <c r="A1025" s="438"/>
      <c r="B1025" s="695"/>
      <c r="C1025" s="438"/>
      <c r="D1025" s="438"/>
      <c r="E1025" s="438"/>
      <c r="F1025" s="438"/>
      <c r="G1025" s="438"/>
      <c r="H1025" s="438"/>
      <c r="I1025" s="439"/>
      <c r="J1025" s="440"/>
      <c r="K1025" s="410"/>
      <c r="L1025" s="411"/>
    </row>
    <row r="1026" spans="1:12" s="694" customFormat="1" ht="16.5" customHeight="1">
      <c r="A1026" s="438"/>
      <c r="B1026" s="695"/>
      <c r="C1026" s="438"/>
      <c r="D1026" s="438"/>
      <c r="E1026" s="438"/>
      <c r="F1026" s="438"/>
      <c r="G1026" s="438"/>
      <c r="H1026" s="438"/>
      <c r="I1026" s="439"/>
      <c r="J1026" s="440"/>
      <c r="K1026" s="410"/>
      <c r="L1026" s="411"/>
    </row>
    <row r="1027" spans="1:12" s="694" customFormat="1" ht="16.5" customHeight="1">
      <c r="A1027" s="438"/>
      <c r="B1027" s="695"/>
      <c r="C1027" s="438"/>
      <c r="D1027" s="438"/>
      <c r="E1027" s="438"/>
      <c r="F1027" s="438"/>
      <c r="G1027" s="438"/>
      <c r="H1027" s="438"/>
      <c r="I1027" s="439"/>
      <c r="J1027" s="440"/>
      <c r="K1027" s="410"/>
      <c r="L1027" s="411"/>
    </row>
    <row r="1028" spans="1:12" s="694" customFormat="1" ht="16.5" customHeight="1">
      <c r="A1028" s="438"/>
      <c r="B1028" s="695"/>
      <c r="C1028" s="438"/>
      <c r="D1028" s="438"/>
      <c r="E1028" s="438"/>
      <c r="F1028" s="438"/>
      <c r="G1028" s="438"/>
      <c r="H1028" s="438"/>
      <c r="I1028" s="439"/>
      <c r="J1028" s="440"/>
      <c r="K1028" s="410"/>
      <c r="L1028" s="411"/>
    </row>
    <row r="1029" spans="1:12" s="694" customFormat="1" ht="16.5" customHeight="1">
      <c r="A1029" s="438"/>
      <c r="B1029" s="695"/>
      <c r="C1029" s="438"/>
      <c r="D1029" s="438"/>
      <c r="E1029" s="438"/>
      <c r="F1029" s="438"/>
      <c r="G1029" s="438"/>
      <c r="H1029" s="438"/>
      <c r="I1029" s="439"/>
      <c r="J1029" s="440"/>
      <c r="K1029" s="410"/>
      <c r="L1029" s="411"/>
    </row>
    <row r="1030" spans="1:12" s="694" customFormat="1" ht="16.5" customHeight="1">
      <c r="A1030" s="438"/>
      <c r="B1030" s="695"/>
      <c r="C1030" s="438"/>
      <c r="D1030" s="438"/>
      <c r="E1030" s="438"/>
      <c r="F1030" s="438"/>
      <c r="G1030" s="438"/>
      <c r="H1030" s="438"/>
      <c r="I1030" s="439"/>
      <c r="J1030" s="440"/>
      <c r="K1030" s="410"/>
      <c r="L1030" s="411"/>
    </row>
    <row r="1031" spans="1:12" s="694" customFormat="1" ht="16.5" customHeight="1">
      <c r="A1031" s="438"/>
      <c r="B1031" s="695"/>
      <c r="C1031" s="438"/>
      <c r="D1031" s="438"/>
      <c r="E1031" s="438"/>
      <c r="F1031" s="438"/>
      <c r="G1031" s="438"/>
      <c r="H1031" s="438"/>
      <c r="I1031" s="439"/>
      <c r="J1031" s="440"/>
      <c r="K1031" s="410"/>
      <c r="L1031" s="411"/>
    </row>
    <row r="1032" spans="1:12" s="694" customFormat="1" ht="16.5" customHeight="1">
      <c r="A1032" s="438"/>
      <c r="B1032" s="695"/>
      <c r="C1032" s="438"/>
      <c r="D1032" s="438"/>
      <c r="E1032" s="438"/>
      <c r="F1032" s="438"/>
      <c r="G1032" s="438"/>
      <c r="H1032" s="438"/>
      <c r="I1032" s="439"/>
      <c r="J1032" s="440"/>
      <c r="K1032" s="410"/>
      <c r="L1032" s="411"/>
    </row>
    <row r="1033" spans="1:12" s="694" customFormat="1" ht="16.5" customHeight="1">
      <c r="A1033" s="438"/>
      <c r="B1033" s="695"/>
      <c r="C1033" s="438"/>
      <c r="D1033" s="438"/>
      <c r="E1033" s="438"/>
      <c r="F1033" s="438"/>
      <c r="G1033" s="438"/>
      <c r="H1033" s="438"/>
      <c r="I1033" s="439"/>
      <c r="J1033" s="440"/>
      <c r="K1033" s="410"/>
      <c r="L1033" s="411"/>
    </row>
    <row r="1034" spans="1:12" s="694" customFormat="1" ht="16.5" customHeight="1">
      <c r="A1034" s="438"/>
      <c r="B1034" s="695"/>
      <c r="C1034" s="438"/>
      <c r="D1034" s="438"/>
      <c r="E1034" s="438"/>
      <c r="F1034" s="438"/>
      <c r="G1034" s="438"/>
      <c r="H1034" s="438"/>
      <c r="I1034" s="439"/>
      <c r="J1034" s="440"/>
      <c r="K1034" s="410"/>
      <c r="L1034" s="411"/>
    </row>
    <row r="1035" spans="1:12" s="694" customFormat="1" ht="16.5" customHeight="1">
      <c r="A1035" s="438"/>
      <c r="B1035" s="695"/>
      <c r="C1035" s="438"/>
      <c r="D1035" s="438"/>
      <c r="E1035" s="438"/>
      <c r="F1035" s="438"/>
      <c r="G1035" s="438"/>
      <c r="H1035" s="438"/>
      <c r="I1035" s="439"/>
      <c r="J1035" s="440"/>
      <c r="K1035" s="410"/>
      <c r="L1035" s="411"/>
    </row>
    <row r="1036" spans="1:12" s="694" customFormat="1" ht="16.5" customHeight="1">
      <c r="A1036" s="438"/>
      <c r="B1036" s="695"/>
      <c r="C1036" s="438"/>
      <c r="D1036" s="438"/>
      <c r="E1036" s="438"/>
      <c r="F1036" s="438"/>
      <c r="G1036" s="438"/>
      <c r="H1036" s="438"/>
      <c r="I1036" s="439"/>
      <c r="J1036" s="440"/>
      <c r="K1036" s="410"/>
      <c r="L1036" s="411"/>
    </row>
    <row r="1037" spans="1:12" s="694" customFormat="1" ht="16.5" customHeight="1">
      <c r="A1037" s="438"/>
      <c r="B1037" s="695"/>
      <c r="C1037" s="438"/>
      <c r="D1037" s="438"/>
      <c r="E1037" s="438"/>
      <c r="F1037" s="438"/>
      <c r="G1037" s="438"/>
      <c r="H1037" s="438"/>
      <c r="I1037" s="439"/>
      <c r="J1037" s="440"/>
      <c r="K1037" s="410"/>
      <c r="L1037" s="411"/>
    </row>
    <row r="1038" spans="1:12" s="694" customFormat="1" ht="16.5" customHeight="1">
      <c r="A1038" s="438"/>
      <c r="B1038" s="695"/>
      <c r="C1038" s="438"/>
      <c r="D1038" s="438"/>
      <c r="E1038" s="438"/>
      <c r="F1038" s="438"/>
      <c r="G1038" s="438"/>
      <c r="H1038" s="438"/>
      <c r="I1038" s="439"/>
      <c r="J1038" s="440"/>
      <c r="K1038" s="410"/>
      <c r="L1038" s="411"/>
    </row>
    <row r="1039" spans="1:12" s="694" customFormat="1" ht="16.5" customHeight="1">
      <c r="A1039" s="438"/>
      <c r="B1039" s="695"/>
      <c r="C1039" s="438"/>
      <c r="D1039" s="438"/>
      <c r="E1039" s="438"/>
      <c r="F1039" s="438"/>
      <c r="G1039" s="438"/>
      <c r="H1039" s="438"/>
      <c r="I1039" s="439"/>
      <c r="J1039" s="440"/>
      <c r="K1039" s="410"/>
      <c r="L1039" s="411"/>
    </row>
    <row r="1040" spans="1:12" s="694" customFormat="1" ht="16.5" customHeight="1">
      <c r="A1040" s="438"/>
      <c r="B1040" s="695"/>
      <c r="C1040" s="438"/>
      <c r="D1040" s="438"/>
      <c r="E1040" s="438"/>
      <c r="F1040" s="438"/>
      <c r="G1040" s="438"/>
      <c r="H1040" s="438"/>
      <c r="I1040" s="439"/>
      <c r="J1040" s="440"/>
      <c r="K1040" s="410"/>
      <c r="L1040" s="411"/>
    </row>
    <row r="1041" spans="1:12" s="694" customFormat="1" ht="16.5" customHeight="1">
      <c r="A1041" s="438"/>
      <c r="B1041" s="695"/>
      <c r="C1041" s="438"/>
      <c r="D1041" s="438"/>
      <c r="E1041" s="438"/>
      <c r="F1041" s="438"/>
      <c r="G1041" s="438"/>
      <c r="H1041" s="438"/>
      <c r="I1041" s="439"/>
      <c r="J1041" s="440"/>
      <c r="K1041" s="410"/>
      <c r="L1041" s="411"/>
    </row>
    <row r="1042" spans="1:12" s="694" customFormat="1" ht="16.5" customHeight="1">
      <c r="A1042" s="438"/>
      <c r="B1042" s="695"/>
      <c r="C1042" s="438"/>
      <c r="D1042" s="438"/>
      <c r="E1042" s="438"/>
      <c r="F1042" s="438"/>
      <c r="G1042" s="438"/>
      <c r="H1042" s="438"/>
      <c r="I1042" s="439"/>
      <c r="J1042" s="440"/>
      <c r="K1042" s="410"/>
      <c r="L1042" s="411"/>
    </row>
    <row r="1043" spans="1:12" s="694" customFormat="1" ht="16.5" customHeight="1">
      <c r="A1043" s="438"/>
      <c r="B1043" s="695"/>
      <c r="C1043" s="438"/>
      <c r="D1043" s="438"/>
      <c r="E1043" s="438"/>
      <c r="F1043" s="438"/>
      <c r="G1043" s="438"/>
      <c r="H1043" s="438"/>
      <c r="I1043" s="439"/>
      <c r="J1043" s="440"/>
      <c r="K1043" s="410"/>
      <c r="L1043" s="411"/>
    </row>
    <row r="1044" spans="1:12" s="694" customFormat="1" ht="16.5" customHeight="1">
      <c r="A1044" s="438"/>
      <c r="B1044" s="695"/>
      <c r="C1044" s="438"/>
      <c r="D1044" s="438"/>
      <c r="E1044" s="438"/>
      <c r="F1044" s="438"/>
      <c r="G1044" s="438"/>
      <c r="H1044" s="438"/>
      <c r="I1044" s="439"/>
      <c r="J1044" s="440"/>
      <c r="K1044" s="410"/>
      <c r="L1044" s="411"/>
    </row>
    <row r="1045" spans="1:12" s="694" customFormat="1" ht="16.5" customHeight="1">
      <c r="A1045" s="438"/>
      <c r="B1045" s="695"/>
      <c r="C1045" s="438"/>
      <c r="D1045" s="438"/>
      <c r="E1045" s="438"/>
      <c r="F1045" s="438"/>
      <c r="G1045" s="438"/>
      <c r="H1045" s="438"/>
      <c r="I1045" s="439"/>
      <c r="J1045" s="440"/>
      <c r="K1045" s="410"/>
      <c r="L1045" s="411"/>
    </row>
    <row r="1046" spans="1:12" s="694" customFormat="1" ht="16.5" customHeight="1">
      <c r="A1046" s="438"/>
      <c r="B1046" s="695"/>
      <c r="C1046" s="438"/>
      <c r="D1046" s="438"/>
      <c r="E1046" s="438"/>
      <c r="F1046" s="438"/>
      <c r="G1046" s="438"/>
      <c r="H1046" s="438"/>
      <c r="I1046" s="439"/>
      <c r="J1046" s="440"/>
      <c r="K1046" s="410"/>
      <c r="L1046" s="411"/>
    </row>
    <row r="1047" spans="1:12" s="694" customFormat="1" ht="16.5" customHeight="1">
      <c r="A1047" s="438"/>
      <c r="B1047" s="695"/>
      <c r="C1047" s="438"/>
      <c r="D1047" s="438"/>
      <c r="E1047" s="438"/>
      <c r="F1047" s="438"/>
      <c r="G1047" s="438"/>
      <c r="H1047" s="438"/>
      <c r="I1047" s="439"/>
      <c r="J1047" s="440"/>
      <c r="K1047" s="410"/>
      <c r="L1047" s="411"/>
    </row>
    <row r="1048" spans="1:12" s="694" customFormat="1" ht="16.5" customHeight="1">
      <c r="A1048" s="438"/>
      <c r="B1048" s="695"/>
      <c r="C1048" s="438"/>
      <c r="D1048" s="438"/>
      <c r="E1048" s="438"/>
      <c r="F1048" s="438"/>
      <c r="G1048" s="438"/>
      <c r="H1048" s="438"/>
      <c r="I1048" s="439"/>
      <c r="J1048" s="440"/>
      <c r="K1048" s="410"/>
      <c r="L1048" s="411"/>
    </row>
    <row r="1049" spans="1:12" s="694" customFormat="1" ht="16.5" customHeight="1">
      <c r="A1049" s="438"/>
      <c r="B1049" s="695"/>
      <c r="C1049" s="438"/>
      <c r="D1049" s="438"/>
      <c r="E1049" s="438"/>
      <c r="F1049" s="438"/>
      <c r="G1049" s="438"/>
      <c r="H1049" s="438"/>
      <c r="I1049" s="439"/>
      <c r="J1049" s="440"/>
      <c r="K1049" s="410"/>
      <c r="L1049" s="411"/>
    </row>
    <row r="1050" spans="1:12" s="694" customFormat="1" ht="16.5" customHeight="1">
      <c r="A1050" s="438"/>
      <c r="B1050" s="695"/>
      <c r="C1050" s="438"/>
      <c r="D1050" s="438"/>
      <c r="E1050" s="438"/>
      <c r="F1050" s="438"/>
      <c r="G1050" s="438"/>
      <c r="H1050" s="438"/>
      <c r="I1050" s="439"/>
      <c r="J1050" s="440"/>
      <c r="K1050" s="410"/>
      <c r="L1050" s="411"/>
    </row>
    <row r="1051" spans="1:12" s="694" customFormat="1" ht="16.5" customHeight="1">
      <c r="A1051" s="438"/>
      <c r="B1051" s="695"/>
      <c r="C1051" s="438"/>
      <c r="D1051" s="438"/>
      <c r="E1051" s="438"/>
      <c r="F1051" s="438"/>
      <c r="G1051" s="438"/>
      <c r="H1051" s="438"/>
      <c r="I1051" s="439"/>
      <c r="J1051" s="440"/>
      <c r="K1051" s="410"/>
      <c r="L1051" s="411"/>
    </row>
    <row r="1052" spans="1:12" s="694" customFormat="1" ht="16.5" customHeight="1">
      <c r="A1052" s="438"/>
      <c r="B1052" s="695"/>
      <c r="C1052" s="438"/>
      <c r="D1052" s="438"/>
      <c r="E1052" s="438"/>
      <c r="F1052" s="438"/>
      <c r="G1052" s="438"/>
      <c r="H1052" s="438"/>
      <c r="I1052" s="439"/>
      <c r="J1052" s="440"/>
      <c r="K1052" s="410"/>
      <c r="L1052" s="411"/>
    </row>
    <row r="1053" spans="1:12" s="694" customFormat="1" ht="16.5" customHeight="1">
      <c r="A1053" s="438"/>
      <c r="B1053" s="695"/>
      <c r="C1053" s="438"/>
      <c r="D1053" s="438"/>
      <c r="E1053" s="438"/>
      <c r="F1053" s="438"/>
      <c r="G1053" s="438"/>
      <c r="H1053" s="438"/>
      <c r="I1053" s="439"/>
      <c r="J1053" s="440"/>
      <c r="K1053" s="410"/>
      <c r="L1053" s="411"/>
    </row>
    <row r="1054" spans="1:12" s="694" customFormat="1" ht="16.5" customHeight="1">
      <c r="A1054" s="438"/>
      <c r="B1054" s="695"/>
      <c r="C1054" s="438"/>
      <c r="D1054" s="438"/>
      <c r="E1054" s="438"/>
      <c r="F1054" s="438"/>
      <c r="G1054" s="438"/>
      <c r="H1054" s="438"/>
      <c r="I1054" s="439"/>
      <c r="J1054" s="440"/>
      <c r="K1054" s="410"/>
      <c r="L1054" s="411"/>
    </row>
    <row r="1055" spans="1:12" s="694" customFormat="1" ht="16.5" customHeight="1">
      <c r="A1055" s="438"/>
      <c r="B1055" s="695"/>
      <c r="C1055" s="438"/>
      <c r="D1055" s="438"/>
      <c r="E1055" s="438"/>
      <c r="F1055" s="438"/>
      <c r="G1055" s="438"/>
      <c r="H1055" s="438"/>
      <c r="I1055" s="439"/>
      <c r="J1055" s="440"/>
      <c r="K1055" s="410"/>
      <c r="L1055" s="411"/>
    </row>
    <row r="1056" spans="1:12" s="694" customFormat="1" ht="16.5" customHeight="1">
      <c r="A1056" s="438"/>
      <c r="B1056" s="695"/>
      <c r="C1056" s="438"/>
      <c r="D1056" s="438"/>
      <c r="E1056" s="438"/>
      <c r="F1056" s="438"/>
      <c r="G1056" s="438"/>
      <c r="H1056" s="438"/>
      <c r="I1056" s="439"/>
      <c r="J1056" s="440"/>
      <c r="K1056" s="410"/>
      <c r="L1056" s="411"/>
    </row>
    <row r="1057" spans="1:12" s="694" customFormat="1" ht="16.5" customHeight="1">
      <c r="A1057" s="438"/>
      <c r="B1057" s="695"/>
      <c r="C1057" s="438"/>
      <c r="D1057" s="438"/>
      <c r="E1057" s="438"/>
      <c r="F1057" s="438"/>
      <c r="G1057" s="438"/>
      <c r="H1057" s="438"/>
      <c r="I1057" s="439"/>
      <c r="J1057" s="440"/>
      <c r="K1057" s="410"/>
      <c r="L1057" s="411"/>
    </row>
    <row r="1058" spans="1:12" s="694" customFormat="1" ht="16.5" customHeight="1">
      <c r="A1058" s="438"/>
      <c r="B1058" s="695"/>
      <c r="C1058" s="438"/>
      <c r="D1058" s="438"/>
      <c r="E1058" s="438"/>
      <c r="F1058" s="438"/>
      <c r="G1058" s="438"/>
      <c r="H1058" s="438"/>
      <c r="I1058" s="439"/>
      <c r="J1058" s="440"/>
      <c r="K1058" s="410"/>
      <c r="L1058" s="411"/>
    </row>
    <row r="1059" spans="1:12" s="694" customFormat="1" ht="16.5" customHeight="1">
      <c r="A1059" s="438"/>
      <c r="B1059" s="695"/>
      <c r="C1059" s="438"/>
      <c r="D1059" s="438"/>
      <c r="E1059" s="438"/>
      <c r="F1059" s="438"/>
      <c r="G1059" s="438"/>
      <c r="H1059" s="438"/>
      <c r="I1059" s="439"/>
      <c r="J1059" s="440"/>
      <c r="K1059" s="410"/>
      <c r="L1059" s="411"/>
    </row>
    <row r="1060" spans="1:12" s="694" customFormat="1" ht="16.5" customHeight="1">
      <c r="A1060" s="438"/>
      <c r="B1060" s="695"/>
      <c r="C1060" s="438"/>
      <c r="D1060" s="438"/>
      <c r="E1060" s="438"/>
      <c r="F1060" s="438"/>
      <c r="G1060" s="438"/>
      <c r="H1060" s="438"/>
      <c r="I1060" s="439"/>
      <c r="J1060" s="440"/>
      <c r="K1060" s="410"/>
      <c r="L1060" s="411"/>
    </row>
    <row r="1061" spans="1:12" s="694" customFormat="1" ht="16.5" customHeight="1">
      <c r="A1061" s="438"/>
      <c r="B1061" s="695"/>
      <c r="C1061" s="438"/>
      <c r="D1061" s="438"/>
      <c r="E1061" s="438"/>
      <c r="F1061" s="438"/>
      <c r="G1061" s="438"/>
      <c r="H1061" s="438"/>
      <c r="I1061" s="439"/>
      <c r="J1061" s="440"/>
      <c r="K1061" s="410"/>
      <c r="L1061" s="411"/>
    </row>
    <row r="1062" spans="1:12" s="694" customFormat="1" ht="16.5" customHeight="1">
      <c r="A1062" s="438"/>
      <c r="B1062" s="695"/>
      <c r="C1062" s="438"/>
      <c r="D1062" s="438"/>
      <c r="E1062" s="438"/>
      <c r="F1062" s="438"/>
      <c r="G1062" s="438"/>
      <c r="H1062" s="438"/>
      <c r="I1062" s="439"/>
      <c r="J1062" s="440"/>
      <c r="K1062" s="410"/>
      <c r="L1062" s="411"/>
    </row>
    <row r="1063" spans="1:12" s="694" customFormat="1" ht="16.5" customHeight="1">
      <c r="A1063" s="438"/>
      <c r="B1063" s="695"/>
      <c r="C1063" s="438"/>
      <c r="D1063" s="438"/>
      <c r="E1063" s="438"/>
      <c r="F1063" s="438"/>
      <c r="G1063" s="438"/>
      <c r="H1063" s="438"/>
      <c r="I1063" s="439"/>
      <c r="J1063" s="440"/>
      <c r="K1063" s="410"/>
      <c r="L1063" s="411"/>
    </row>
    <row r="1064" spans="1:12" s="694" customFormat="1" ht="16.5" customHeight="1">
      <c r="A1064" s="438"/>
      <c r="B1064" s="695"/>
      <c r="C1064" s="438"/>
      <c r="D1064" s="438"/>
      <c r="E1064" s="438"/>
      <c r="F1064" s="438"/>
      <c r="G1064" s="438"/>
      <c r="H1064" s="438"/>
      <c r="I1064" s="439"/>
      <c r="J1064" s="440"/>
      <c r="K1064" s="410"/>
      <c r="L1064" s="411"/>
    </row>
    <row r="1065" spans="1:12" s="694" customFormat="1" ht="16.5" customHeight="1">
      <c r="A1065" s="438"/>
      <c r="B1065" s="695"/>
      <c r="C1065" s="438"/>
      <c r="D1065" s="438"/>
      <c r="E1065" s="438"/>
      <c r="F1065" s="438"/>
      <c r="G1065" s="438"/>
      <c r="H1065" s="438"/>
      <c r="I1065" s="439"/>
      <c r="J1065" s="440"/>
      <c r="K1065" s="410"/>
      <c r="L1065" s="411"/>
    </row>
    <row r="1066" spans="1:12" s="694" customFormat="1" ht="16.5" customHeight="1">
      <c r="A1066" s="438"/>
      <c r="B1066" s="695"/>
      <c r="C1066" s="438"/>
      <c r="D1066" s="438"/>
      <c r="E1066" s="438"/>
      <c r="F1066" s="438"/>
      <c r="G1066" s="438"/>
      <c r="H1066" s="438"/>
      <c r="I1066" s="439"/>
      <c r="J1066" s="440"/>
      <c r="K1066" s="410"/>
      <c r="L1066" s="411"/>
    </row>
    <row r="1067" spans="1:12" s="694" customFormat="1" ht="16.5" customHeight="1">
      <c r="A1067" s="438"/>
      <c r="B1067" s="695"/>
      <c r="C1067" s="438"/>
      <c r="D1067" s="438"/>
      <c r="E1067" s="438"/>
      <c r="F1067" s="438"/>
      <c r="G1067" s="438"/>
      <c r="H1067" s="438"/>
      <c r="I1067" s="439"/>
      <c r="J1067" s="440"/>
      <c r="K1067" s="410"/>
      <c r="L1067" s="411"/>
    </row>
    <row r="1068" spans="1:12" s="694" customFormat="1" ht="16.5" customHeight="1">
      <c r="A1068" s="438"/>
      <c r="B1068" s="695"/>
      <c r="C1068" s="438"/>
      <c r="D1068" s="438"/>
      <c r="E1068" s="438"/>
      <c r="F1068" s="438"/>
      <c r="G1068" s="438"/>
      <c r="H1068" s="438"/>
      <c r="I1068" s="439"/>
      <c r="J1068" s="440"/>
      <c r="K1068" s="410"/>
      <c r="L1068" s="411"/>
    </row>
    <row r="1069" spans="1:12" s="694" customFormat="1" ht="16.5" customHeight="1">
      <c r="A1069" s="438"/>
      <c r="B1069" s="695"/>
      <c r="C1069" s="438"/>
      <c r="D1069" s="438"/>
      <c r="E1069" s="438"/>
      <c r="F1069" s="438"/>
      <c r="G1069" s="438"/>
      <c r="H1069" s="438"/>
      <c r="I1069" s="439"/>
      <c r="J1069" s="440"/>
      <c r="K1069" s="410"/>
      <c r="L1069" s="411"/>
    </row>
    <row r="1070" spans="1:12" s="694" customFormat="1" ht="16.5" customHeight="1">
      <c r="A1070" s="438"/>
      <c r="B1070" s="695"/>
      <c r="C1070" s="438"/>
      <c r="D1070" s="438"/>
      <c r="E1070" s="438"/>
      <c r="F1070" s="438"/>
      <c r="G1070" s="438"/>
      <c r="H1070" s="438"/>
      <c r="I1070" s="439"/>
      <c r="J1070" s="440"/>
      <c r="K1070" s="410"/>
      <c r="L1070" s="411"/>
    </row>
    <row r="1071" spans="1:12" s="694" customFormat="1" ht="16.5" customHeight="1">
      <c r="A1071" s="438"/>
      <c r="B1071" s="695"/>
      <c r="C1071" s="438"/>
      <c r="D1071" s="438"/>
      <c r="E1071" s="438"/>
      <c r="F1071" s="438"/>
      <c r="G1071" s="438"/>
      <c r="H1071" s="438"/>
      <c r="I1071" s="439"/>
      <c r="J1071" s="440"/>
      <c r="K1071" s="410"/>
      <c r="L1071" s="411"/>
    </row>
    <row r="1072" spans="1:12" s="694" customFormat="1" ht="16.5" customHeight="1">
      <c r="A1072" s="438"/>
      <c r="B1072" s="695"/>
      <c r="C1072" s="438"/>
      <c r="D1072" s="438"/>
      <c r="E1072" s="438"/>
      <c r="F1072" s="438"/>
      <c r="G1072" s="438"/>
      <c r="H1072" s="438"/>
      <c r="I1072" s="439"/>
      <c r="J1072" s="440"/>
      <c r="K1072" s="410"/>
      <c r="L1072" s="411"/>
    </row>
    <row r="1073" spans="1:12" s="694" customFormat="1" ht="16.5" customHeight="1">
      <c r="A1073" s="438"/>
      <c r="B1073" s="695"/>
      <c r="C1073" s="438"/>
      <c r="D1073" s="438"/>
      <c r="E1073" s="438"/>
      <c r="F1073" s="438"/>
      <c r="G1073" s="438"/>
      <c r="H1073" s="438"/>
      <c r="I1073" s="439"/>
      <c r="J1073" s="440"/>
      <c r="K1073" s="410"/>
      <c r="L1073" s="411"/>
    </row>
    <row r="1074" spans="1:12" s="694" customFormat="1" ht="16.5" customHeight="1">
      <c r="A1074" s="438"/>
      <c r="B1074" s="695"/>
      <c r="C1074" s="438"/>
      <c r="D1074" s="438"/>
      <c r="E1074" s="438"/>
      <c r="F1074" s="438"/>
      <c r="G1074" s="438"/>
      <c r="H1074" s="438"/>
      <c r="I1074" s="439"/>
      <c r="J1074" s="440"/>
      <c r="K1074" s="410"/>
      <c r="L1074" s="411"/>
    </row>
    <row r="1075" spans="1:12" s="694" customFormat="1" ht="16.5" customHeight="1">
      <c r="A1075" s="438"/>
      <c r="B1075" s="695"/>
      <c r="C1075" s="438"/>
      <c r="D1075" s="438"/>
      <c r="E1075" s="438"/>
      <c r="F1075" s="438"/>
      <c r="G1075" s="438"/>
      <c r="H1075" s="438"/>
      <c r="I1075" s="439"/>
      <c r="J1075" s="440"/>
      <c r="K1075" s="410"/>
      <c r="L1075" s="411"/>
    </row>
    <row r="1076" spans="1:12" s="694" customFormat="1" ht="16.5" customHeight="1">
      <c r="A1076" s="438"/>
      <c r="B1076" s="695"/>
      <c r="C1076" s="438"/>
      <c r="D1076" s="438"/>
      <c r="E1076" s="438"/>
      <c r="F1076" s="438"/>
      <c r="G1076" s="438"/>
      <c r="H1076" s="438"/>
      <c r="I1076" s="439"/>
      <c r="J1076" s="440"/>
      <c r="K1076" s="410"/>
      <c r="L1076" s="411"/>
    </row>
    <row r="1077" spans="1:12" s="694" customFormat="1" ht="16.5" customHeight="1">
      <c r="A1077" s="438"/>
      <c r="B1077" s="695"/>
      <c r="C1077" s="438"/>
      <c r="D1077" s="438"/>
      <c r="E1077" s="438"/>
      <c r="F1077" s="438"/>
      <c r="G1077" s="438"/>
      <c r="H1077" s="438"/>
      <c r="I1077" s="439"/>
      <c r="J1077" s="440"/>
      <c r="K1077" s="410"/>
      <c r="L1077" s="411"/>
    </row>
    <row r="1078" spans="1:12" s="694" customFormat="1" ht="16.5" customHeight="1">
      <c r="A1078" s="438"/>
      <c r="B1078" s="695"/>
      <c r="C1078" s="438"/>
      <c r="D1078" s="438"/>
      <c r="E1078" s="438"/>
      <c r="F1078" s="438"/>
      <c r="G1078" s="438"/>
      <c r="H1078" s="438"/>
      <c r="I1078" s="439"/>
      <c r="J1078" s="440"/>
      <c r="K1078" s="410"/>
      <c r="L1078" s="411"/>
    </row>
    <row r="1079" spans="1:12" s="694" customFormat="1" ht="16.5" customHeight="1">
      <c r="A1079" s="438"/>
      <c r="B1079" s="695"/>
      <c r="C1079" s="438"/>
      <c r="D1079" s="438"/>
      <c r="E1079" s="438"/>
      <c r="F1079" s="438"/>
      <c r="G1079" s="438"/>
      <c r="H1079" s="438"/>
      <c r="I1079" s="439"/>
      <c r="J1079" s="440"/>
      <c r="K1079" s="410"/>
      <c r="L1079" s="411"/>
    </row>
    <row r="1080" spans="1:12" s="694" customFormat="1" ht="16.5" customHeight="1">
      <c r="A1080" s="438"/>
      <c r="B1080" s="695"/>
      <c r="C1080" s="438"/>
      <c r="D1080" s="438"/>
      <c r="E1080" s="438"/>
      <c r="F1080" s="438"/>
      <c r="G1080" s="438"/>
      <c r="H1080" s="438"/>
      <c r="I1080" s="439"/>
      <c r="J1080" s="440"/>
      <c r="K1080" s="410"/>
      <c r="L1080" s="411"/>
    </row>
    <row r="1081" spans="1:12" s="694" customFormat="1" ht="16.5" customHeight="1">
      <c r="A1081" s="438"/>
      <c r="B1081" s="695"/>
      <c r="C1081" s="438"/>
      <c r="D1081" s="438"/>
      <c r="E1081" s="438"/>
      <c r="F1081" s="438"/>
      <c r="G1081" s="438"/>
      <c r="H1081" s="438"/>
      <c r="I1081" s="439"/>
      <c r="J1081" s="440"/>
      <c r="K1081" s="410"/>
      <c r="L1081" s="411"/>
    </row>
    <row r="1082" spans="1:12" s="694" customFormat="1" ht="16.5" customHeight="1">
      <c r="A1082" s="438"/>
      <c r="B1082" s="695"/>
      <c r="C1082" s="438"/>
      <c r="D1082" s="438"/>
      <c r="E1082" s="438"/>
      <c r="F1082" s="438"/>
      <c r="G1082" s="438"/>
      <c r="H1082" s="438"/>
      <c r="I1082" s="439"/>
      <c r="J1082" s="440"/>
      <c r="K1082" s="410"/>
      <c r="L1082" s="411"/>
    </row>
    <row r="1083" spans="1:12" s="694" customFormat="1" ht="16.5" customHeight="1">
      <c r="A1083" s="438"/>
      <c r="B1083" s="695"/>
      <c r="C1083" s="438"/>
      <c r="D1083" s="438"/>
      <c r="E1083" s="438"/>
      <c r="F1083" s="438"/>
      <c r="G1083" s="438"/>
      <c r="H1083" s="438"/>
      <c r="I1083" s="439"/>
      <c r="J1083" s="440"/>
      <c r="K1083" s="410"/>
      <c r="L1083" s="411"/>
    </row>
    <row r="1084" spans="1:12" s="694" customFormat="1" ht="16.5" customHeight="1">
      <c r="A1084" s="438"/>
      <c r="B1084" s="695"/>
      <c r="C1084" s="438"/>
      <c r="D1084" s="438"/>
      <c r="E1084" s="438"/>
      <c r="F1084" s="438"/>
      <c r="G1084" s="438"/>
      <c r="H1084" s="438"/>
      <c r="I1084" s="439"/>
      <c r="J1084" s="440"/>
      <c r="K1084" s="410"/>
      <c r="L1084" s="411"/>
    </row>
    <row r="1085" spans="1:12" s="694" customFormat="1" ht="16.5" customHeight="1">
      <c r="A1085" s="438"/>
      <c r="B1085" s="695"/>
      <c r="C1085" s="438"/>
      <c r="D1085" s="438"/>
      <c r="E1085" s="438"/>
      <c r="F1085" s="438"/>
      <c r="G1085" s="438"/>
      <c r="H1085" s="438"/>
      <c r="I1085" s="439"/>
      <c r="J1085" s="440"/>
      <c r="K1085" s="410"/>
      <c r="L1085" s="411"/>
    </row>
    <row r="1086" spans="1:12" s="694" customFormat="1" ht="16.5" customHeight="1">
      <c r="A1086" s="438"/>
      <c r="B1086" s="695"/>
      <c r="C1086" s="438"/>
      <c r="D1086" s="438"/>
      <c r="E1086" s="438"/>
      <c r="F1086" s="438"/>
      <c r="G1086" s="438"/>
      <c r="H1086" s="438"/>
      <c r="I1086" s="439"/>
      <c r="J1086" s="440"/>
      <c r="K1086" s="410"/>
      <c r="L1086" s="411"/>
    </row>
    <row r="1087" spans="1:12" s="694" customFormat="1" ht="16.5" customHeight="1">
      <c r="A1087" s="438"/>
      <c r="B1087" s="695"/>
      <c r="C1087" s="438"/>
      <c r="D1087" s="438"/>
      <c r="E1087" s="438"/>
      <c r="F1087" s="438"/>
      <c r="G1087" s="438"/>
      <c r="H1087" s="438"/>
      <c r="I1087" s="439"/>
      <c r="J1087" s="440"/>
      <c r="K1087" s="410"/>
      <c r="L1087" s="411"/>
    </row>
    <row r="1088" spans="1:12" s="694" customFormat="1" ht="16.5" customHeight="1">
      <c r="A1088" s="438"/>
      <c r="B1088" s="695"/>
      <c r="C1088" s="438"/>
      <c r="D1088" s="438"/>
      <c r="E1088" s="438"/>
      <c r="F1088" s="438"/>
      <c r="G1088" s="438"/>
      <c r="H1088" s="438"/>
      <c r="I1088" s="439"/>
      <c r="J1088" s="440"/>
      <c r="K1088" s="410"/>
      <c r="L1088" s="411"/>
    </row>
    <row r="1089" spans="1:12" s="694" customFormat="1" ht="16.5" customHeight="1">
      <c r="A1089" s="438"/>
      <c r="B1089" s="695"/>
      <c r="C1089" s="438"/>
      <c r="D1089" s="438"/>
      <c r="E1089" s="438"/>
      <c r="F1089" s="438"/>
      <c r="G1089" s="438"/>
      <c r="H1089" s="438"/>
      <c r="I1089" s="439"/>
      <c r="J1089" s="440"/>
      <c r="K1089" s="410"/>
      <c r="L1089" s="411"/>
    </row>
    <row r="1090" spans="1:12" s="694" customFormat="1" ht="16.5" customHeight="1">
      <c r="A1090" s="438"/>
      <c r="B1090" s="695"/>
      <c r="C1090" s="438"/>
      <c r="D1090" s="438"/>
      <c r="E1090" s="438"/>
      <c r="F1090" s="438"/>
      <c r="G1090" s="438"/>
      <c r="H1090" s="438"/>
      <c r="I1090" s="439"/>
      <c r="J1090" s="440"/>
      <c r="K1090" s="410"/>
      <c r="L1090" s="411"/>
    </row>
    <row r="1091" spans="1:12" s="694" customFormat="1" ht="16.5" customHeight="1">
      <c r="A1091" s="438"/>
      <c r="B1091" s="695"/>
      <c r="C1091" s="438"/>
      <c r="D1091" s="438"/>
      <c r="E1091" s="438"/>
      <c r="F1091" s="438"/>
      <c r="G1091" s="438"/>
      <c r="H1091" s="438"/>
      <c r="I1091" s="439"/>
      <c r="J1091" s="440"/>
      <c r="K1091" s="410"/>
      <c r="L1091" s="411"/>
    </row>
    <row r="1092" spans="1:12" s="694" customFormat="1" ht="16.5" customHeight="1">
      <c r="A1092" s="438"/>
      <c r="B1092" s="695"/>
      <c r="C1092" s="438"/>
      <c r="D1092" s="438"/>
      <c r="E1092" s="438"/>
      <c r="F1092" s="438"/>
      <c r="G1092" s="438"/>
      <c r="H1092" s="438"/>
      <c r="I1092" s="439"/>
      <c r="J1092" s="440"/>
      <c r="K1092" s="410"/>
      <c r="L1092" s="411"/>
    </row>
    <row r="1093" spans="1:12" s="694" customFormat="1" ht="16.5" customHeight="1">
      <c r="A1093" s="438"/>
      <c r="B1093" s="695"/>
      <c r="C1093" s="438"/>
      <c r="D1093" s="438"/>
      <c r="E1093" s="438"/>
      <c r="F1093" s="438"/>
      <c r="G1093" s="438"/>
      <c r="H1093" s="438"/>
      <c r="I1093" s="439"/>
      <c r="J1093" s="440"/>
      <c r="K1093" s="410"/>
      <c r="L1093" s="411"/>
    </row>
    <row r="1094" spans="1:12" s="694" customFormat="1" ht="16.5" customHeight="1">
      <c r="A1094" s="438"/>
      <c r="B1094" s="695"/>
      <c r="C1094" s="438"/>
      <c r="D1094" s="438"/>
      <c r="E1094" s="438"/>
      <c r="F1094" s="438"/>
      <c r="G1094" s="438"/>
      <c r="H1094" s="438"/>
      <c r="I1094" s="439"/>
      <c r="J1094" s="440"/>
      <c r="K1094" s="410"/>
      <c r="L1094" s="411"/>
    </row>
    <row r="1095" spans="1:12" s="694" customFormat="1" ht="16.5" customHeight="1">
      <c r="A1095" s="438"/>
      <c r="B1095" s="695"/>
      <c r="C1095" s="438"/>
      <c r="D1095" s="438"/>
      <c r="E1095" s="438"/>
      <c r="F1095" s="438"/>
      <c r="G1095" s="438"/>
      <c r="H1095" s="438"/>
      <c r="I1095" s="439"/>
      <c r="J1095" s="440"/>
      <c r="K1095" s="410"/>
      <c r="L1095" s="411"/>
    </row>
    <row r="1096" spans="1:12" s="694" customFormat="1" ht="16.5" customHeight="1">
      <c r="A1096" s="438"/>
      <c r="B1096" s="695"/>
      <c r="C1096" s="438"/>
      <c r="D1096" s="438"/>
      <c r="E1096" s="438"/>
      <c r="F1096" s="438"/>
      <c r="G1096" s="438"/>
      <c r="H1096" s="438"/>
      <c r="I1096" s="439"/>
      <c r="J1096" s="440"/>
      <c r="K1096" s="410"/>
      <c r="L1096" s="411"/>
    </row>
    <row r="1097" spans="1:12" s="694" customFormat="1" ht="16.5" customHeight="1">
      <c r="A1097" s="438"/>
      <c r="B1097" s="695"/>
      <c r="C1097" s="438"/>
      <c r="D1097" s="438"/>
      <c r="E1097" s="438"/>
      <c r="F1097" s="438"/>
      <c r="G1097" s="438"/>
      <c r="H1097" s="438"/>
      <c r="I1097" s="439"/>
      <c r="J1097" s="440"/>
      <c r="K1097" s="410"/>
      <c r="L1097" s="411"/>
    </row>
    <row r="1098" spans="1:12" s="694" customFormat="1" ht="16.5" customHeight="1">
      <c r="A1098" s="438"/>
      <c r="B1098" s="695"/>
      <c r="C1098" s="438"/>
      <c r="D1098" s="438"/>
      <c r="E1098" s="438"/>
      <c r="F1098" s="438"/>
      <c r="G1098" s="438"/>
      <c r="H1098" s="438"/>
      <c r="I1098" s="439"/>
      <c r="J1098" s="440"/>
      <c r="K1098" s="410"/>
      <c r="L1098" s="411"/>
    </row>
    <row r="1099" spans="1:12" s="694" customFormat="1" ht="16.5" customHeight="1">
      <c r="A1099" s="438"/>
      <c r="B1099" s="695"/>
      <c r="C1099" s="438"/>
      <c r="D1099" s="438"/>
      <c r="E1099" s="438"/>
      <c r="F1099" s="438"/>
      <c r="G1099" s="438"/>
      <c r="H1099" s="438"/>
      <c r="I1099" s="439"/>
      <c r="J1099" s="440"/>
      <c r="K1099" s="410"/>
      <c r="L1099" s="411"/>
    </row>
    <row r="1100" spans="1:12" s="694" customFormat="1" ht="16.5" customHeight="1">
      <c r="A1100" s="438"/>
      <c r="B1100" s="695"/>
      <c r="C1100" s="438"/>
      <c r="D1100" s="438"/>
      <c r="E1100" s="438"/>
      <c r="F1100" s="438"/>
      <c r="G1100" s="438"/>
      <c r="H1100" s="438"/>
      <c r="I1100" s="439"/>
      <c r="J1100" s="440"/>
      <c r="K1100" s="410"/>
      <c r="L1100" s="411"/>
    </row>
    <row r="1101" spans="1:12" s="694" customFormat="1" ht="16.5" customHeight="1">
      <c r="A1101" s="438"/>
      <c r="B1101" s="695"/>
      <c r="C1101" s="438"/>
      <c r="D1101" s="438"/>
      <c r="E1101" s="438"/>
      <c r="F1101" s="438"/>
      <c r="G1101" s="438"/>
      <c r="H1101" s="438"/>
      <c r="I1101" s="439"/>
      <c r="J1101" s="440"/>
      <c r="K1101" s="410"/>
      <c r="L1101" s="411"/>
    </row>
    <row r="1102" spans="1:12" s="694" customFormat="1" ht="16.5" customHeight="1">
      <c r="A1102" s="438"/>
      <c r="B1102" s="695"/>
      <c r="C1102" s="438"/>
      <c r="D1102" s="438"/>
      <c r="E1102" s="438"/>
      <c r="F1102" s="438"/>
      <c r="G1102" s="438"/>
      <c r="H1102" s="438"/>
      <c r="I1102" s="439"/>
      <c r="J1102" s="440"/>
      <c r="K1102" s="410"/>
      <c r="L1102" s="411"/>
    </row>
    <row r="1103" spans="1:12" s="694" customFormat="1" ht="16.5" customHeight="1">
      <c r="A1103" s="438"/>
      <c r="B1103" s="695"/>
      <c r="C1103" s="438"/>
      <c r="D1103" s="438"/>
      <c r="E1103" s="438"/>
      <c r="F1103" s="438"/>
      <c r="G1103" s="438"/>
      <c r="H1103" s="438"/>
      <c r="I1103" s="439"/>
      <c r="J1103" s="440"/>
      <c r="K1103" s="410"/>
      <c r="L1103" s="411"/>
    </row>
    <row r="1104" spans="1:12" s="694" customFormat="1" ht="16.5" customHeight="1">
      <c r="A1104" s="438"/>
      <c r="B1104" s="695"/>
      <c r="C1104" s="438"/>
      <c r="D1104" s="438"/>
      <c r="E1104" s="438"/>
      <c r="F1104" s="438"/>
      <c r="G1104" s="438"/>
      <c r="H1104" s="438"/>
      <c r="I1104" s="439"/>
      <c r="J1104" s="440"/>
      <c r="K1104" s="410"/>
      <c r="L1104" s="411"/>
    </row>
    <row r="1105" spans="1:12" s="694" customFormat="1" ht="16.5" customHeight="1">
      <c r="A1105" s="438"/>
      <c r="B1105" s="695"/>
      <c r="C1105" s="438"/>
      <c r="D1105" s="438"/>
      <c r="E1105" s="438"/>
      <c r="F1105" s="438"/>
      <c r="G1105" s="438"/>
      <c r="H1105" s="438"/>
      <c r="I1105" s="439"/>
      <c r="J1105" s="440"/>
      <c r="K1105" s="410"/>
      <c r="L1105" s="411"/>
    </row>
    <row r="1106" spans="1:12" s="694" customFormat="1" ht="16.5" customHeight="1">
      <c r="A1106" s="438"/>
      <c r="B1106" s="695"/>
      <c r="C1106" s="438"/>
      <c r="D1106" s="438"/>
      <c r="E1106" s="438"/>
      <c r="F1106" s="438"/>
      <c r="G1106" s="438"/>
      <c r="H1106" s="438"/>
      <c r="I1106" s="439"/>
      <c r="J1106" s="440"/>
      <c r="K1106" s="410"/>
      <c r="L1106" s="411"/>
    </row>
    <row r="1107" spans="1:12" s="694" customFormat="1" ht="16.5" customHeight="1">
      <c r="A1107" s="438"/>
      <c r="B1107" s="695"/>
      <c r="C1107" s="438"/>
      <c r="D1107" s="438"/>
      <c r="E1107" s="438"/>
      <c r="F1107" s="438"/>
      <c r="G1107" s="438"/>
      <c r="H1107" s="438"/>
      <c r="I1107" s="439"/>
      <c r="J1107" s="440"/>
      <c r="K1107" s="410"/>
      <c r="L1107" s="411"/>
    </row>
    <row r="1108" spans="1:12" s="694" customFormat="1" ht="16.5" customHeight="1">
      <c r="A1108" s="438"/>
      <c r="B1108" s="695"/>
      <c r="C1108" s="438"/>
      <c r="D1108" s="438"/>
      <c r="E1108" s="438"/>
      <c r="F1108" s="438"/>
      <c r="G1108" s="438"/>
      <c r="H1108" s="438"/>
      <c r="I1108" s="439"/>
      <c r="J1108" s="440"/>
      <c r="K1108" s="410"/>
      <c r="L1108" s="411"/>
    </row>
    <row r="1109" spans="1:12" s="694" customFormat="1" ht="16.5" customHeight="1">
      <c r="A1109" s="438"/>
      <c r="B1109" s="695"/>
      <c r="C1109" s="438"/>
      <c r="D1109" s="438"/>
      <c r="E1109" s="438"/>
      <c r="F1109" s="438"/>
      <c r="G1109" s="438"/>
      <c r="H1109" s="438"/>
      <c r="I1109" s="439"/>
      <c r="J1109" s="440"/>
      <c r="K1109" s="410"/>
      <c r="L1109" s="411"/>
    </row>
    <row r="1110" spans="1:12" s="694" customFormat="1" ht="16.5" customHeight="1">
      <c r="A1110" s="438"/>
      <c r="B1110" s="695"/>
      <c r="C1110" s="438"/>
      <c r="D1110" s="438"/>
      <c r="E1110" s="438"/>
      <c r="F1110" s="438"/>
      <c r="G1110" s="438"/>
      <c r="H1110" s="438"/>
      <c r="I1110" s="439"/>
      <c r="J1110" s="440"/>
      <c r="K1110" s="410"/>
      <c r="L1110" s="411"/>
    </row>
    <row r="1111" spans="1:12" s="694" customFormat="1" ht="16.5" customHeight="1">
      <c r="A1111" s="438"/>
      <c r="B1111" s="695"/>
      <c r="C1111" s="438"/>
      <c r="D1111" s="438"/>
      <c r="E1111" s="438"/>
      <c r="F1111" s="438"/>
      <c r="G1111" s="438"/>
      <c r="H1111" s="438"/>
      <c r="I1111" s="439"/>
      <c r="J1111" s="440"/>
      <c r="K1111" s="410"/>
      <c r="L1111" s="411"/>
    </row>
    <row r="1112" spans="1:12" s="694" customFormat="1" ht="16.5" customHeight="1">
      <c r="A1112" s="438"/>
      <c r="B1112" s="695"/>
      <c r="C1112" s="438"/>
      <c r="D1112" s="438"/>
      <c r="E1112" s="438"/>
      <c r="F1112" s="438"/>
      <c r="G1112" s="438"/>
      <c r="H1112" s="438"/>
      <c r="I1112" s="439"/>
      <c r="J1112" s="440"/>
      <c r="K1112" s="410"/>
      <c r="L1112" s="411"/>
    </row>
    <row r="1113" spans="1:12" s="694" customFormat="1" ht="16.5" customHeight="1">
      <c r="A1113" s="438"/>
      <c r="B1113" s="695"/>
      <c r="C1113" s="438"/>
      <c r="D1113" s="438"/>
      <c r="E1113" s="438"/>
      <c r="F1113" s="438"/>
      <c r="G1113" s="438"/>
      <c r="H1113" s="438"/>
      <c r="I1113" s="439"/>
      <c r="J1113" s="440"/>
      <c r="K1113" s="410"/>
      <c r="L1113" s="411"/>
    </row>
    <row r="1114" spans="1:12" s="694" customFormat="1" ht="16.5" customHeight="1">
      <c r="A1114" s="438"/>
      <c r="B1114" s="695"/>
      <c r="C1114" s="438"/>
      <c r="D1114" s="438"/>
      <c r="E1114" s="438"/>
      <c r="F1114" s="438"/>
      <c r="G1114" s="438"/>
      <c r="H1114" s="438"/>
      <c r="I1114" s="439"/>
      <c r="J1114" s="440"/>
      <c r="K1114" s="410"/>
      <c r="L1114" s="411"/>
    </row>
    <row r="1115" spans="1:12" s="694" customFormat="1" ht="16.5" customHeight="1">
      <c r="A1115" s="438"/>
      <c r="B1115" s="695"/>
      <c r="C1115" s="438"/>
      <c r="D1115" s="438"/>
      <c r="E1115" s="438"/>
      <c r="F1115" s="438"/>
      <c r="G1115" s="438"/>
      <c r="H1115" s="438"/>
      <c r="I1115" s="439"/>
      <c r="J1115" s="440"/>
      <c r="K1115" s="410"/>
      <c r="L1115" s="411"/>
    </row>
    <row r="1116" spans="1:12" s="694" customFormat="1" ht="16.5" customHeight="1">
      <c r="A1116" s="438"/>
      <c r="B1116" s="695"/>
      <c r="C1116" s="438"/>
      <c r="D1116" s="438"/>
      <c r="E1116" s="438"/>
      <c r="F1116" s="438"/>
      <c r="G1116" s="438"/>
      <c r="H1116" s="438"/>
      <c r="I1116" s="439"/>
      <c r="J1116" s="440"/>
      <c r="K1116" s="410"/>
      <c r="L1116" s="411"/>
    </row>
    <row r="1117" spans="1:12" s="694" customFormat="1" ht="16.5" customHeight="1">
      <c r="A1117" s="438"/>
      <c r="B1117" s="695"/>
      <c r="C1117" s="438"/>
      <c r="D1117" s="438"/>
      <c r="E1117" s="438"/>
      <c r="F1117" s="438"/>
      <c r="G1117" s="438"/>
      <c r="H1117" s="438"/>
      <c r="I1117" s="439"/>
      <c r="J1117" s="440"/>
      <c r="K1117" s="410"/>
      <c r="L1117" s="411"/>
    </row>
    <row r="1118" spans="1:12" s="694" customFormat="1" ht="16.5" customHeight="1">
      <c r="A1118" s="438"/>
      <c r="B1118" s="695"/>
      <c r="C1118" s="438"/>
      <c r="D1118" s="438"/>
      <c r="E1118" s="438"/>
      <c r="F1118" s="438"/>
      <c r="G1118" s="438"/>
      <c r="H1118" s="438"/>
      <c r="I1118" s="439"/>
      <c r="J1118" s="440"/>
      <c r="K1118" s="410"/>
      <c r="L1118" s="411"/>
    </row>
    <row r="1119" spans="1:12" s="694" customFormat="1" ht="16.5" customHeight="1">
      <c r="A1119" s="438"/>
      <c r="B1119" s="695"/>
      <c r="C1119" s="438"/>
      <c r="D1119" s="438"/>
      <c r="E1119" s="438"/>
      <c r="F1119" s="438"/>
      <c r="G1119" s="438"/>
      <c r="H1119" s="438"/>
      <c r="I1119" s="439"/>
      <c r="J1119" s="440"/>
      <c r="K1119" s="410"/>
      <c r="L1119" s="411"/>
    </row>
    <row r="1120" spans="1:12" s="694" customFormat="1" ht="16.5" customHeight="1">
      <c r="A1120" s="438"/>
      <c r="B1120" s="695"/>
      <c r="C1120" s="438"/>
      <c r="D1120" s="438"/>
      <c r="E1120" s="438"/>
      <c r="F1120" s="438"/>
      <c r="G1120" s="438"/>
      <c r="H1120" s="438"/>
      <c r="I1120" s="439"/>
      <c r="J1120" s="440"/>
      <c r="K1120" s="410"/>
      <c r="L1120" s="411"/>
    </row>
    <row r="1121" spans="1:12" s="694" customFormat="1" ht="16.5" customHeight="1">
      <c r="A1121" s="438"/>
      <c r="B1121" s="695"/>
      <c r="C1121" s="438"/>
      <c r="D1121" s="438"/>
      <c r="E1121" s="438"/>
      <c r="F1121" s="438"/>
      <c r="G1121" s="438"/>
      <c r="H1121" s="438"/>
      <c r="I1121" s="439"/>
      <c r="J1121" s="440"/>
      <c r="K1121" s="410"/>
      <c r="L1121" s="411"/>
    </row>
    <row r="1122" spans="1:12" s="694" customFormat="1" ht="16.5" customHeight="1">
      <c r="A1122" s="438"/>
      <c r="B1122" s="695"/>
      <c r="C1122" s="438"/>
      <c r="D1122" s="438"/>
      <c r="E1122" s="438"/>
      <c r="F1122" s="438"/>
      <c r="G1122" s="438"/>
      <c r="H1122" s="438"/>
      <c r="I1122" s="439"/>
      <c r="J1122" s="440"/>
      <c r="K1122" s="410"/>
      <c r="L1122" s="411"/>
    </row>
    <row r="1123" spans="1:12" s="694" customFormat="1" ht="16.5" customHeight="1">
      <c r="A1123" s="438"/>
      <c r="B1123" s="695"/>
      <c r="C1123" s="438"/>
      <c r="D1123" s="438"/>
      <c r="E1123" s="438"/>
      <c r="F1123" s="438"/>
      <c r="G1123" s="438"/>
      <c r="H1123" s="438"/>
      <c r="I1123" s="439"/>
      <c r="J1123" s="440"/>
      <c r="K1123" s="410"/>
      <c r="L1123" s="411"/>
    </row>
    <row r="1124" spans="1:12" s="694" customFormat="1" ht="16.5" customHeight="1">
      <c r="A1124" s="438"/>
      <c r="B1124" s="695"/>
      <c r="C1124" s="438"/>
      <c r="D1124" s="438"/>
      <c r="E1124" s="438"/>
      <c r="F1124" s="438"/>
      <c r="G1124" s="438"/>
      <c r="H1124" s="438"/>
      <c r="I1124" s="439"/>
      <c r="J1124" s="440"/>
      <c r="K1124" s="410"/>
      <c r="L1124" s="411"/>
    </row>
    <row r="1125" spans="1:12" s="694" customFormat="1" ht="16.5" customHeight="1">
      <c r="A1125" s="438"/>
      <c r="B1125" s="695"/>
      <c r="C1125" s="438"/>
      <c r="D1125" s="438"/>
      <c r="E1125" s="438"/>
      <c r="F1125" s="438"/>
      <c r="G1125" s="438"/>
      <c r="H1125" s="438"/>
      <c r="I1125" s="439"/>
      <c r="J1125" s="440"/>
      <c r="K1125" s="410"/>
      <c r="L1125" s="411"/>
    </row>
    <row r="1126" spans="1:12" s="694" customFormat="1" ht="16.5" customHeight="1">
      <c r="A1126" s="438"/>
      <c r="B1126" s="695"/>
      <c r="C1126" s="438"/>
      <c r="D1126" s="438"/>
      <c r="E1126" s="438"/>
      <c r="F1126" s="438"/>
      <c r="G1126" s="438"/>
      <c r="H1126" s="438"/>
      <c r="I1126" s="439"/>
      <c r="J1126" s="440"/>
      <c r="K1126" s="410"/>
      <c r="L1126" s="411"/>
    </row>
    <row r="1127" spans="1:12" s="694" customFormat="1" ht="16.5" customHeight="1">
      <c r="A1127" s="438"/>
      <c r="B1127" s="695"/>
      <c r="C1127" s="438"/>
      <c r="D1127" s="438"/>
      <c r="E1127" s="438"/>
      <c r="F1127" s="438"/>
      <c r="G1127" s="438"/>
      <c r="H1127" s="438"/>
      <c r="I1127" s="439"/>
      <c r="J1127" s="440"/>
      <c r="K1127" s="410"/>
      <c r="L1127" s="411"/>
    </row>
    <row r="1128" spans="1:12" s="694" customFormat="1" ht="16.5" customHeight="1">
      <c r="A1128" s="438"/>
      <c r="B1128" s="695"/>
      <c r="C1128" s="438"/>
      <c r="D1128" s="438"/>
      <c r="E1128" s="438"/>
      <c r="F1128" s="438"/>
      <c r="G1128" s="438"/>
      <c r="H1128" s="438"/>
      <c r="I1128" s="439"/>
      <c r="J1128" s="440"/>
      <c r="K1128" s="410"/>
      <c r="L1128" s="411"/>
    </row>
    <row r="1129" spans="1:12" s="694" customFormat="1" ht="16.5" customHeight="1">
      <c r="A1129" s="438"/>
      <c r="B1129" s="695"/>
      <c r="C1129" s="438"/>
      <c r="D1129" s="438"/>
      <c r="E1129" s="438"/>
      <c r="F1129" s="438"/>
      <c r="G1129" s="438"/>
      <c r="H1129" s="438"/>
      <c r="I1129" s="439"/>
      <c r="J1129" s="440"/>
      <c r="K1129" s="410"/>
      <c r="L1129" s="411"/>
    </row>
    <row r="1130" spans="1:12" s="694" customFormat="1" ht="16.5" customHeight="1">
      <c r="A1130" s="438"/>
      <c r="B1130" s="695"/>
      <c r="C1130" s="438"/>
      <c r="D1130" s="438"/>
      <c r="E1130" s="438"/>
      <c r="F1130" s="438"/>
      <c r="G1130" s="438"/>
      <c r="H1130" s="438"/>
      <c r="I1130" s="439"/>
      <c r="J1130" s="440"/>
      <c r="K1130" s="410"/>
      <c r="L1130" s="411"/>
    </row>
    <row r="1131" spans="1:12" s="694" customFormat="1" ht="16.5" customHeight="1">
      <c r="A1131" s="438"/>
      <c r="B1131" s="695"/>
      <c r="C1131" s="438"/>
      <c r="D1131" s="438"/>
      <c r="E1131" s="438"/>
      <c r="F1131" s="438"/>
      <c r="G1131" s="438"/>
      <c r="H1131" s="438"/>
      <c r="I1131" s="439"/>
      <c r="J1131" s="440"/>
      <c r="K1131" s="410"/>
      <c r="L1131" s="411"/>
    </row>
    <row r="1132" spans="1:12" s="694" customFormat="1" ht="16.5" customHeight="1">
      <c r="A1132" s="438"/>
      <c r="B1132" s="695"/>
      <c r="C1132" s="438"/>
      <c r="D1132" s="438"/>
      <c r="E1132" s="438"/>
      <c r="F1132" s="438"/>
      <c r="G1132" s="438"/>
      <c r="H1132" s="438"/>
      <c r="I1132" s="439"/>
      <c r="J1132" s="440"/>
      <c r="K1132" s="410"/>
      <c r="L1132" s="411"/>
    </row>
    <row r="1133" spans="1:12" s="694" customFormat="1" ht="16.5" customHeight="1">
      <c r="A1133" s="438"/>
      <c r="B1133" s="695"/>
      <c r="C1133" s="438"/>
      <c r="D1133" s="438"/>
      <c r="E1133" s="438"/>
      <c r="F1133" s="438"/>
      <c r="G1133" s="438"/>
      <c r="H1133" s="438"/>
      <c r="I1133" s="439"/>
      <c r="J1133" s="440"/>
      <c r="K1133" s="410"/>
      <c r="L1133" s="411"/>
    </row>
    <row r="1134" spans="1:12" s="694" customFormat="1" ht="16.5" customHeight="1">
      <c r="A1134" s="438"/>
      <c r="B1134" s="695"/>
      <c r="C1134" s="438"/>
      <c r="D1134" s="438"/>
      <c r="E1134" s="438"/>
      <c r="F1134" s="438"/>
      <c r="G1134" s="438"/>
      <c r="H1134" s="438"/>
      <c r="I1134" s="439"/>
      <c r="J1134" s="440"/>
      <c r="K1134" s="410"/>
      <c r="L1134" s="411"/>
    </row>
    <row r="1135" spans="1:12" s="694" customFormat="1" ht="16.5" customHeight="1">
      <c r="A1135" s="438"/>
      <c r="B1135" s="695"/>
      <c r="C1135" s="438"/>
      <c r="D1135" s="438"/>
      <c r="E1135" s="438"/>
      <c r="F1135" s="438"/>
      <c r="G1135" s="438"/>
      <c r="H1135" s="438"/>
      <c r="I1135" s="439"/>
      <c r="J1135" s="440"/>
      <c r="K1135" s="410"/>
      <c r="L1135" s="411"/>
    </row>
    <row r="1136" spans="1:12" s="694" customFormat="1" ht="16.5" customHeight="1">
      <c r="A1136" s="438"/>
      <c r="B1136" s="695"/>
      <c r="C1136" s="438"/>
      <c r="D1136" s="438"/>
      <c r="E1136" s="438"/>
      <c r="F1136" s="438"/>
      <c r="G1136" s="438"/>
      <c r="H1136" s="438"/>
      <c r="I1136" s="439"/>
      <c r="J1136" s="440"/>
      <c r="K1136" s="410"/>
      <c r="L1136" s="411"/>
    </row>
    <row r="1137" spans="1:12" s="694" customFormat="1" ht="16.5" customHeight="1">
      <c r="A1137" s="438"/>
      <c r="B1137" s="695"/>
      <c r="C1137" s="438"/>
      <c r="D1137" s="438"/>
      <c r="E1137" s="438"/>
      <c r="F1137" s="438"/>
      <c r="G1137" s="438"/>
      <c r="H1137" s="438"/>
      <c r="I1137" s="439"/>
      <c r="J1137" s="440"/>
      <c r="K1137" s="410"/>
      <c r="L1137" s="411"/>
    </row>
    <row r="1138" spans="1:12" s="694" customFormat="1" ht="16.5" customHeight="1">
      <c r="A1138" s="438"/>
      <c r="B1138" s="695"/>
      <c r="C1138" s="438"/>
      <c r="D1138" s="438"/>
      <c r="E1138" s="438"/>
      <c r="F1138" s="438"/>
      <c r="G1138" s="438"/>
      <c r="H1138" s="438"/>
      <c r="I1138" s="439"/>
      <c r="J1138" s="440"/>
      <c r="K1138" s="410"/>
      <c r="L1138" s="411"/>
    </row>
    <row r="1139" spans="1:12" s="694" customFormat="1" ht="16.5" customHeight="1">
      <c r="A1139" s="438"/>
      <c r="B1139" s="695"/>
      <c r="C1139" s="438"/>
      <c r="D1139" s="438"/>
      <c r="E1139" s="438"/>
      <c r="F1139" s="438"/>
      <c r="G1139" s="438"/>
      <c r="H1139" s="438"/>
      <c r="I1139" s="439"/>
      <c r="J1139" s="440"/>
      <c r="K1139" s="410"/>
      <c r="L1139" s="411"/>
    </row>
    <row r="1140" spans="1:12" s="694" customFormat="1" ht="16.5" customHeight="1">
      <c r="A1140" s="438"/>
      <c r="B1140" s="695"/>
      <c r="C1140" s="438"/>
      <c r="D1140" s="438"/>
      <c r="E1140" s="438"/>
      <c r="F1140" s="438"/>
      <c r="G1140" s="438"/>
      <c r="H1140" s="438"/>
      <c r="I1140" s="439"/>
      <c r="J1140" s="440"/>
      <c r="K1140" s="410"/>
      <c r="L1140" s="411"/>
    </row>
    <row r="1141" spans="1:12" s="694" customFormat="1" ht="16.5" customHeight="1">
      <c r="A1141" s="438"/>
      <c r="B1141" s="695"/>
      <c r="C1141" s="438"/>
      <c r="D1141" s="438"/>
      <c r="E1141" s="438"/>
      <c r="F1141" s="438"/>
      <c r="G1141" s="438"/>
      <c r="H1141" s="438"/>
      <c r="I1141" s="439"/>
      <c r="J1141" s="440"/>
      <c r="K1141" s="410"/>
      <c r="L1141" s="411"/>
    </row>
    <row r="1142" spans="1:12" s="694" customFormat="1" ht="16.5" customHeight="1">
      <c r="A1142" s="438"/>
      <c r="B1142" s="695"/>
      <c r="C1142" s="438"/>
      <c r="D1142" s="438"/>
      <c r="E1142" s="438"/>
      <c r="F1142" s="438"/>
      <c r="G1142" s="438"/>
      <c r="H1142" s="438"/>
      <c r="I1142" s="439"/>
      <c r="J1142" s="440"/>
      <c r="K1142" s="410"/>
      <c r="L1142" s="411"/>
    </row>
    <row r="1143" spans="1:12" s="694" customFormat="1" ht="16.5" customHeight="1">
      <c r="A1143" s="438"/>
      <c r="B1143" s="695"/>
      <c r="C1143" s="438"/>
      <c r="D1143" s="438"/>
      <c r="E1143" s="438"/>
      <c r="F1143" s="438"/>
      <c r="G1143" s="438"/>
      <c r="H1143" s="438"/>
      <c r="I1143" s="439"/>
      <c r="J1143" s="440"/>
      <c r="K1143" s="410"/>
      <c r="L1143" s="411"/>
    </row>
    <row r="1144" spans="1:12" s="694" customFormat="1" ht="16.5" customHeight="1">
      <c r="A1144" s="438"/>
      <c r="B1144" s="695"/>
      <c r="C1144" s="438"/>
      <c r="D1144" s="438"/>
      <c r="E1144" s="438"/>
      <c r="F1144" s="438"/>
      <c r="G1144" s="438"/>
      <c r="H1144" s="438"/>
      <c r="I1144" s="439"/>
      <c r="J1144" s="440"/>
      <c r="K1144" s="410"/>
      <c r="L1144" s="411"/>
    </row>
    <row r="1145" spans="1:12" s="694" customFormat="1" ht="16.5" customHeight="1">
      <c r="A1145" s="438"/>
      <c r="B1145" s="695"/>
      <c r="C1145" s="438"/>
      <c r="D1145" s="438"/>
      <c r="E1145" s="438"/>
      <c r="F1145" s="438"/>
      <c r="G1145" s="438"/>
      <c r="H1145" s="438"/>
      <c r="I1145" s="439"/>
      <c r="J1145" s="440"/>
      <c r="K1145" s="410"/>
      <c r="L1145" s="411"/>
    </row>
    <row r="1146" spans="1:12" s="694" customFormat="1" ht="16.5" customHeight="1">
      <c r="A1146" s="438"/>
      <c r="B1146" s="695"/>
      <c r="C1146" s="438"/>
      <c r="D1146" s="438"/>
      <c r="E1146" s="438"/>
      <c r="F1146" s="438"/>
      <c r="G1146" s="438"/>
      <c r="H1146" s="438"/>
      <c r="I1146" s="439"/>
      <c r="J1146" s="440"/>
      <c r="K1146" s="410"/>
      <c r="L1146" s="411"/>
    </row>
    <row r="1147" spans="1:12" s="694" customFormat="1" ht="16.5" customHeight="1">
      <c r="A1147" s="438"/>
      <c r="B1147" s="695"/>
      <c r="C1147" s="438"/>
      <c r="D1147" s="438"/>
      <c r="E1147" s="438"/>
      <c r="F1147" s="438"/>
      <c r="G1147" s="438"/>
      <c r="H1147" s="438"/>
      <c r="I1147" s="439"/>
      <c r="J1147" s="440"/>
      <c r="K1147" s="410"/>
      <c r="L1147" s="411"/>
    </row>
    <row r="1148" spans="1:12" s="694" customFormat="1" ht="16.5" customHeight="1">
      <c r="A1148" s="438"/>
      <c r="B1148" s="695"/>
      <c r="C1148" s="438"/>
      <c r="D1148" s="438"/>
      <c r="E1148" s="438"/>
      <c r="F1148" s="438"/>
      <c r="G1148" s="438"/>
      <c r="H1148" s="438"/>
      <c r="I1148" s="439"/>
      <c r="J1148" s="440"/>
      <c r="K1148" s="410"/>
      <c r="L1148" s="411"/>
    </row>
    <row r="1149" spans="1:12" s="694" customFormat="1" ht="16.5" customHeight="1">
      <c r="A1149" s="438"/>
      <c r="B1149" s="695"/>
      <c r="C1149" s="438"/>
      <c r="D1149" s="438"/>
      <c r="E1149" s="438"/>
      <c r="F1149" s="438"/>
      <c r="G1149" s="438"/>
      <c r="H1149" s="438"/>
      <c r="I1149" s="439"/>
      <c r="J1149" s="440"/>
      <c r="K1149" s="410"/>
      <c r="L1149" s="411"/>
    </row>
    <row r="1150" spans="1:12" s="694" customFormat="1" ht="16.5" customHeight="1">
      <c r="A1150" s="438"/>
      <c r="B1150" s="695"/>
      <c r="C1150" s="438"/>
      <c r="D1150" s="438"/>
      <c r="E1150" s="438"/>
      <c r="F1150" s="438"/>
      <c r="G1150" s="438"/>
      <c r="H1150" s="438"/>
      <c r="I1150" s="439"/>
      <c r="J1150" s="440"/>
      <c r="K1150" s="410"/>
      <c r="L1150" s="411"/>
    </row>
    <row r="1151" spans="1:12" s="694" customFormat="1" ht="16.5" customHeight="1">
      <c r="A1151" s="438"/>
      <c r="B1151" s="695"/>
      <c r="C1151" s="438"/>
      <c r="D1151" s="438"/>
      <c r="E1151" s="438"/>
      <c r="F1151" s="438"/>
      <c r="G1151" s="438"/>
      <c r="H1151" s="438"/>
      <c r="I1151" s="439"/>
      <c r="J1151" s="440"/>
      <c r="K1151" s="410"/>
      <c r="L1151" s="411"/>
    </row>
    <row r="1152" spans="1:12" s="694" customFormat="1" ht="16.5" customHeight="1">
      <c r="A1152" s="438"/>
      <c r="B1152" s="695"/>
      <c r="C1152" s="438"/>
      <c r="D1152" s="438"/>
      <c r="E1152" s="438"/>
      <c r="F1152" s="438"/>
      <c r="G1152" s="438"/>
      <c r="H1152" s="438"/>
      <c r="I1152" s="439"/>
      <c r="J1152" s="440"/>
      <c r="K1152" s="410"/>
      <c r="L1152" s="411"/>
    </row>
    <row r="1153" spans="1:12" s="694" customFormat="1" ht="16.5" customHeight="1">
      <c r="A1153" s="438"/>
      <c r="B1153" s="695"/>
      <c r="C1153" s="438"/>
      <c r="D1153" s="438"/>
      <c r="E1153" s="438"/>
      <c r="F1153" s="438"/>
      <c r="G1153" s="438"/>
      <c r="H1153" s="438"/>
      <c r="I1153" s="439"/>
      <c r="J1153" s="440"/>
      <c r="K1153" s="410"/>
      <c r="L1153" s="411"/>
    </row>
    <row r="1154" spans="1:12" s="694" customFormat="1" ht="16.5" customHeight="1">
      <c r="A1154" s="438"/>
      <c r="B1154" s="695"/>
      <c r="C1154" s="438"/>
      <c r="D1154" s="438"/>
      <c r="E1154" s="438"/>
      <c r="F1154" s="438"/>
      <c r="G1154" s="438"/>
      <c r="H1154" s="438"/>
      <c r="I1154" s="439"/>
      <c r="J1154" s="440"/>
      <c r="K1154" s="410"/>
      <c r="L1154" s="411"/>
    </row>
    <row r="1155" spans="1:12" s="694" customFormat="1" ht="16.5" customHeight="1">
      <c r="A1155" s="438"/>
      <c r="B1155" s="695"/>
      <c r="C1155" s="438"/>
      <c r="D1155" s="438"/>
      <c r="E1155" s="438"/>
      <c r="F1155" s="438"/>
      <c r="G1155" s="438"/>
      <c r="H1155" s="438"/>
      <c r="I1155" s="439"/>
      <c r="J1155" s="440"/>
      <c r="K1155" s="410"/>
      <c r="L1155" s="411"/>
    </row>
    <row r="1156" spans="1:12" s="694" customFormat="1" ht="16.5" customHeight="1">
      <c r="A1156" s="438"/>
      <c r="B1156" s="695"/>
      <c r="C1156" s="438"/>
      <c r="D1156" s="438"/>
      <c r="E1156" s="438"/>
      <c r="F1156" s="438"/>
      <c r="G1156" s="438"/>
      <c r="H1156" s="438"/>
      <c r="I1156" s="439"/>
      <c r="J1156" s="440"/>
      <c r="K1156" s="410"/>
      <c r="L1156" s="411"/>
    </row>
    <row r="1157" spans="1:12" s="694" customFormat="1" ht="16.5" customHeight="1">
      <c r="A1157" s="438"/>
      <c r="B1157" s="695"/>
      <c r="C1157" s="438"/>
      <c r="D1157" s="438"/>
      <c r="E1157" s="438"/>
      <c r="F1157" s="438"/>
      <c r="G1157" s="438"/>
      <c r="H1157" s="438"/>
      <c r="I1157" s="439"/>
      <c r="J1157" s="440"/>
      <c r="K1157" s="410"/>
      <c r="L1157" s="411"/>
    </row>
    <row r="1158" spans="1:12" s="694" customFormat="1" ht="16.5" customHeight="1">
      <c r="A1158" s="438"/>
      <c r="B1158" s="695"/>
      <c r="C1158" s="438"/>
      <c r="D1158" s="438"/>
      <c r="E1158" s="438"/>
      <c r="F1158" s="438"/>
      <c r="G1158" s="438"/>
      <c r="H1158" s="438"/>
      <c r="I1158" s="439"/>
      <c r="J1158" s="440"/>
      <c r="K1158" s="410"/>
      <c r="L1158" s="411"/>
    </row>
    <row r="1159" spans="1:12" s="694" customFormat="1" ht="16.5" customHeight="1">
      <c r="A1159" s="438"/>
      <c r="B1159" s="695"/>
      <c r="C1159" s="438"/>
      <c r="D1159" s="438"/>
      <c r="E1159" s="438"/>
      <c r="F1159" s="438"/>
      <c r="G1159" s="438"/>
      <c r="H1159" s="438"/>
      <c r="I1159" s="439"/>
      <c r="J1159" s="440"/>
      <c r="K1159" s="410"/>
      <c r="L1159" s="411"/>
    </row>
    <row r="1160" spans="1:12" s="694" customFormat="1" ht="16.5" customHeight="1">
      <c r="A1160" s="438"/>
      <c r="B1160" s="695"/>
      <c r="C1160" s="438"/>
      <c r="D1160" s="438"/>
      <c r="E1160" s="438"/>
      <c r="F1160" s="438"/>
      <c r="G1160" s="438"/>
      <c r="H1160" s="438"/>
      <c r="I1160" s="439"/>
      <c r="J1160" s="440"/>
      <c r="K1160" s="410"/>
      <c r="L1160" s="411"/>
    </row>
    <row r="1161" spans="1:12" s="694" customFormat="1" ht="16.5" customHeight="1">
      <c r="A1161" s="438"/>
      <c r="B1161" s="695"/>
      <c r="C1161" s="438"/>
      <c r="D1161" s="438"/>
      <c r="E1161" s="438"/>
      <c r="F1161" s="438"/>
      <c r="G1161" s="438"/>
      <c r="H1161" s="438"/>
      <c r="I1161" s="439"/>
      <c r="J1161" s="440"/>
      <c r="K1161" s="410"/>
      <c r="L1161" s="411"/>
    </row>
    <row r="1162" spans="1:12" s="694" customFormat="1" ht="16.5" customHeight="1">
      <c r="A1162" s="438"/>
      <c r="B1162" s="695"/>
      <c r="C1162" s="438"/>
      <c r="D1162" s="438"/>
      <c r="E1162" s="438"/>
      <c r="F1162" s="438"/>
      <c r="G1162" s="438"/>
      <c r="H1162" s="438"/>
      <c r="I1162" s="439"/>
      <c r="J1162" s="440"/>
      <c r="K1162" s="410"/>
      <c r="L1162" s="411"/>
    </row>
    <row r="1163" spans="1:12" s="694" customFormat="1" ht="16.5" customHeight="1">
      <c r="A1163" s="438"/>
      <c r="B1163" s="695"/>
      <c r="C1163" s="438"/>
      <c r="D1163" s="438"/>
      <c r="E1163" s="438"/>
      <c r="F1163" s="438"/>
      <c r="G1163" s="438"/>
      <c r="H1163" s="438"/>
      <c r="I1163" s="439"/>
      <c r="J1163" s="440"/>
      <c r="K1163" s="410"/>
      <c r="L1163" s="411"/>
    </row>
    <row r="1164" spans="1:12" s="694" customFormat="1" ht="16.5" customHeight="1">
      <c r="A1164" s="438"/>
      <c r="B1164" s="695"/>
      <c r="C1164" s="438"/>
      <c r="D1164" s="438"/>
      <c r="E1164" s="438"/>
      <c r="F1164" s="438"/>
      <c r="G1164" s="438"/>
      <c r="H1164" s="438"/>
      <c r="I1164" s="439"/>
      <c r="J1164" s="440"/>
      <c r="K1164" s="410"/>
      <c r="L1164" s="411"/>
    </row>
    <row r="1165" spans="1:12" s="694" customFormat="1" ht="16.5" customHeight="1">
      <c r="A1165" s="438"/>
      <c r="B1165" s="695"/>
      <c r="C1165" s="438"/>
      <c r="D1165" s="438"/>
      <c r="E1165" s="438"/>
      <c r="F1165" s="438"/>
      <c r="G1165" s="438"/>
      <c r="H1165" s="438"/>
      <c r="I1165" s="439"/>
      <c r="J1165" s="440"/>
      <c r="K1165" s="410"/>
      <c r="L1165" s="411"/>
    </row>
    <row r="1166" spans="1:12" s="694" customFormat="1" ht="16.5" customHeight="1">
      <c r="A1166" s="438"/>
      <c r="B1166" s="695"/>
      <c r="C1166" s="438"/>
      <c r="D1166" s="438"/>
      <c r="E1166" s="438"/>
      <c r="F1166" s="438"/>
      <c r="G1166" s="438"/>
      <c r="H1166" s="438"/>
      <c r="I1166" s="439"/>
      <c r="J1166" s="440"/>
      <c r="K1166" s="410"/>
      <c r="L1166" s="411"/>
    </row>
    <row r="1167" spans="1:12" s="694" customFormat="1" ht="16.5" customHeight="1">
      <c r="A1167" s="438"/>
      <c r="B1167" s="695"/>
      <c r="C1167" s="438"/>
      <c r="D1167" s="438"/>
      <c r="E1167" s="438"/>
      <c r="F1167" s="438"/>
      <c r="G1167" s="438"/>
      <c r="H1167" s="438"/>
      <c r="I1167" s="439"/>
      <c r="J1167" s="440"/>
      <c r="K1167" s="410"/>
      <c r="L1167" s="411"/>
    </row>
    <row r="1168" spans="1:12" s="694" customFormat="1" ht="16.5" customHeight="1">
      <c r="A1168" s="438"/>
      <c r="B1168" s="695"/>
      <c r="C1168" s="438"/>
      <c r="D1168" s="438"/>
      <c r="E1168" s="438"/>
      <c r="F1168" s="438"/>
      <c r="G1168" s="438"/>
      <c r="H1168" s="438"/>
      <c r="I1168" s="439"/>
      <c r="J1168" s="440"/>
      <c r="K1168" s="410"/>
      <c r="L1168" s="411"/>
    </row>
    <row r="1169" spans="1:12" s="694" customFormat="1" ht="16.5" customHeight="1">
      <c r="A1169" s="438"/>
      <c r="B1169" s="695"/>
      <c r="C1169" s="438"/>
      <c r="D1169" s="438"/>
      <c r="E1169" s="438"/>
      <c r="F1169" s="438"/>
      <c r="G1169" s="438"/>
      <c r="H1169" s="438"/>
      <c r="I1169" s="439"/>
      <c r="J1169" s="440"/>
      <c r="K1169" s="410"/>
      <c r="L1169" s="411"/>
    </row>
    <row r="1170" spans="1:12" s="694" customFormat="1" ht="16.5" customHeight="1">
      <c r="A1170" s="438"/>
      <c r="B1170" s="695"/>
      <c r="C1170" s="438"/>
      <c r="D1170" s="438"/>
      <c r="E1170" s="438"/>
      <c r="F1170" s="438"/>
      <c r="G1170" s="438"/>
      <c r="H1170" s="438"/>
      <c r="I1170" s="439"/>
      <c r="J1170" s="440"/>
      <c r="K1170" s="410"/>
      <c r="L1170" s="411"/>
    </row>
    <row r="1171" spans="1:12" s="694" customFormat="1" ht="16.5" customHeight="1">
      <c r="A1171" s="438"/>
      <c r="B1171" s="695"/>
      <c r="C1171" s="438"/>
      <c r="D1171" s="438"/>
      <c r="E1171" s="438"/>
      <c r="F1171" s="438"/>
      <c r="G1171" s="438"/>
      <c r="H1171" s="438"/>
      <c r="I1171" s="439"/>
      <c r="J1171" s="440"/>
      <c r="K1171" s="410"/>
      <c r="L1171" s="411"/>
    </row>
    <row r="1172" spans="1:12" s="694" customFormat="1" ht="16.5" customHeight="1">
      <c r="A1172" s="438"/>
      <c r="B1172" s="695"/>
      <c r="C1172" s="438"/>
      <c r="D1172" s="438"/>
      <c r="E1172" s="438"/>
      <c r="F1172" s="438"/>
      <c r="G1172" s="438"/>
      <c r="H1172" s="438"/>
      <c r="I1172" s="439"/>
      <c r="J1172" s="440"/>
      <c r="K1172" s="410"/>
      <c r="L1172" s="411"/>
    </row>
    <row r="1173" spans="1:12" s="694" customFormat="1" ht="16.5" customHeight="1">
      <c r="A1173" s="438"/>
      <c r="B1173" s="695"/>
      <c r="C1173" s="438"/>
      <c r="D1173" s="438"/>
      <c r="E1173" s="438"/>
      <c r="F1173" s="438"/>
      <c r="G1173" s="438"/>
      <c r="H1173" s="438"/>
      <c r="I1173" s="439"/>
      <c r="J1173" s="440"/>
      <c r="K1173" s="410"/>
      <c r="L1173" s="411"/>
    </row>
    <row r="1174" spans="1:12" s="694" customFormat="1" ht="16.5" customHeight="1">
      <c r="A1174" s="438"/>
      <c r="B1174" s="695"/>
      <c r="C1174" s="438"/>
      <c r="D1174" s="438"/>
      <c r="E1174" s="438"/>
      <c r="F1174" s="438"/>
      <c r="G1174" s="438"/>
      <c r="H1174" s="438"/>
      <c r="I1174" s="439"/>
      <c r="J1174" s="440"/>
      <c r="K1174" s="410"/>
      <c r="L1174" s="411"/>
    </row>
    <row r="1175" spans="1:12" s="694" customFormat="1" ht="16.5" customHeight="1">
      <c r="A1175" s="438"/>
      <c r="B1175" s="695"/>
      <c r="C1175" s="438"/>
      <c r="D1175" s="438"/>
      <c r="E1175" s="438"/>
      <c r="F1175" s="438"/>
      <c r="G1175" s="438"/>
      <c r="H1175" s="438"/>
      <c r="I1175" s="439"/>
      <c r="J1175" s="440"/>
      <c r="K1175" s="410"/>
      <c r="L1175" s="411"/>
    </row>
    <row r="1176" spans="1:12" s="694" customFormat="1" ht="16.5" customHeight="1">
      <c r="A1176" s="438"/>
      <c r="B1176" s="695"/>
      <c r="C1176" s="438"/>
      <c r="D1176" s="438"/>
      <c r="E1176" s="438"/>
      <c r="F1176" s="438"/>
      <c r="G1176" s="438"/>
      <c r="H1176" s="438"/>
      <c r="I1176" s="439"/>
      <c r="J1176" s="440"/>
      <c r="K1176" s="410"/>
      <c r="L1176" s="411"/>
    </row>
    <row r="1177" spans="1:12" s="694" customFormat="1" ht="16.5" customHeight="1">
      <c r="A1177" s="438"/>
      <c r="B1177" s="695"/>
      <c r="C1177" s="438"/>
      <c r="D1177" s="438"/>
      <c r="E1177" s="438"/>
      <c r="F1177" s="438"/>
      <c r="G1177" s="438"/>
      <c r="H1177" s="438"/>
      <c r="I1177" s="439"/>
      <c r="J1177" s="440"/>
      <c r="K1177" s="410"/>
      <c r="L1177" s="411"/>
    </row>
    <row r="1178" spans="1:12" s="694" customFormat="1" ht="16.5" customHeight="1">
      <c r="A1178" s="438"/>
      <c r="B1178" s="695"/>
      <c r="C1178" s="438"/>
      <c r="D1178" s="438"/>
      <c r="E1178" s="438"/>
      <c r="F1178" s="438"/>
      <c r="G1178" s="438"/>
      <c r="H1178" s="438"/>
      <c r="I1178" s="439"/>
      <c r="J1178" s="440"/>
      <c r="K1178" s="410"/>
      <c r="L1178" s="411"/>
    </row>
    <row r="1179" spans="1:12" s="694" customFormat="1" ht="16.5" customHeight="1">
      <c r="A1179" s="438"/>
      <c r="B1179" s="695"/>
      <c r="C1179" s="438"/>
      <c r="D1179" s="438"/>
      <c r="E1179" s="438"/>
      <c r="F1179" s="438"/>
      <c r="G1179" s="438"/>
      <c r="H1179" s="438"/>
      <c r="I1179" s="439"/>
      <c r="J1179" s="440"/>
      <c r="K1179" s="410"/>
      <c r="L1179" s="411"/>
    </row>
    <row r="1180" spans="1:12" s="694" customFormat="1" ht="16.5" customHeight="1">
      <c r="A1180" s="438"/>
      <c r="B1180" s="695"/>
      <c r="C1180" s="438"/>
      <c r="D1180" s="438"/>
      <c r="E1180" s="438"/>
      <c r="F1180" s="438"/>
      <c r="G1180" s="438"/>
      <c r="H1180" s="438"/>
      <c r="I1180" s="439"/>
      <c r="J1180" s="440"/>
      <c r="K1180" s="410"/>
      <c r="L1180" s="411"/>
    </row>
    <row r="1181" spans="1:12" s="694" customFormat="1" ht="16.5" customHeight="1">
      <c r="A1181" s="438"/>
      <c r="B1181" s="695"/>
      <c r="C1181" s="438"/>
      <c r="D1181" s="438"/>
      <c r="E1181" s="438"/>
      <c r="F1181" s="438"/>
      <c r="G1181" s="438"/>
      <c r="H1181" s="438"/>
      <c r="I1181" s="439"/>
      <c r="J1181" s="440"/>
      <c r="K1181" s="410"/>
      <c r="L1181" s="411"/>
    </row>
    <row r="1182" spans="1:12" s="694" customFormat="1" ht="16.5" customHeight="1">
      <c r="A1182" s="438"/>
      <c r="B1182" s="695"/>
      <c r="C1182" s="438"/>
      <c r="D1182" s="438"/>
      <c r="E1182" s="438"/>
      <c r="F1182" s="438"/>
      <c r="G1182" s="438"/>
      <c r="H1182" s="438"/>
      <c r="I1182" s="439"/>
      <c r="J1182" s="440"/>
      <c r="K1182" s="410"/>
      <c r="L1182" s="411"/>
    </row>
    <row r="1183" spans="1:12" s="694" customFormat="1" ht="16.5" customHeight="1">
      <c r="A1183" s="438"/>
      <c r="B1183" s="695"/>
      <c r="C1183" s="438"/>
      <c r="D1183" s="438"/>
      <c r="E1183" s="438"/>
      <c r="F1183" s="438"/>
      <c r="G1183" s="438"/>
      <c r="H1183" s="438"/>
      <c r="I1183" s="439"/>
      <c r="J1183" s="440"/>
      <c r="K1183" s="410"/>
      <c r="L1183" s="411"/>
    </row>
    <row r="1184" spans="1:12" s="694" customFormat="1" ht="16.5" customHeight="1">
      <c r="A1184" s="438"/>
      <c r="B1184" s="695"/>
      <c r="C1184" s="438"/>
      <c r="D1184" s="438"/>
      <c r="E1184" s="438"/>
      <c r="F1184" s="438"/>
      <c r="G1184" s="438"/>
      <c r="H1184" s="438"/>
      <c r="I1184" s="439"/>
      <c r="J1184" s="440"/>
      <c r="K1184" s="410"/>
      <c r="L1184" s="411"/>
    </row>
    <row r="1185" spans="1:12" s="694" customFormat="1" ht="16.5" customHeight="1">
      <c r="A1185" s="438"/>
      <c r="B1185" s="695"/>
      <c r="C1185" s="438"/>
      <c r="D1185" s="438"/>
      <c r="E1185" s="438"/>
      <c r="F1185" s="438"/>
      <c r="G1185" s="438"/>
      <c r="H1185" s="438"/>
      <c r="I1185" s="439"/>
      <c r="J1185" s="440"/>
      <c r="K1185" s="410"/>
      <c r="L1185" s="411"/>
    </row>
    <row r="1186" spans="1:12" s="694" customFormat="1" ht="16.5" customHeight="1">
      <c r="A1186" s="438"/>
      <c r="B1186" s="695"/>
      <c r="C1186" s="438"/>
      <c r="D1186" s="438"/>
      <c r="E1186" s="438"/>
      <c r="F1186" s="438"/>
      <c r="G1186" s="438"/>
      <c r="H1186" s="438"/>
      <c r="I1186" s="439"/>
      <c r="J1186" s="440"/>
      <c r="K1186" s="410"/>
      <c r="L1186" s="411"/>
    </row>
    <row r="1187" spans="1:12" s="694" customFormat="1" ht="16.5" customHeight="1">
      <c r="A1187" s="438"/>
      <c r="B1187" s="695"/>
      <c r="C1187" s="438"/>
      <c r="D1187" s="438"/>
      <c r="E1187" s="438"/>
      <c r="F1187" s="438"/>
      <c r="G1187" s="438"/>
      <c r="H1187" s="438"/>
      <c r="I1187" s="439"/>
      <c r="J1187" s="440"/>
      <c r="K1187" s="410"/>
      <c r="L1187" s="411"/>
    </row>
    <row r="1188" spans="1:12" s="694" customFormat="1" ht="16.5" customHeight="1">
      <c r="A1188" s="438"/>
      <c r="B1188" s="695"/>
      <c r="C1188" s="438"/>
      <c r="D1188" s="438"/>
      <c r="E1188" s="438"/>
      <c r="F1188" s="438"/>
      <c r="G1188" s="438"/>
      <c r="H1188" s="438"/>
      <c r="I1188" s="439"/>
      <c r="J1188" s="440"/>
      <c r="K1188" s="410"/>
      <c r="L1188" s="411"/>
    </row>
    <row r="1189" spans="1:12" s="694" customFormat="1" ht="16.5" customHeight="1">
      <c r="A1189" s="438"/>
      <c r="B1189" s="695"/>
      <c r="C1189" s="438"/>
      <c r="D1189" s="438"/>
      <c r="E1189" s="438"/>
      <c r="F1189" s="438"/>
      <c r="G1189" s="438"/>
      <c r="H1189" s="438"/>
      <c r="I1189" s="439"/>
      <c r="J1189" s="440"/>
      <c r="K1189" s="410"/>
      <c r="L1189" s="411"/>
    </row>
    <row r="1190" spans="1:12" s="694" customFormat="1" ht="16.5" customHeight="1">
      <c r="A1190" s="438"/>
      <c r="B1190" s="695"/>
      <c r="C1190" s="438"/>
      <c r="D1190" s="438"/>
      <c r="E1190" s="438"/>
      <c r="F1190" s="438"/>
      <c r="G1190" s="438"/>
      <c r="H1190" s="438"/>
      <c r="I1190" s="439"/>
      <c r="J1190" s="440"/>
      <c r="K1190" s="410"/>
      <c r="L1190" s="411"/>
    </row>
    <row r="1191" spans="1:12" s="694" customFormat="1" ht="16.5" customHeight="1">
      <c r="A1191" s="438"/>
      <c r="B1191" s="695"/>
      <c r="C1191" s="438"/>
      <c r="D1191" s="438"/>
      <c r="E1191" s="438"/>
      <c r="F1191" s="438"/>
      <c r="G1191" s="438"/>
      <c r="H1191" s="438"/>
      <c r="I1191" s="439"/>
      <c r="J1191" s="440"/>
      <c r="K1191" s="410"/>
      <c r="L1191" s="411"/>
    </row>
    <row r="1192" spans="1:12" s="694" customFormat="1" ht="16.5" customHeight="1">
      <c r="A1192" s="438"/>
      <c r="B1192" s="695"/>
      <c r="C1192" s="438"/>
      <c r="D1192" s="438"/>
      <c r="E1192" s="438"/>
      <c r="F1192" s="438"/>
      <c r="G1192" s="438"/>
      <c r="H1192" s="438"/>
      <c r="I1192" s="439"/>
      <c r="J1192" s="440"/>
      <c r="K1192" s="410"/>
      <c r="L1192" s="411"/>
    </row>
    <row r="1193" spans="1:12" s="694" customFormat="1" ht="16.5" customHeight="1">
      <c r="A1193" s="438"/>
      <c r="B1193" s="695"/>
      <c r="C1193" s="438"/>
      <c r="D1193" s="438"/>
      <c r="E1193" s="438"/>
      <c r="F1193" s="438"/>
      <c r="G1193" s="438"/>
      <c r="H1193" s="438"/>
      <c r="I1193" s="439"/>
      <c r="J1193" s="440"/>
      <c r="K1193" s="410"/>
      <c r="L1193" s="411"/>
    </row>
    <row r="1194" spans="1:12" s="694" customFormat="1" ht="16.5" customHeight="1">
      <c r="A1194" s="438"/>
      <c r="B1194" s="695"/>
      <c r="C1194" s="438"/>
      <c r="D1194" s="438"/>
      <c r="E1194" s="438"/>
      <c r="F1194" s="438"/>
      <c r="G1194" s="438"/>
      <c r="H1194" s="438"/>
      <c r="I1194" s="439"/>
      <c r="J1194" s="440"/>
      <c r="K1194" s="410"/>
      <c r="L1194" s="411"/>
    </row>
    <row r="1195" spans="1:12" s="694" customFormat="1" ht="16.5" customHeight="1">
      <c r="A1195" s="438"/>
      <c r="B1195" s="695"/>
      <c r="C1195" s="438"/>
      <c r="D1195" s="438"/>
      <c r="E1195" s="438"/>
      <c r="F1195" s="438"/>
      <c r="G1195" s="438"/>
      <c r="H1195" s="438"/>
      <c r="I1195" s="439"/>
      <c r="J1195" s="440"/>
      <c r="K1195" s="410"/>
      <c r="L1195" s="411"/>
    </row>
    <row r="1196" spans="1:12" s="694" customFormat="1" ht="16.5" customHeight="1">
      <c r="A1196" s="438"/>
      <c r="B1196" s="695"/>
      <c r="C1196" s="438"/>
      <c r="D1196" s="438"/>
      <c r="E1196" s="438"/>
      <c r="F1196" s="438"/>
      <c r="G1196" s="438"/>
      <c r="H1196" s="438"/>
      <c r="I1196" s="439"/>
      <c r="J1196" s="440"/>
      <c r="K1196" s="410"/>
      <c r="L1196" s="411"/>
    </row>
    <row r="1197" spans="1:12" s="694" customFormat="1" ht="16.5" customHeight="1">
      <c r="A1197" s="438"/>
      <c r="B1197" s="695"/>
      <c r="C1197" s="438"/>
      <c r="D1197" s="438"/>
      <c r="E1197" s="438"/>
      <c r="F1197" s="438"/>
      <c r="G1197" s="438"/>
      <c r="H1197" s="438"/>
      <c r="I1197" s="439"/>
      <c r="J1197" s="440"/>
      <c r="K1197" s="410"/>
      <c r="L1197" s="411"/>
    </row>
    <row r="1198" spans="1:12" s="694" customFormat="1" ht="16.5" customHeight="1">
      <c r="A1198" s="438"/>
      <c r="B1198" s="695"/>
      <c r="C1198" s="438"/>
      <c r="D1198" s="438"/>
      <c r="E1198" s="438"/>
      <c r="F1198" s="438"/>
      <c r="G1198" s="438"/>
      <c r="H1198" s="438"/>
      <c r="I1198" s="439"/>
      <c r="J1198" s="440"/>
      <c r="K1198" s="410"/>
      <c r="L1198" s="411"/>
    </row>
    <row r="1199" spans="1:12" s="694" customFormat="1" ht="16.5" customHeight="1">
      <c r="A1199" s="438"/>
      <c r="B1199" s="695"/>
      <c r="C1199" s="438"/>
      <c r="D1199" s="438"/>
      <c r="E1199" s="438"/>
      <c r="F1199" s="438"/>
      <c r="G1199" s="438"/>
      <c r="H1199" s="438"/>
      <c r="I1199" s="439"/>
      <c r="J1199" s="440"/>
      <c r="K1199" s="410"/>
      <c r="L1199" s="411"/>
    </row>
    <row r="1200" spans="1:12" s="694" customFormat="1" ht="16.5" customHeight="1">
      <c r="A1200" s="438"/>
      <c r="B1200" s="695"/>
      <c r="C1200" s="438"/>
      <c r="D1200" s="438"/>
      <c r="E1200" s="438"/>
      <c r="F1200" s="438"/>
      <c r="G1200" s="438"/>
      <c r="H1200" s="438"/>
      <c r="I1200" s="439"/>
      <c r="J1200" s="440"/>
      <c r="K1200" s="410"/>
      <c r="L1200" s="411"/>
    </row>
    <row r="1201" spans="1:12" s="694" customFormat="1" ht="16.5" customHeight="1">
      <c r="A1201" s="438"/>
      <c r="B1201" s="695"/>
      <c r="C1201" s="438"/>
      <c r="D1201" s="438"/>
      <c r="E1201" s="438"/>
      <c r="F1201" s="438"/>
      <c r="G1201" s="438"/>
      <c r="H1201" s="438"/>
      <c r="I1201" s="439"/>
      <c r="J1201" s="440"/>
      <c r="K1201" s="410"/>
      <c r="L1201" s="411"/>
    </row>
    <row r="1202" spans="1:12" s="694" customFormat="1" ht="16.5" customHeight="1">
      <c r="A1202" s="438"/>
      <c r="B1202" s="695"/>
      <c r="C1202" s="438"/>
      <c r="D1202" s="438"/>
      <c r="E1202" s="438"/>
      <c r="F1202" s="438"/>
      <c r="G1202" s="438"/>
      <c r="H1202" s="438"/>
      <c r="I1202" s="439"/>
      <c r="J1202" s="440"/>
      <c r="K1202" s="410"/>
      <c r="L1202" s="411"/>
    </row>
    <row r="1203" spans="1:12" s="694" customFormat="1" ht="16.5" customHeight="1">
      <c r="A1203" s="438"/>
      <c r="B1203" s="695"/>
      <c r="C1203" s="438"/>
      <c r="D1203" s="438"/>
      <c r="E1203" s="438"/>
      <c r="F1203" s="438"/>
      <c r="G1203" s="438"/>
      <c r="H1203" s="438"/>
      <c r="I1203" s="439"/>
      <c r="J1203" s="440"/>
      <c r="K1203" s="410"/>
      <c r="L1203" s="411"/>
    </row>
    <row r="1204" spans="1:12" s="694" customFormat="1" ht="16.5" customHeight="1">
      <c r="A1204" s="438"/>
      <c r="B1204" s="695"/>
      <c r="C1204" s="438"/>
      <c r="D1204" s="438"/>
      <c r="E1204" s="438"/>
      <c r="F1204" s="438"/>
      <c r="G1204" s="438"/>
      <c r="H1204" s="438"/>
      <c r="I1204" s="439"/>
      <c r="J1204" s="440"/>
      <c r="K1204" s="410"/>
      <c r="L1204" s="411"/>
    </row>
    <row r="1205" spans="1:12" s="694" customFormat="1" ht="16.5" customHeight="1">
      <c r="A1205" s="438"/>
      <c r="B1205" s="695"/>
      <c r="C1205" s="438"/>
      <c r="D1205" s="438"/>
      <c r="E1205" s="438"/>
      <c r="F1205" s="438"/>
      <c r="G1205" s="438"/>
      <c r="H1205" s="438"/>
      <c r="I1205" s="439"/>
      <c r="J1205" s="440"/>
      <c r="K1205" s="410"/>
      <c r="L1205" s="411"/>
    </row>
    <row r="1206" spans="1:12" s="694" customFormat="1" ht="16.5" customHeight="1">
      <c r="A1206" s="438"/>
      <c r="B1206" s="695"/>
      <c r="C1206" s="438"/>
      <c r="D1206" s="438"/>
      <c r="E1206" s="438"/>
      <c r="F1206" s="438"/>
      <c r="G1206" s="438"/>
      <c r="H1206" s="438"/>
      <c r="I1206" s="439"/>
      <c r="J1206" s="440"/>
      <c r="K1206" s="410"/>
      <c r="L1206" s="411"/>
    </row>
    <row r="1207" spans="1:12" s="694" customFormat="1" ht="16.5" customHeight="1">
      <c r="A1207" s="438"/>
      <c r="B1207" s="695"/>
      <c r="C1207" s="438"/>
      <c r="D1207" s="438"/>
      <c r="E1207" s="438"/>
      <c r="F1207" s="438"/>
      <c r="G1207" s="438"/>
      <c r="H1207" s="438"/>
      <c r="I1207" s="439"/>
      <c r="J1207" s="440"/>
      <c r="K1207" s="410"/>
      <c r="L1207" s="411"/>
    </row>
    <row r="1208" spans="1:12" s="694" customFormat="1" ht="16.5" customHeight="1">
      <c r="A1208" s="438"/>
      <c r="B1208" s="695"/>
      <c r="C1208" s="438"/>
      <c r="D1208" s="438"/>
      <c r="E1208" s="438"/>
      <c r="F1208" s="438"/>
      <c r="G1208" s="438"/>
      <c r="H1208" s="438"/>
      <c r="I1208" s="439"/>
      <c r="J1208" s="440"/>
      <c r="K1208" s="410"/>
      <c r="L1208" s="411"/>
    </row>
    <row r="1209" spans="1:12" s="694" customFormat="1" ht="16.5" customHeight="1">
      <c r="A1209" s="438"/>
      <c r="B1209" s="695"/>
      <c r="C1209" s="438"/>
      <c r="D1209" s="438"/>
      <c r="E1209" s="438"/>
      <c r="F1209" s="438"/>
      <c r="G1209" s="438"/>
      <c r="H1209" s="438"/>
      <c r="I1209" s="439"/>
      <c r="J1209" s="440"/>
      <c r="K1209" s="410"/>
      <c r="L1209" s="411"/>
    </row>
    <row r="1210" spans="1:12" s="694" customFormat="1" ht="16.5" customHeight="1">
      <c r="A1210" s="438"/>
      <c r="B1210" s="695"/>
      <c r="C1210" s="438"/>
      <c r="D1210" s="438"/>
      <c r="E1210" s="438"/>
      <c r="F1210" s="438"/>
      <c r="G1210" s="438"/>
      <c r="H1210" s="438"/>
      <c r="I1210" s="439"/>
      <c r="J1210" s="440"/>
      <c r="K1210" s="410"/>
      <c r="L1210" s="411"/>
    </row>
    <row r="1211" spans="1:12" s="694" customFormat="1" ht="16.5" customHeight="1">
      <c r="A1211" s="438"/>
      <c r="B1211" s="695"/>
      <c r="C1211" s="438"/>
      <c r="D1211" s="438"/>
      <c r="E1211" s="438"/>
      <c r="F1211" s="438"/>
      <c r="G1211" s="438"/>
      <c r="H1211" s="438"/>
      <c r="I1211" s="439"/>
      <c r="J1211" s="440"/>
      <c r="K1211" s="410"/>
      <c r="L1211" s="411"/>
    </row>
    <row r="1212" spans="1:12" s="694" customFormat="1" ht="16.5" customHeight="1">
      <c r="A1212" s="438"/>
      <c r="B1212" s="695"/>
      <c r="C1212" s="438"/>
      <c r="D1212" s="438"/>
      <c r="E1212" s="438"/>
      <c r="F1212" s="438"/>
      <c r="G1212" s="438"/>
      <c r="H1212" s="438"/>
      <c r="I1212" s="439"/>
      <c r="J1212" s="440"/>
      <c r="K1212" s="410"/>
      <c r="L1212" s="411"/>
    </row>
    <row r="1213" spans="1:12" s="694" customFormat="1" ht="16.5" customHeight="1">
      <c r="A1213" s="438"/>
      <c r="B1213" s="695"/>
      <c r="C1213" s="438"/>
      <c r="D1213" s="438"/>
      <c r="E1213" s="438"/>
      <c r="F1213" s="438"/>
      <c r="G1213" s="438"/>
      <c r="H1213" s="438"/>
      <c r="I1213" s="439"/>
      <c r="J1213" s="440"/>
      <c r="K1213" s="410"/>
      <c r="L1213" s="411"/>
    </row>
    <row r="1214" spans="1:12" s="694" customFormat="1" ht="16.5" customHeight="1">
      <c r="A1214" s="438"/>
      <c r="B1214" s="695"/>
      <c r="C1214" s="438"/>
      <c r="D1214" s="438"/>
      <c r="E1214" s="438"/>
      <c r="F1214" s="438"/>
      <c r="G1214" s="438"/>
      <c r="H1214" s="438"/>
      <c r="I1214" s="439"/>
      <c r="J1214" s="440"/>
      <c r="K1214" s="410"/>
      <c r="L1214" s="411"/>
    </row>
    <row r="1215" spans="1:12" s="694" customFormat="1" ht="16.5" customHeight="1">
      <c r="A1215" s="438"/>
      <c r="B1215" s="695"/>
      <c r="C1215" s="438"/>
      <c r="D1215" s="438"/>
      <c r="E1215" s="438"/>
      <c r="F1215" s="438"/>
      <c r="G1215" s="438"/>
      <c r="H1215" s="438"/>
      <c r="I1215" s="439"/>
      <c r="J1215" s="440"/>
      <c r="K1215" s="410"/>
      <c r="L1215" s="411"/>
    </row>
    <row r="1216" spans="1:12" s="694" customFormat="1" ht="16.5" customHeight="1">
      <c r="A1216" s="438"/>
      <c r="B1216" s="695"/>
      <c r="C1216" s="438"/>
      <c r="D1216" s="438"/>
      <c r="E1216" s="438"/>
      <c r="F1216" s="438"/>
      <c r="G1216" s="438"/>
      <c r="H1216" s="438"/>
      <c r="I1216" s="439"/>
      <c r="J1216" s="440"/>
      <c r="K1216" s="410"/>
      <c r="L1216" s="411"/>
    </row>
    <row r="1217" spans="1:12" s="694" customFormat="1" ht="16.5" customHeight="1">
      <c r="A1217" s="438"/>
      <c r="B1217" s="695"/>
      <c r="C1217" s="438"/>
      <c r="D1217" s="438"/>
      <c r="E1217" s="438"/>
      <c r="F1217" s="438"/>
      <c r="G1217" s="438"/>
      <c r="H1217" s="438"/>
      <c r="I1217" s="439"/>
      <c r="J1217" s="440"/>
      <c r="K1217" s="410"/>
      <c r="L1217" s="411"/>
    </row>
    <row r="1218" spans="1:12" s="694" customFormat="1" ht="16.5" customHeight="1">
      <c r="A1218" s="438"/>
      <c r="B1218" s="695"/>
      <c r="C1218" s="438"/>
      <c r="D1218" s="438"/>
      <c r="E1218" s="438"/>
      <c r="F1218" s="438"/>
      <c r="G1218" s="438"/>
      <c r="H1218" s="438"/>
      <c r="I1218" s="439"/>
      <c r="J1218" s="440"/>
      <c r="K1218" s="410"/>
      <c r="L1218" s="411"/>
    </row>
    <row r="1219" spans="1:12" s="694" customFormat="1" ht="16.5" customHeight="1">
      <c r="A1219" s="438"/>
      <c r="B1219" s="695"/>
      <c r="C1219" s="438"/>
      <c r="D1219" s="438"/>
      <c r="E1219" s="438"/>
      <c r="F1219" s="438"/>
      <c r="G1219" s="438"/>
      <c r="H1219" s="438"/>
      <c r="I1219" s="439"/>
      <c r="J1219" s="440"/>
      <c r="K1219" s="410"/>
      <c r="L1219" s="411"/>
    </row>
    <row r="1220" spans="1:12" s="694" customFormat="1" ht="16.5" customHeight="1">
      <c r="A1220" s="438"/>
      <c r="B1220" s="695"/>
      <c r="C1220" s="438"/>
      <c r="D1220" s="438"/>
      <c r="E1220" s="438"/>
      <c r="F1220" s="438"/>
      <c r="G1220" s="438"/>
      <c r="H1220" s="438"/>
      <c r="I1220" s="439"/>
      <c r="J1220" s="440"/>
      <c r="K1220" s="410"/>
      <c r="L1220" s="411"/>
    </row>
    <row r="1221" spans="1:12" s="694" customFormat="1" ht="16.5" customHeight="1">
      <c r="A1221" s="438"/>
      <c r="B1221" s="695"/>
      <c r="C1221" s="438"/>
      <c r="D1221" s="438"/>
      <c r="E1221" s="438"/>
      <c r="F1221" s="438"/>
      <c r="G1221" s="438"/>
      <c r="H1221" s="438"/>
      <c r="I1221" s="439"/>
      <c r="J1221" s="440"/>
      <c r="K1221" s="410"/>
      <c r="L1221" s="411"/>
    </row>
    <row r="1222" spans="1:12" s="694" customFormat="1" ht="16.5" customHeight="1">
      <c r="A1222" s="438"/>
      <c r="B1222" s="695"/>
      <c r="C1222" s="438"/>
      <c r="D1222" s="438"/>
      <c r="E1222" s="438"/>
      <c r="F1222" s="438"/>
      <c r="G1222" s="438"/>
      <c r="H1222" s="438"/>
      <c r="I1222" s="439"/>
      <c r="J1222" s="440"/>
      <c r="K1222" s="410"/>
      <c r="L1222" s="411"/>
    </row>
    <row r="1223" spans="1:12" s="694" customFormat="1" ht="16.5" customHeight="1">
      <c r="A1223" s="438"/>
      <c r="B1223" s="695"/>
      <c r="C1223" s="438"/>
      <c r="D1223" s="438"/>
      <c r="E1223" s="438"/>
      <c r="F1223" s="438"/>
      <c r="G1223" s="438"/>
      <c r="H1223" s="438"/>
      <c r="I1223" s="439"/>
      <c r="J1223" s="440"/>
      <c r="K1223" s="410"/>
      <c r="L1223" s="411"/>
    </row>
    <row r="1224" spans="1:12" s="694" customFormat="1" ht="16.5" customHeight="1">
      <c r="A1224" s="438"/>
      <c r="B1224" s="695"/>
      <c r="C1224" s="438"/>
      <c r="D1224" s="438"/>
      <c r="E1224" s="438"/>
      <c r="F1224" s="438"/>
      <c r="G1224" s="438"/>
      <c r="H1224" s="438"/>
      <c r="I1224" s="439"/>
      <c r="J1224" s="440"/>
      <c r="K1224" s="410"/>
      <c r="L1224" s="411"/>
    </row>
    <row r="1225" spans="1:12" s="694" customFormat="1" ht="16.5" customHeight="1">
      <c r="A1225" s="438"/>
      <c r="B1225" s="695"/>
      <c r="C1225" s="438"/>
      <c r="D1225" s="438"/>
      <c r="E1225" s="438"/>
      <c r="F1225" s="438"/>
      <c r="G1225" s="438"/>
      <c r="H1225" s="438"/>
      <c r="I1225" s="439"/>
      <c r="J1225" s="440"/>
      <c r="K1225" s="410"/>
      <c r="L1225" s="411"/>
    </row>
    <row r="1226" spans="1:12" s="694" customFormat="1" ht="16.5" customHeight="1">
      <c r="A1226" s="438"/>
      <c r="B1226" s="695"/>
      <c r="C1226" s="438"/>
      <c r="D1226" s="438"/>
      <c r="E1226" s="438"/>
      <c r="F1226" s="438"/>
      <c r="G1226" s="438"/>
      <c r="H1226" s="438"/>
      <c r="I1226" s="439"/>
      <c r="J1226" s="440"/>
      <c r="K1226" s="410"/>
      <c r="L1226" s="411"/>
    </row>
    <row r="1227" spans="1:12" s="694" customFormat="1" ht="16.5" customHeight="1">
      <c r="A1227" s="438"/>
      <c r="B1227" s="695"/>
      <c r="C1227" s="438"/>
      <c r="D1227" s="438"/>
      <c r="E1227" s="438"/>
      <c r="F1227" s="438"/>
      <c r="G1227" s="438"/>
      <c r="H1227" s="438"/>
      <c r="I1227" s="439"/>
      <c r="J1227" s="440"/>
      <c r="K1227" s="410"/>
      <c r="L1227" s="411"/>
    </row>
    <row r="1228" spans="1:12" s="694" customFormat="1" ht="16.5" customHeight="1">
      <c r="A1228" s="438"/>
      <c r="B1228" s="695"/>
      <c r="C1228" s="438"/>
      <c r="D1228" s="438"/>
      <c r="E1228" s="438"/>
      <c r="F1228" s="438"/>
      <c r="G1228" s="438"/>
      <c r="H1228" s="438"/>
      <c r="I1228" s="439"/>
      <c r="J1228" s="440"/>
      <c r="K1228" s="410"/>
      <c r="L1228" s="411"/>
    </row>
    <row r="1229" spans="1:12" s="694" customFormat="1" ht="16.5" customHeight="1">
      <c r="A1229" s="438"/>
      <c r="B1229" s="695"/>
      <c r="C1229" s="438"/>
      <c r="D1229" s="438"/>
      <c r="E1229" s="438"/>
      <c r="F1229" s="438"/>
      <c r="G1229" s="438"/>
      <c r="H1229" s="438"/>
      <c r="I1229" s="439"/>
      <c r="J1229" s="440"/>
      <c r="K1229" s="410"/>
      <c r="L1229" s="411"/>
    </row>
    <row r="1230" spans="1:12" s="694" customFormat="1" ht="16.5" customHeight="1">
      <c r="A1230" s="438"/>
      <c r="B1230" s="695"/>
      <c r="C1230" s="438"/>
      <c r="D1230" s="438"/>
      <c r="E1230" s="438"/>
      <c r="F1230" s="438"/>
      <c r="G1230" s="438"/>
      <c r="H1230" s="438"/>
      <c r="I1230" s="439"/>
      <c r="J1230" s="440"/>
      <c r="K1230" s="410"/>
      <c r="L1230" s="411"/>
    </row>
    <row r="1231" spans="1:12" s="694" customFormat="1" ht="16.5" customHeight="1">
      <c r="A1231" s="438"/>
      <c r="B1231" s="695"/>
      <c r="C1231" s="438"/>
      <c r="D1231" s="438"/>
      <c r="E1231" s="438"/>
      <c r="F1231" s="438"/>
      <c r="G1231" s="438"/>
      <c r="H1231" s="438"/>
      <c r="I1231" s="439"/>
      <c r="J1231" s="440"/>
      <c r="K1231" s="410"/>
      <c r="L1231" s="411"/>
    </row>
    <row r="1232" spans="1:12" s="694" customFormat="1" ht="16.5" customHeight="1">
      <c r="A1232" s="438"/>
      <c r="B1232" s="695"/>
      <c r="C1232" s="438"/>
      <c r="D1232" s="438"/>
      <c r="E1232" s="438"/>
      <c r="F1232" s="438"/>
      <c r="G1232" s="438"/>
      <c r="H1232" s="438"/>
      <c r="I1232" s="439"/>
      <c r="J1232" s="440"/>
      <c r="K1232" s="410"/>
      <c r="L1232" s="411"/>
    </row>
    <row r="1233" spans="1:12" s="694" customFormat="1" ht="16.5" customHeight="1">
      <c r="A1233" s="438"/>
      <c r="B1233" s="695"/>
      <c r="C1233" s="438"/>
      <c r="D1233" s="438"/>
      <c r="E1233" s="438"/>
      <c r="F1233" s="438"/>
      <c r="G1233" s="438"/>
      <c r="H1233" s="438"/>
      <c r="I1233" s="439"/>
      <c r="J1233" s="440"/>
      <c r="K1233" s="410"/>
      <c r="L1233" s="411"/>
    </row>
    <row r="1234" spans="1:12" s="694" customFormat="1" ht="16.5" customHeight="1">
      <c r="A1234" s="438"/>
      <c r="B1234" s="695"/>
      <c r="C1234" s="438"/>
      <c r="D1234" s="438"/>
      <c r="E1234" s="438"/>
      <c r="F1234" s="438"/>
      <c r="G1234" s="438"/>
      <c r="H1234" s="438"/>
      <c r="I1234" s="439"/>
      <c r="J1234" s="440"/>
      <c r="K1234" s="410"/>
      <c r="L1234" s="411"/>
    </row>
    <row r="1235" spans="1:12" s="694" customFormat="1" ht="16.5" customHeight="1">
      <c r="A1235" s="438"/>
      <c r="B1235" s="695"/>
      <c r="C1235" s="438"/>
      <c r="D1235" s="438"/>
      <c r="E1235" s="438"/>
      <c r="F1235" s="438"/>
      <c r="G1235" s="438"/>
      <c r="H1235" s="438"/>
      <c r="I1235" s="439"/>
      <c r="J1235" s="440"/>
      <c r="K1235" s="410"/>
      <c r="L1235" s="411"/>
    </row>
    <row r="1236" spans="1:12" s="694" customFormat="1" ht="16.5" customHeight="1">
      <c r="A1236" s="438"/>
      <c r="B1236" s="695"/>
      <c r="C1236" s="438"/>
      <c r="D1236" s="438"/>
      <c r="E1236" s="438"/>
      <c r="F1236" s="438"/>
      <c r="G1236" s="438"/>
      <c r="H1236" s="438"/>
      <c r="I1236" s="439"/>
      <c r="J1236" s="440"/>
      <c r="K1236" s="410"/>
      <c r="L1236" s="411"/>
    </row>
    <row r="1237" spans="1:12" s="694" customFormat="1" ht="16.5" customHeight="1">
      <c r="A1237" s="438"/>
      <c r="B1237" s="695"/>
      <c r="C1237" s="438"/>
      <c r="D1237" s="438"/>
      <c r="E1237" s="438"/>
      <c r="F1237" s="438"/>
      <c r="G1237" s="438"/>
      <c r="H1237" s="438"/>
      <c r="I1237" s="439"/>
      <c r="J1237" s="440"/>
      <c r="K1237" s="410"/>
      <c r="L1237" s="411"/>
    </row>
    <row r="1238" spans="1:12" s="694" customFormat="1" ht="16.5" customHeight="1">
      <c r="A1238" s="438"/>
      <c r="B1238" s="695"/>
      <c r="C1238" s="438"/>
      <c r="D1238" s="438"/>
      <c r="E1238" s="438"/>
      <c r="F1238" s="438"/>
      <c r="G1238" s="438"/>
      <c r="H1238" s="438"/>
      <c r="I1238" s="439"/>
      <c r="J1238" s="440"/>
      <c r="K1238" s="410"/>
      <c r="L1238" s="411"/>
    </row>
    <row r="1239" spans="1:12" s="694" customFormat="1" ht="16.5" customHeight="1">
      <c r="A1239" s="438"/>
      <c r="B1239" s="695"/>
      <c r="C1239" s="438"/>
      <c r="D1239" s="438"/>
      <c r="E1239" s="438"/>
      <c r="F1239" s="438"/>
      <c r="G1239" s="438"/>
      <c r="H1239" s="438"/>
      <c r="I1239" s="439"/>
      <c r="J1239" s="440"/>
      <c r="K1239" s="410"/>
      <c r="L1239" s="411"/>
    </row>
    <row r="1240" spans="1:12" s="694" customFormat="1" ht="16.5" customHeight="1">
      <c r="A1240" s="438"/>
      <c r="B1240" s="695"/>
      <c r="C1240" s="438"/>
      <c r="D1240" s="438"/>
      <c r="E1240" s="438"/>
      <c r="F1240" s="438"/>
      <c r="G1240" s="438"/>
      <c r="H1240" s="438"/>
      <c r="I1240" s="439"/>
      <c r="J1240" s="440"/>
      <c r="K1240" s="410"/>
      <c r="L1240" s="411"/>
    </row>
    <row r="1241" spans="1:12" s="694" customFormat="1" ht="16.5" customHeight="1">
      <c r="A1241" s="438"/>
      <c r="B1241" s="695"/>
      <c r="C1241" s="438"/>
      <c r="D1241" s="438"/>
      <c r="E1241" s="438"/>
      <c r="F1241" s="438"/>
      <c r="G1241" s="438"/>
      <c r="H1241" s="438"/>
      <c r="I1241" s="439"/>
      <c r="J1241" s="440"/>
      <c r="K1241" s="410"/>
      <c r="L1241" s="411"/>
    </row>
    <row r="1242" spans="1:12" s="694" customFormat="1" ht="16.5" customHeight="1">
      <c r="A1242" s="438"/>
      <c r="B1242" s="695"/>
      <c r="C1242" s="438"/>
      <c r="D1242" s="438"/>
      <c r="E1242" s="438"/>
      <c r="F1242" s="438"/>
      <c r="G1242" s="438"/>
      <c r="H1242" s="438"/>
      <c r="I1242" s="439"/>
      <c r="J1242" s="440"/>
      <c r="K1242" s="410"/>
      <c r="L1242" s="411"/>
    </row>
    <row r="1243" spans="1:12" s="694" customFormat="1" ht="16.5" customHeight="1">
      <c r="A1243" s="438"/>
      <c r="B1243" s="695"/>
      <c r="C1243" s="438"/>
      <c r="D1243" s="438"/>
      <c r="E1243" s="438"/>
      <c r="F1243" s="438"/>
      <c r="G1243" s="438"/>
      <c r="H1243" s="438"/>
      <c r="I1243" s="439"/>
      <c r="J1243" s="440"/>
      <c r="K1243" s="410"/>
      <c r="L1243" s="411"/>
    </row>
    <row r="1244" spans="1:12" s="694" customFormat="1" ht="16.5" customHeight="1">
      <c r="A1244" s="438"/>
      <c r="B1244" s="695"/>
      <c r="C1244" s="438"/>
      <c r="D1244" s="438"/>
      <c r="E1244" s="438"/>
      <c r="F1244" s="438"/>
      <c r="G1244" s="438"/>
      <c r="H1244" s="438"/>
      <c r="I1244" s="439"/>
      <c r="J1244" s="440"/>
      <c r="K1244" s="410"/>
      <c r="L1244" s="411"/>
    </row>
    <row r="1245" spans="1:12" s="694" customFormat="1" ht="16.5" customHeight="1">
      <c r="A1245" s="438"/>
      <c r="B1245" s="695"/>
      <c r="C1245" s="438"/>
      <c r="D1245" s="438"/>
      <c r="E1245" s="438"/>
      <c r="F1245" s="438"/>
      <c r="G1245" s="438"/>
      <c r="H1245" s="438"/>
      <c r="I1245" s="439"/>
      <c r="J1245" s="440"/>
      <c r="K1245" s="410"/>
      <c r="L1245" s="411"/>
    </row>
    <row r="1246" spans="1:12" s="694" customFormat="1" ht="16.5" customHeight="1">
      <c r="A1246" s="438"/>
      <c r="B1246" s="695"/>
      <c r="C1246" s="438"/>
      <c r="D1246" s="438"/>
      <c r="E1246" s="438"/>
      <c r="F1246" s="438"/>
      <c r="G1246" s="438"/>
      <c r="H1246" s="438"/>
      <c r="I1246" s="439"/>
      <c r="J1246" s="440"/>
      <c r="K1246" s="410"/>
      <c r="L1246" s="411"/>
    </row>
    <row r="1247" spans="1:12" s="694" customFormat="1" ht="16.5" customHeight="1">
      <c r="A1247" s="438"/>
      <c r="B1247" s="695"/>
      <c r="C1247" s="438"/>
      <c r="D1247" s="438"/>
      <c r="E1247" s="438"/>
      <c r="F1247" s="438"/>
      <c r="G1247" s="438"/>
      <c r="H1247" s="438"/>
      <c r="I1247" s="439"/>
      <c r="J1247" s="440"/>
      <c r="K1247" s="410"/>
      <c r="L1247" s="411"/>
    </row>
    <row r="1248" spans="1:12" s="694" customFormat="1" ht="16.5" customHeight="1">
      <c r="A1248" s="438"/>
      <c r="B1248" s="695"/>
      <c r="C1248" s="438"/>
      <c r="D1248" s="438"/>
      <c r="E1248" s="438"/>
      <c r="F1248" s="438"/>
      <c r="G1248" s="438"/>
      <c r="H1248" s="438"/>
      <c r="I1248" s="439"/>
      <c r="J1248" s="440"/>
      <c r="K1248" s="410"/>
      <c r="L1248" s="411"/>
    </row>
    <row r="1249" spans="1:12" s="694" customFormat="1" ht="16.5" customHeight="1">
      <c r="A1249" s="438"/>
      <c r="B1249" s="695"/>
      <c r="C1249" s="438"/>
      <c r="D1249" s="438"/>
      <c r="E1249" s="438"/>
      <c r="F1249" s="438"/>
      <c r="G1249" s="438"/>
      <c r="H1249" s="438"/>
      <c r="I1249" s="439"/>
      <c r="J1249" s="440"/>
      <c r="K1249" s="410"/>
      <c r="L1249" s="411"/>
    </row>
    <row r="1250" spans="1:12" s="694" customFormat="1" ht="16.5" customHeight="1">
      <c r="A1250" s="438"/>
      <c r="B1250" s="695"/>
      <c r="C1250" s="438"/>
      <c r="D1250" s="438"/>
      <c r="E1250" s="438"/>
      <c r="F1250" s="438"/>
      <c r="G1250" s="438"/>
      <c r="H1250" s="438"/>
      <c r="I1250" s="439"/>
      <c r="J1250" s="440"/>
      <c r="K1250" s="410"/>
      <c r="L1250" s="411"/>
    </row>
    <row r="1251" spans="1:12" s="694" customFormat="1" ht="16.5" customHeight="1">
      <c r="A1251" s="438"/>
      <c r="B1251" s="695"/>
      <c r="C1251" s="438"/>
      <c r="D1251" s="438"/>
      <c r="E1251" s="438"/>
      <c r="F1251" s="438"/>
      <c r="G1251" s="438"/>
      <c r="H1251" s="438"/>
      <c r="I1251" s="439"/>
      <c r="J1251" s="440"/>
      <c r="K1251" s="410"/>
      <c r="L1251" s="411"/>
    </row>
    <row r="1252" spans="1:12" s="694" customFormat="1" ht="16.5" customHeight="1">
      <c r="A1252" s="438"/>
      <c r="B1252" s="695"/>
      <c r="C1252" s="438"/>
      <c r="D1252" s="438"/>
      <c r="E1252" s="438"/>
      <c r="F1252" s="438"/>
      <c r="G1252" s="438"/>
      <c r="H1252" s="438"/>
      <c r="I1252" s="439"/>
      <c r="J1252" s="440"/>
      <c r="K1252" s="410"/>
      <c r="L1252" s="411"/>
    </row>
    <row r="1253" spans="1:12" s="694" customFormat="1" ht="16.5" customHeight="1">
      <c r="A1253" s="438"/>
      <c r="B1253" s="695"/>
      <c r="C1253" s="438"/>
      <c r="D1253" s="438"/>
      <c r="E1253" s="438"/>
      <c r="F1253" s="438"/>
      <c r="G1253" s="438"/>
      <c r="H1253" s="438"/>
      <c r="I1253" s="439"/>
      <c r="J1253" s="440"/>
      <c r="K1253" s="410"/>
      <c r="L1253" s="411"/>
    </row>
    <row r="1254" spans="1:12" s="694" customFormat="1" ht="16.5" customHeight="1">
      <c r="A1254" s="438"/>
      <c r="B1254" s="695"/>
      <c r="C1254" s="438"/>
      <c r="D1254" s="438"/>
      <c r="E1254" s="438"/>
      <c r="F1254" s="438"/>
      <c r="G1254" s="438"/>
      <c r="H1254" s="438"/>
      <c r="I1254" s="439"/>
      <c r="J1254" s="440"/>
      <c r="K1254" s="410"/>
      <c r="L1254" s="411"/>
    </row>
    <row r="1255" spans="1:12" s="694" customFormat="1" ht="16.5" customHeight="1">
      <c r="A1255" s="438"/>
      <c r="B1255" s="695"/>
      <c r="C1255" s="438"/>
      <c r="D1255" s="438"/>
      <c r="E1255" s="438"/>
      <c r="F1255" s="438"/>
      <c r="G1255" s="438"/>
      <c r="H1255" s="438"/>
      <c r="I1255" s="439"/>
      <c r="J1255" s="440"/>
      <c r="K1255" s="410"/>
      <c r="L1255" s="411"/>
    </row>
    <row r="1256" spans="1:12" s="694" customFormat="1" ht="16.5" customHeight="1">
      <c r="A1256" s="438"/>
      <c r="B1256" s="695"/>
      <c r="C1256" s="438"/>
      <c r="D1256" s="438"/>
      <c r="E1256" s="438"/>
      <c r="F1256" s="438"/>
      <c r="G1256" s="438"/>
      <c r="H1256" s="438"/>
      <c r="I1256" s="439"/>
      <c r="J1256" s="440"/>
      <c r="K1256" s="410"/>
      <c r="L1256" s="411"/>
    </row>
    <row r="1257" spans="1:12" s="694" customFormat="1" ht="16.5" customHeight="1">
      <c r="A1257" s="438"/>
      <c r="B1257" s="695"/>
      <c r="C1257" s="438"/>
      <c r="D1257" s="438"/>
      <c r="E1257" s="438"/>
      <c r="F1257" s="438"/>
      <c r="G1257" s="438"/>
      <c r="H1257" s="438"/>
      <c r="I1257" s="439"/>
      <c r="J1257" s="440"/>
      <c r="K1257" s="410"/>
      <c r="L1257" s="411"/>
    </row>
    <row r="1258" spans="1:12" s="694" customFormat="1" ht="16.5" customHeight="1">
      <c r="A1258" s="438"/>
      <c r="B1258" s="695"/>
      <c r="C1258" s="438"/>
      <c r="D1258" s="438"/>
      <c r="E1258" s="438"/>
      <c r="F1258" s="438"/>
      <c r="G1258" s="438"/>
      <c r="H1258" s="438"/>
      <c r="I1258" s="439"/>
      <c r="J1258" s="440"/>
      <c r="K1258" s="410"/>
      <c r="L1258" s="411"/>
    </row>
    <row r="1259" spans="1:12" s="694" customFormat="1" ht="16.5" customHeight="1">
      <c r="A1259" s="438"/>
      <c r="B1259" s="695"/>
      <c r="C1259" s="438"/>
      <c r="D1259" s="438"/>
      <c r="E1259" s="438"/>
      <c r="F1259" s="438"/>
      <c r="G1259" s="438"/>
      <c r="H1259" s="438"/>
      <c r="I1259" s="439"/>
      <c r="J1259" s="440"/>
      <c r="K1259" s="410"/>
      <c r="L1259" s="411"/>
    </row>
    <row r="1260" spans="1:12" s="694" customFormat="1" ht="16.5" customHeight="1">
      <c r="A1260" s="438"/>
      <c r="B1260" s="695"/>
      <c r="C1260" s="438"/>
      <c r="D1260" s="438"/>
      <c r="E1260" s="438"/>
      <c r="F1260" s="438"/>
      <c r="G1260" s="438"/>
      <c r="H1260" s="438"/>
      <c r="I1260" s="439"/>
      <c r="J1260" s="440"/>
      <c r="K1260" s="410"/>
      <c r="L1260" s="411"/>
    </row>
    <row r="1261" spans="1:12" s="694" customFormat="1" ht="16.5" customHeight="1">
      <c r="A1261" s="438"/>
      <c r="B1261" s="695"/>
      <c r="C1261" s="438"/>
      <c r="D1261" s="438"/>
      <c r="E1261" s="438"/>
      <c r="F1261" s="438"/>
      <c r="G1261" s="438"/>
      <c r="H1261" s="438"/>
      <c r="I1261" s="439"/>
      <c r="J1261" s="440"/>
      <c r="K1261" s="410"/>
      <c r="L1261" s="411"/>
    </row>
    <row r="1262" spans="1:12" s="694" customFormat="1" ht="16.5" customHeight="1">
      <c r="A1262" s="438"/>
      <c r="B1262" s="695"/>
      <c r="C1262" s="438"/>
      <c r="D1262" s="438"/>
      <c r="E1262" s="438"/>
      <c r="F1262" s="438"/>
      <c r="G1262" s="438"/>
      <c r="H1262" s="438"/>
      <c r="I1262" s="439"/>
      <c r="J1262" s="440"/>
      <c r="K1262" s="410"/>
      <c r="L1262" s="411"/>
    </row>
    <row r="1263" spans="1:12" s="694" customFormat="1" ht="16.5" customHeight="1">
      <c r="A1263" s="438"/>
      <c r="B1263" s="695"/>
      <c r="C1263" s="438"/>
      <c r="D1263" s="438"/>
      <c r="E1263" s="438"/>
      <c r="F1263" s="438"/>
      <c r="G1263" s="438"/>
      <c r="H1263" s="438"/>
      <c r="I1263" s="439"/>
      <c r="J1263" s="440"/>
      <c r="K1263" s="410"/>
      <c r="L1263" s="411"/>
    </row>
    <row r="1264" spans="1:12" s="694" customFormat="1" ht="16.5" customHeight="1">
      <c r="A1264" s="438"/>
      <c r="B1264" s="695"/>
      <c r="C1264" s="438"/>
      <c r="D1264" s="438"/>
      <c r="E1264" s="438"/>
      <c r="F1264" s="438"/>
      <c r="G1264" s="438"/>
      <c r="H1264" s="438"/>
      <c r="I1264" s="439"/>
      <c r="J1264" s="440"/>
      <c r="K1264" s="410"/>
      <c r="L1264" s="411"/>
    </row>
    <row r="1265" spans="1:12" s="694" customFormat="1" ht="16.5" customHeight="1">
      <c r="A1265" s="438"/>
      <c r="B1265" s="695"/>
      <c r="C1265" s="438"/>
      <c r="D1265" s="438"/>
      <c r="E1265" s="438"/>
      <c r="F1265" s="438"/>
      <c r="G1265" s="438"/>
      <c r="H1265" s="438"/>
      <c r="I1265" s="439"/>
      <c r="J1265" s="440"/>
      <c r="K1265" s="410"/>
      <c r="L1265" s="411"/>
    </row>
    <row r="1266" spans="1:12" s="694" customFormat="1" ht="16.5" customHeight="1">
      <c r="A1266" s="438"/>
      <c r="B1266" s="695"/>
      <c r="C1266" s="438"/>
      <c r="D1266" s="438"/>
      <c r="E1266" s="438"/>
      <c r="F1266" s="438"/>
      <c r="G1266" s="438"/>
      <c r="H1266" s="438"/>
      <c r="I1266" s="439"/>
      <c r="J1266" s="440"/>
      <c r="K1266" s="410"/>
      <c r="L1266" s="411"/>
    </row>
    <row r="1267" spans="1:12" s="694" customFormat="1" ht="16.5" customHeight="1">
      <c r="A1267" s="438"/>
      <c r="B1267" s="695"/>
      <c r="C1267" s="438"/>
      <c r="D1267" s="438"/>
      <c r="E1267" s="438"/>
      <c r="F1267" s="438"/>
      <c r="G1267" s="438"/>
      <c r="H1267" s="438"/>
      <c r="I1267" s="439"/>
      <c r="J1267" s="440"/>
      <c r="K1267" s="410"/>
      <c r="L1267" s="411"/>
    </row>
    <row r="1268" spans="1:12" s="694" customFormat="1" ht="16.5" customHeight="1">
      <c r="A1268" s="438"/>
      <c r="B1268" s="695"/>
      <c r="C1268" s="438"/>
      <c r="D1268" s="438"/>
      <c r="E1268" s="438"/>
      <c r="F1268" s="438"/>
      <c r="G1268" s="438"/>
      <c r="H1268" s="438"/>
      <c r="I1268" s="439"/>
      <c r="J1268" s="440"/>
      <c r="K1268" s="410"/>
      <c r="L1268" s="411"/>
    </row>
    <row r="1269" spans="1:12" s="694" customFormat="1" ht="16.5" customHeight="1">
      <c r="A1269" s="438"/>
      <c r="B1269" s="695"/>
      <c r="C1269" s="438"/>
      <c r="D1269" s="438"/>
      <c r="E1269" s="438"/>
      <c r="F1269" s="438"/>
      <c r="G1269" s="438"/>
      <c r="H1269" s="438"/>
      <c r="I1269" s="439"/>
      <c r="J1269" s="440"/>
      <c r="K1269" s="410"/>
      <c r="L1269" s="411"/>
    </row>
    <row r="1270" spans="1:12" s="694" customFormat="1" ht="16.5" customHeight="1">
      <c r="A1270" s="438"/>
      <c r="B1270" s="695"/>
      <c r="C1270" s="438"/>
      <c r="D1270" s="438"/>
      <c r="E1270" s="438"/>
      <c r="F1270" s="438"/>
      <c r="G1270" s="438"/>
      <c r="H1270" s="438"/>
      <c r="I1270" s="439"/>
      <c r="J1270" s="440"/>
      <c r="K1270" s="410"/>
      <c r="L1270" s="411"/>
    </row>
    <row r="1271" spans="1:12" s="694" customFormat="1" ht="16.5" customHeight="1">
      <c r="A1271" s="438"/>
      <c r="B1271" s="695"/>
      <c r="C1271" s="438"/>
      <c r="D1271" s="438"/>
      <c r="E1271" s="438"/>
      <c r="F1271" s="438"/>
      <c r="G1271" s="438"/>
      <c r="H1271" s="438"/>
      <c r="I1271" s="439"/>
      <c r="J1271" s="440"/>
      <c r="K1271" s="410"/>
      <c r="L1271" s="411"/>
    </row>
    <row r="1272" spans="1:12" s="694" customFormat="1" ht="16.5" customHeight="1">
      <c r="A1272" s="438"/>
      <c r="B1272" s="695"/>
      <c r="C1272" s="438"/>
      <c r="D1272" s="438"/>
      <c r="E1272" s="438"/>
      <c r="F1272" s="438"/>
      <c r="G1272" s="438"/>
      <c r="H1272" s="438"/>
      <c r="I1272" s="439"/>
      <c r="J1272" s="440"/>
      <c r="K1272" s="410"/>
      <c r="L1272" s="411"/>
    </row>
    <row r="1273" spans="1:12" s="694" customFormat="1" ht="16.5" customHeight="1">
      <c r="A1273" s="438"/>
      <c r="B1273" s="695"/>
      <c r="C1273" s="438"/>
      <c r="D1273" s="438"/>
      <c r="E1273" s="438"/>
      <c r="F1273" s="438"/>
      <c r="G1273" s="438"/>
      <c r="H1273" s="438"/>
      <c r="I1273" s="439"/>
      <c r="J1273" s="440"/>
      <c r="K1273" s="410"/>
      <c r="L1273" s="411"/>
    </row>
    <row r="1274" spans="1:12" s="694" customFormat="1" ht="16.5" customHeight="1">
      <c r="A1274" s="438"/>
      <c r="B1274" s="695"/>
      <c r="C1274" s="438"/>
      <c r="D1274" s="438"/>
      <c r="E1274" s="438"/>
      <c r="F1274" s="438"/>
      <c r="G1274" s="438"/>
      <c r="H1274" s="438"/>
      <c r="I1274" s="439"/>
      <c r="J1274" s="440"/>
      <c r="K1274" s="410"/>
      <c r="L1274" s="411"/>
    </row>
    <row r="1275" spans="1:12" s="694" customFormat="1" ht="16.5" customHeight="1">
      <c r="A1275" s="438"/>
      <c r="B1275" s="695"/>
      <c r="C1275" s="438"/>
      <c r="D1275" s="438"/>
      <c r="E1275" s="438"/>
      <c r="F1275" s="438"/>
      <c r="G1275" s="438"/>
      <c r="H1275" s="438"/>
      <c r="I1275" s="439"/>
      <c r="J1275" s="440"/>
      <c r="K1275" s="410"/>
      <c r="L1275" s="411"/>
    </row>
    <row r="1276" spans="1:12" s="694" customFormat="1" ht="16.5" customHeight="1">
      <c r="A1276" s="438"/>
      <c r="B1276" s="695"/>
      <c r="C1276" s="438"/>
      <c r="D1276" s="438"/>
      <c r="E1276" s="438"/>
      <c r="F1276" s="438"/>
      <c r="G1276" s="438"/>
      <c r="H1276" s="438"/>
      <c r="I1276" s="439"/>
      <c r="J1276" s="440"/>
      <c r="K1276" s="410"/>
      <c r="L1276" s="411"/>
    </row>
    <row r="1277" spans="1:12" s="694" customFormat="1" ht="16.5" customHeight="1">
      <c r="A1277" s="438"/>
      <c r="B1277" s="695"/>
      <c r="C1277" s="438"/>
      <c r="D1277" s="438"/>
      <c r="E1277" s="438"/>
      <c r="F1277" s="438"/>
      <c r="G1277" s="438"/>
      <c r="H1277" s="438"/>
      <c r="I1277" s="439"/>
      <c r="J1277" s="440"/>
      <c r="K1277" s="410"/>
      <c r="L1277" s="411"/>
    </row>
    <row r="1278" spans="1:12" s="694" customFormat="1" ht="16.5" customHeight="1">
      <c r="A1278" s="438"/>
      <c r="B1278" s="695"/>
      <c r="C1278" s="438"/>
      <c r="D1278" s="438"/>
      <c r="E1278" s="438"/>
      <c r="F1278" s="438"/>
      <c r="G1278" s="438"/>
      <c r="H1278" s="438"/>
      <c r="I1278" s="439"/>
      <c r="J1278" s="440"/>
      <c r="K1278" s="410"/>
      <c r="L1278" s="411"/>
    </row>
    <row r="1279" spans="1:12" s="694" customFormat="1" ht="16.5" customHeight="1">
      <c r="A1279" s="438"/>
      <c r="B1279" s="695"/>
      <c r="C1279" s="438"/>
      <c r="D1279" s="438"/>
      <c r="E1279" s="438"/>
      <c r="F1279" s="438"/>
      <c r="G1279" s="438"/>
      <c r="H1279" s="438"/>
      <c r="I1279" s="439"/>
      <c r="J1279" s="440"/>
      <c r="K1279" s="410"/>
      <c r="L1279" s="411"/>
    </row>
    <row r="1280" spans="1:12" s="694" customFormat="1" ht="16.5" customHeight="1">
      <c r="A1280" s="438"/>
      <c r="B1280" s="695"/>
      <c r="C1280" s="438"/>
      <c r="D1280" s="438"/>
      <c r="E1280" s="438"/>
      <c r="F1280" s="438"/>
      <c r="G1280" s="438"/>
      <c r="H1280" s="438"/>
      <c r="I1280" s="439"/>
      <c r="J1280" s="440"/>
      <c r="K1280" s="410"/>
      <c r="L1280" s="411"/>
    </row>
    <row r="1281" spans="1:12" s="694" customFormat="1" ht="16.5" customHeight="1">
      <c r="A1281" s="438"/>
      <c r="B1281" s="695"/>
      <c r="C1281" s="438"/>
      <c r="D1281" s="438"/>
      <c r="E1281" s="438"/>
      <c r="F1281" s="438"/>
      <c r="G1281" s="438"/>
      <c r="H1281" s="438"/>
      <c r="I1281" s="439"/>
      <c r="J1281" s="440"/>
      <c r="K1281" s="410"/>
      <c r="L1281" s="411"/>
    </row>
    <row r="1282" spans="1:12" s="694" customFormat="1" ht="16.5" customHeight="1">
      <c r="A1282" s="438"/>
      <c r="B1282" s="695"/>
      <c r="C1282" s="438"/>
      <c r="D1282" s="438"/>
      <c r="E1282" s="438"/>
      <c r="F1282" s="438"/>
      <c r="G1282" s="438"/>
      <c r="H1282" s="438"/>
      <c r="I1282" s="439"/>
      <c r="J1282" s="440"/>
      <c r="K1282" s="410"/>
      <c r="L1282" s="411"/>
    </row>
    <row r="1283" spans="1:12" s="694" customFormat="1" ht="16.5" customHeight="1">
      <c r="A1283" s="438"/>
      <c r="B1283" s="695"/>
      <c r="C1283" s="438"/>
      <c r="D1283" s="438"/>
      <c r="E1283" s="438"/>
      <c r="F1283" s="438"/>
      <c r="G1283" s="438"/>
      <c r="H1283" s="438"/>
      <c r="I1283" s="439"/>
      <c r="J1283" s="440"/>
      <c r="K1283" s="410"/>
      <c r="L1283" s="411"/>
    </row>
    <row r="1284" spans="1:12" s="694" customFormat="1" ht="16.5" customHeight="1">
      <c r="A1284" s="438"/>
      <c r="B1284" s="695"/>
      <c r="C1284" s="438"/>
      <c r="D1284" s="438"/>
      <c r="E1284" s="438"/>
      <c r="F1284" s="438"/>
      <c r="G1284" s="438"/>
      <c r="H1284" s="438"/>
      <c r="I1284" s="439"/>
      <c r="J1284" s="440"/>
      <c r="K1284" s="410"/>
      <c r="L1284" s="411"/>
    </row>
    <row r="1285" spans="1:12" s="694" customFormat="1" ht="16.5" customHeight="1">
      <c r="A1285" s="438"/>
      <c r="B1285" s="695"/>
      <c r="C1285" s="438"/>
      <c r="D1285" s="438"/>
      <c r="E1285" s="438"/>
      <c r="F1285" s="438"/>
      <c r="G1285" s="438"/>
      <c r="H1285" s="438"/>
      <c r="I1285" s="439"/>
      <c r="J1285" s="440"/>
      <c r="K1285" s="410"/>
      <c r="L1285" s="411"/>
    </row>
    <row r="1286" spans="1:12" s="694" customFormat="1" ht="16.5" customHeight="1">
      <c r="A1286" s="438"/>
      <c r="B1286" s="695"/>
      <c r="C1286" s="438"/>
      <c r="D1286" s="438"/>
      <c r="E1286" s="438"/>
      <c r="F1286" s="438"/>
      <c r="G1286" s="438"/>
      <c r="H1286" s="438"/>
      <c r="I1286" s="439"/>
      <c r="J1286" s="440"/>
      <c r="K1286" s="410"/>
      <c r="L1286" s="411"/>
    </row>
    <row r="1287" spans="1:12" s="694" customFormat="1" ht="16.5" customHeight="1">
      <c r="A1287" s="438"/>
      <c r="B1287" s="695"/>
      <c r="C1287" s="438"/>
      <c r="D1287" s="438"/>
      <c r="E1287" s="438"/>
      <c r="F1287" s="438"/>
      <c r="G1287" s="438"/>
      <c r="H1287" s="438"/>
      <c r="I1287" s="439"/>
      <c r="J1287" s="440"/>
      <c r="K1287" s="410"/>
      <c r="L1287" s="411"/>
    </row>
    <row r="1288" spans="1:12" s="694" customFormat="1" ht="16.5" customHeight="1">
      <c r="A1288" s="438"/>
      <c r="B1288" s="695"/>
      <c r="C1288" s="438"/>
      <c r="D1288" s="438"/>
      <c r="E1288" s="438"/>
      <c r="F1288" s="438"/>
      <c r="G1288" s="438"/>
      <c r="H1288" s="438"/>
      <c r="I1288" s="439"/>
      <c r="J1288" s="440"/>
      <c r="K1288" s="410"/>
      <c r="L1288" s="411"/>
    </row>
    <row r="1289" spans="1:12" s="694" customFormat="1" ht="16.5" customHeight="1">
      <c r="A1289" s="438"/>
      <c r="B1289" s="695"/>
      <c r="C1289" s="438"/>
      <c r="D1289" s="438"/>
      <c r="E1289" s="438"/>
      <c r="F1289" s="438"/>
      <c r="G1289" s="438"/>
      <c r="H1289" s="438"/>
      <c r="I1289" s="439"/>
      <c r="J1289" s="440"/>
      <c r="K1289" s="410"/>
      <c r="L1289" s="411"/>
    </row>
    <row r="1290" spans="1:12" s="694" customFormat="1" ht="16.5" customHeight="1">
      <c r="A1290" s="438"/>
      <c r="B1290" s="695"/>
      <c r="C1290" s="438"/>
      <c r="D1290" s="438"/>
      <c r="E1290" s="438"/>
      <c r="F1290" s="438"/>
      <c r="G1290" s="438"/>
      <c r="H1290" s="438"/>
      <c r="I1290" s="439"/>
      <c r="J1290" s="440"/>
      <c r="K1290" s="410"/>
      <c r="L1290" s="411"/>
    </row>
    <row r="1291" spans="1:12" s="694" customFormat="1" ht="16.5" customHeight="1">
      <c r="A1291" s="438"/>
      <c r="B1291" s="695"/>
      <c r="C1291" s="438"/>
      <c r="D1291" s="438"/>
      <c r="E1291" s="438"/>
      <c r="F1291" s="438"/>
      <c r="G1291" s="438"/>
      <c r="H1291" s="438"/>
      <c r="I1291" s="439"/>
      <c r="J1291" s="440"/>
      <c r="K1291" s="410"/>
      <c r="L1291" s="411"/>
    </row>
    <row r="1292" spans="1:12" s="694" customFormat="1" ht="16.5" customHeight="1">
      <c r="A1292" s="438"/>
      <c r="B1292" s="695"/>
      <c r="C1292" s="438"/>
      <c r="D1292" s="438"/>
      <c r="E1292" s="438"/>
      <c r="F1292" s="438"/>
      <c r="G1292" s="438"/>
      <c r="H1292" s="438"/>
      <c r="I1292" s="439"/>
      <c r="J1292" s="440"/>
      <c r="K1292" s="410"/>
      <c r="L1292" s="411"/>
    </row>
    <row r="1293" spans="1:12" s="694" customFormat="1" ht="16.5" customHeight="1">
      <c r="A1293" s="438"/>
      <c r="B1293" s="695"/>
      <c r="C1293" s="438"/>
      <c r="D1293" s="438"/>
      <c r="E1293" s="438"/>
      <c r="F1293" s="438"/>
      <c r="G1293" s="438"/>
      <c r="H1293" s="438"/>
      <c r="I1293" s="439"/>
      <c r="J1293" s="440"/>
      <c r="K1293" s="410"/>
      <c r="L1293" s="411"/>
    </row>
    <row r="1294" spans="1:12" s="694" customFormat="1" ht="16.5" customHeight="1">
      <c r="A1294" s="438"/>
      <c r="B1294" s="695"/>
      <c r="C1294" s="438"/>
      <c r="D1294" s="438"/>
      <c r="E1294" s="438"/>
      <c r="F1294" s="438"/>
      <c r="G1294" s="438"/>
      <c r="H1294" s="438"/>
      <c r="I1294" s="439"/>
      <c r="J1294" s="440"/>
      <c r="K1294" s="410"/>
      <c r="L1294" s="411"/>
    </row>
    <row r="1295" spans="1:12" s="694" customFormat="1" ht="16.5" customHeight="1">
      <c r="A1295" s="438"/>
      <c r="B1295" s="695"/>
      <c r="C1295" s="438"/>
      <c r="D1295" s="438"/>
      <c r="E1295" s="438"/>
      <c r="F1295" s="438"/>
      <c r="G1295" s="438"/>
      <c r="H1295" s="438"/>
      <c r="I1295" s="439"/>
      <c r="J1295" s="440"/>
      <c r="K1295" s="410"/>
      <c r="L1295" s="411"/>
    </row>
    <row r="1296" spans="1:12" s="694" customFormat="1" ht="16.5" customHeight="1">
      <c r="A1296" s="438"/>
      <c r="B1296" s="695"/>
      <c r="C1296" s="438"/>
      <c r="D1296" s="438"/>
      <c r="E1296" s="438"/>
      <c r="F1296" s="438"/>
      <c r="G1296" s="438"/>
      <c r="H1296" s="438"/>
      <c r="I1296" s="439"/>
      <c r="J1296" s="440"/>
      <c r="K1296" s="410"/>
      <c r="L1296" s="411"/>
    </row>
    <row r="1297" spans="1:12" s="694" customFormat="1" ht="16.5" customHeight="1">
      <c r="A1297" s="438"/>
      <c r="B1297" s="695"/>
      <c r="C1297" s="438"/>
      <c r="D1297" s="438"/>
      <c r="E1297" s="438"/>
      <c r="F1297" s="438"/>
      <c r="G1297" s="438"/>
      <c r="H1297" s="438"/>
      <c r="I1297" s="439"/>
      <c r="J1297" s="440"/>
      <c r="K1297" s="410"/>
      <c r="L1297" s="411"/>
    </row>
    <row r="1298" spans="1:12" s="694" customFormat="1" ht="16.5" customHeight="1">
      <c r="A1298" s="438"/>
      <c r="B1298" s="695"/>
      <c r="C1298" s="438"/>
      <c r="D1298" s="438"/>
      <c r="E1298" s="438"/>
      <c r="F1298" s="438"/>
      <c r="G1298" s="438"/>
      <c r="H1298" s="438"/>
      <c r="I1298" s="439"/>
      <c r="J1298" s="440"/>
      <c r="K1298" s="410"/>
      <c r="L1298" s="411"/>
    </row>
    <row r="1299" spans="1:12" s="694" customFormat="1" ht="16.5" customHeight="1">
      <c r="A1299" s="438"/>
      <c r="B1299" s="695"/>
      <c r="C1299" s="438"/>
      <c r="D1299" s="438"/>
      <c r="E1299" s="438"/>
      <c r="F1299" s="438"/>
      <c r="G1299" s="438"/>
      <c r="H1299" s="438"/>
      <c r="I1299" s="439"/>
      <c r="J1299" s="440"/>
      <c r="K1299" s="410"/>
      <c r="L1299" s="411"/>
    </row>
    <row r="1300" spans="1:12" s="694" customFormat="1" ht="16.5" customHeight="1">
      <c r="A1300" s="438"/>
      <c r="B1300" s="695"/>
      <c r="C1300" s="438"/>
      <c r="D1300" s="438"/>
      <c r="E1300" s="438"/>
      <c r="F1300" s="438"/>
      <c r="G1300" s="438"/>
      <c r="H1300" s="438"/>
      <c r="I1300" s="439"/>
      <c r="J1300" s="440"/>
      <c r="K1300" s="410"/>
      <c r="L1300" s="411"/>
    </row>
    <row r="1301" spans="1:12" s="694" customFormat="1" ht="16.5" customHeight="1">
      <c r="A1301" s="438"/>
      <c r="B1301" s="695"/>
      <c r="C1301" s="438"/>
      <c r="D1301" s="438"/>
      <c r="E1301" s="438"/>
      <c r="F1301" s="438"/>
      <c r="G1301" s="438"/>
      <c r="H1301" s="438"/>
      <c r="I1301" s="439"/>
      <c r="J1301" s="440"/>
      <c r="K1301" s="410"/>
      <c r="L1301" s="411"/>
    </row>
    <row r="1302" spans="1:12" s="694" customFormat="1" ht="16.5" customHeight="1">
      <c r="A1302" s="438"/>
      <c r="B1302" s="695"/>
      <c r="C1302" s="438"/>
      <c r="D1302" s="438"/>
      <c r="E1302" s="438"/>
      <c r="F1302" s="438"/>
      <c r="G1302" s="438"/>
      <c r="H1302" s="438"/>
      <c r="I1302" s="439"/>
      <c r="J1302" s="440"/>
      <c r="K1302" s="410"/>
      <c r="L1302" s="411"/>
    </row>
    <row r="1303" spans="1:12" s="694" customFormat="1" ht="16.5" customHeight="1">
      <c r="A1303" s="438"/>
      <c r="B1303" s="695"/>
      <c r="C1303" s="438"/>
      <c r="D1303" s="438"/>
      <c r="E1303" s="438"/>
      <c r="F1303" s="438"/>
      <c r="G1303" s="438"/>
      <c r="H1303" s="438"/>
      <c r="I1303" s="439"/>
      <c r="J1303" s="440"/>
      <c r="K1303" s="410"/>
      <c r="L1303" s="411"/>
    </row>
    <row r="1304" spans="1:12" s="694" customFormat="1" ht="16.5" customHeight="1">
      <c r="A1304" s="438"/>
      <c r="B1304" s="695"/>
      <c r="C1304" s="438"/>
      <c r="D1304" s="438"/>
      <c r="E1304" s="438"/>
      <c r="F1304" s="438"/>
      <c r="G1304" s="438"/>
      <c r="H1304" s="438"/>
      <c r="I1304" s="439"/>
      <c r="J1304" s="440"/>
      <c r="K1304" s="410"/>
      <c r="L1304" s="411"/>
    </row>
    <row r="1305" spans="1:12" s="694" customFormat="1" ht="16.5" customHeight="1">
      <c r="A1305" s="438"/>
      <c r="B1305" s="695"/>
      <c r="C1305" s="438"/>
      <c r="D1305" s="438"/>
      <c r="E1305" s="438"/>
      <c r="F1305" s="438"/>
      <c r="G1305" s="438"/>
      <c r="H1305" s="438"/>
      <c r="I1305" s="439"/>
      <c r="J1305" s="440"/>
      <c r="K1305" s="410"/>
      <c r="L1305" s="411"/>
    </row>
    <row r="1306" spans="1:12" s="694" customFormat="1" ht="16.5" customHeight="1">
      <c r="A1306" s="438"/>
      <c r="B1306" s="695"/>
      <c r="C1306" s="438"/>
      <c r="D1306" s="438"/>
      <c r="E1306" s="438"/>
      <c r="F1306" s="438"/>
      <c r="G1306" s="438"/>
      <c r="H1306" s="438"/>
      <c r="I1306" s="439"/>
      <c r="J1306" s="440"/>
      <c r="K1306" s="410"/>
      <c r="L1306" s="411"/>
    </row>
    <row r="1307" spans="1:12" s="694" customFormat="1" ht="16.5" customHeight="1">
      <c r="A1307" s="438"/>
      <c r="B1307" s="695"/>
      <c r="C1307" s="438"/>
      <c r="D1307" s="438"/>
      <c r="E1307" s="438"/>
      <c r="F1307" s="438"/>
      <c r="G1307" s="438"/>
      <c r="H1307" s="438"/>
      <c r="I1307" s="439"/>
      <c r="J1307" s="440"/>
      <c r="K1307" s="410"/>
      <c r="L1307" s="411"/>
    </row>
    <row r="1308" spans="1:12" s="694" customFormat="1" ht="16.5" customHeight="1">
      <c r="A1308" s="438"/>
      <c r="B1308" s="695"/>
      <c r="C1308" s="438"/>
      <c r="D1308" s="438"/>
      <c r="E1308" s="438"/>
      <c r="F1308" s="438"/>
      <c r="G1308" s="438"/>
      <c r="H1308" s="438"/>
      <c r="I1308" s="439"/>
      <c r="J1308" s="440"/>
      <c r="K1308" s="410"/>
      <c r="L1308" s="411"/>
    </row>
    <row r="1309" spans="1:12" s="694" customFormat="1" ht="16.5" customHeight="1">
      <c r="A1309" s="438"/>
      <c r="B1309" s="695"/>
      <c r="C1309" s="438"/>
      <c r="D1309" s="438"/>
      <c r="E1309" s="438"/>
      <c r="F1309" s="438"/>
      <c r="G1309" s="438"/>
      <c r="H1309" s="438"/>
      <c r="I1309" s="439"/>
      <c r="J1309" s="440"/>
      <c r="K1309" s="410"/>
      <c r="L1309" s="411"/>
    </row>
    <row r="1310" spans="1:12" s="694" customFormat="1" ht="16.5" customHeight="1">
      <c r="A1310" s="438"/>
      <c r="B1310" s="695"/>
      <c r="C1310" s="438"/>
      <c r="D1310" s="438"/>
      <c r="E1310" s="438"/>
      <c r="F1310" s="438"/>
      <c r="G1310" s="438"/>
      <c r="H1310" s="438"/>
      <c r="I1310" s="439"/>
      <c r="J1310" s="440"/>
      <c r="K1310" s="410"/>
      <c r="L1310" s="411"/>
    </row>
    <row r="1311" spans="1:12" s="694" customFormat="1" ht="16.5" customHeight="1">
      <c r="A1311" s="438"/>
      <c r="B1311" s="695"/>
      <c r="C1311" s="438"/>
      <c r="D1311" s="438"/>
      <c r="E1311" s="438"/>
      <c r="F1311" s="438"/>
      <c r="G1311" s="438"/>
      <c r="H1311" s="438"/>
      <c r="I1311" s="439"/>
      <c r="J1311" s="440"/>
      <c r="K1311" s="410"/>
      <c r="L1311" s="411"/>
    </row>
    <row r="1312" spans="1:12" s="694" customFormat="1" ht="16.5" customHeight="1">
      <c r="A1312" s="438"/>
      <c r="B1312" s="695"/>
      <c r="C1312" s="438"/>
      <c r="D1312" s="438"/>
      <c r="E1312" s="438"/>
      <c r="F1312" s="438"/>
      <c r="G1312" s="438"/>
      <c r="H1312" s="438"/>
      <c r="I1312" s="439"/>
      <c r="J1312" s="440"/>
      <c r="K1312" s="410"/>
      <c r="L1312" s="411"/>
    </row>
    <row r="1313" spans="1:12" s="694" customFormat="1" ht="16.5" customHeight="1">
      <c r="A1313" s="438"/>
      <c r="B1313" s="695"/>
      <c r="C1313" s="438"/>
      <c r="D1313" s="438"/>
      <c r="E1313" s="438"/>
      <c r="F1313" s="438"/>
      <c r="G1313" s="438"/>
      <c r="H1313" s="438"/>
      <c r="I1313" s="439"/>
      <c r="J1313" s="440"/>
      <c r="K1313" s="410"/>
      <c r="L1313" s="411"/>
    </row>
    <row r="1314" spans="1:12" s="694" customFormat="1" ht="16.5" customHeight="1">
      <c r="A1314" s="438"/>
      <c r="B1314" s="695"/>
      <c r="C1314" s="438"/>
      <c r="D1314" s="438"/>
      <c r="E1314" s="438"/>
      <c r="F1314" s="438"/>
      <c r="G1314" s="438"/>
      <c r="H1314" s="438"/>
      <c r="I1314" s="439"/>
      <c r="J1314" s="440"/>
      <c r="K1314" s="410"/>
      <c r="L1314" s="411"/>
    </row>
    <row r="1315" spans="1:12" s="694" customFormat="1" ht="16.5" customHeight="1">
      <c r="A1315" s="438"/>
      <c r="B1315" s="695"/>
      <c r="C1315" s="438"/>
      <c r="D1315" s="438"/>
      <c r="E1315" s="438"/>
      <c r="F1315" s="438"/>
      <c r="G1315" s="438"/>
      <c r="H1315" s="438"/>
      <c r="I1315" s="439"/>
      <c r="J1315" s="440"/>
      <c r="K1315" s="410"/>
      <c r="L1315" s="411"/>
    </row>
    <row r="1316" spans="1:12" s="694" customFormat="1" ht="16.5" customHeight="1">
      <c r="A1316" s="438"/>
      <c r="B1316" s="695"/>
      <c r="C1316" s="438"/>
      <c r="D1316" s="438"/>
      <c r="E1316" s="438"/>
      <c r="F1316" s="438"/>
      <c r="G1316" s="438"/>
      <c r="H1316" s="438"/>
      <c r="I1316" s="439"/>
      <c r="J1316" s="440"/>
      <c r="K1316" s="410"/>
      <c r="L1316" s="411"/>
    </row>
    <row r="1317" spans="1:12" s="694" customFormat="1" ht="16.5" customHeight="1">
      <c r="A1317" s="438"/>
      <c r="B1317" s="695"/>
      <c r="C1317" s="438"/>
      <c r="D1317" s="438"/>
      <c r="E1317" s="438"/>
      <c r="F1317" s="438"/>
      <c r="G1317" s="438"/>
      <c r="H1317" s="438"/>
      <c r="I1317" s="439"/>
      <c r="J1317" s="440"/>
      <c r="K1317" s="410"/>
      <c r="L1317" s="411"/>
    </row>
    <row r="1318" spans="1:12" s="694" customFormat="1" ht="16.5" customHeight="1">
      <c r="A1318" s="438"/>
      <c r="B1318" s="695"/>
      <c r="C1318" s="438"/>
      <c r="D1318" s="438"/>
      <c r="E1318" s="438"/>
      <c r="F1318" s="438"/>
      <c r="G1318" s="438"/>
      <c r="H1318" s="438"/>
      <c r="I1318" s="439"/>
      <c r="J1318" s="440"/>
      <c r="K1318" s="410"/>
      <c r="L1318" s="411"/>
    </row>
    <row r="1319" spans="1:12" s="694" customFormat="1" ht="16.5" customHeight="1">
      <c r="A1319" s="438"/>
      <c r="B1319" s="695"/>
      <c r="C1319" s="438"/>
      <c r="D1319" s="438"/>
      <c r="E1319" s="438"/>
      <c r="F1319" s="438"/>
      <c r="G1319" s="438"/>
      <c r="H1319" s="438"/>
      <c r="I1319" s="439"/>
      <c r="J1319" s="440"/>
      <c r="K1319" s="410"/>
      <c r="L1319" s="411"/>
    </row>
    <row r="1320" spans="1:12" s="694" customFormat="1" ht="16.5" customHeight="1">
      <c r="A1320" s="438"/>
      <c r="B1320" s="695"/>
      <c r="C1320" s="438"/>
      <c r="D1320" s="438"/>
      <c r="E1320" s="438"/>
      <c r="F1320" s="438"/>
      <c r="G1320" s="438"/>
      <c r="H1320" s="438"/>
      <c r="I1320" s="439"/>
      <c r="J1320" s="440"/>
      <c r="K1320" s="410"/>
      <c r="L1320" s="411"/>
    </row>
    <row r="1321" spans="1:12" s="694" customFormat="1" ht="16.5" customHeight="1">
      <c r="A1321" s="438"/>
      <c r="B1321" s="695"/>
      <c r="C1321" s="438"/>
      <c r="D1321" s="438"/>
      <c r="E1321" s="438"/>
      <c r="F1321" s="438"/>
      <c r="G1321" s="438"/>
      <c r="H1321" s="438"/>
      <c r="I1321" s="439"/>
      <c r="J1321" s="440"/>
      <c r="K1321" s="410"/>
      <c r="L1321" s="411"/>
    </row>
    <row r="1322" spans="1:12" s="694" customFormat="1" ht="16.5" customHeight="1">
      <c r="A1322" s="438"/>
      <c r="B1322" s="695"/>
      <c r="C1322" s="438"/>
      <c r="D1322" s="438"/>
      <c r="E1322" s="438"/>
      <c r="F1322" s="438"/>
      <c r="G1322" s="438"/>
      <c r="H1322" s="438"/>
      <c r="I1322" s="439"/>
      <c r="J1322" s="440"/>
      <c r="K1322" s="410"/>
      <c r="L1322" s="411"/>
    </row>
    <row r="1323" spans="1:12" s="694" customFormat="1" ht="16.5" customHeight="1">
      <c r="A1323" s="438"/>
      <c r="B1323" s="695"/>
      <c r="C1323" s="438"/>
      <c r="D1323" s="438"/>
      <c r="E1323" s="438"/>
      <c r="F1323" s="438"/>
      <c r="G1323" s="438"/>
      <c r="H1323" s="438"/>
      <c r="I1323" s="439"/>
      <c r="J1323" s="440"/>
      <c r="K1323" s="410"/>
      <c r="L1323" s="411"/>
    </row>
    <row r="1324" spans="1:12" s="694" customFormat="1" ht="16.5" customHeight="1">
      <c r="A1324" s="438"/>
      <c r="B1324" s="695"/>
      <c r="C1324" s="438"/>
      <c r="D1324" s="438"/>
      <c r="E1324" s="438"/>
      <c r="F1324" s="438"/>
      <c r="G1324" s="438"/>
      <c r="H1324" s="438"/>
      <c r="I1324" s="439"/>
      <c r="J1324" s="440"/>
      <c r="K1324" s="410"/>
      <c r="L1324" s="411"/>
    </row>
    <row r="1325" spans="1:12" s="694" customFormat="1" ht="16.5" customHeight="1">
      <c r="A1325" s="438"/>
      <c r="B1325" s="695"/>
      <c r="C1325" s="438"/>
      <c r="D1325" s="438"/>
      <c r="E1325" s="438"/>
      <c r="F1325" s="438"/>
      <c r="G1325" s="438"/>
      <c r="H1325" s="438"/>
      <c r="I1325" s="439"/>
      <c r="J1325" s="440"/>
      <c r="K1325" s="410"/>
      <c r="L1325" s="411"/>
    </row>
    <row r="1326" spans="1:12" s="694" customFormat="1" ht="16.5" customHeight="1">
      <c r="A1326" s="438"/>
      <c r="B1326" s="695"/>
      <c r="C1326" s="438"/>
      <c r="D1326" s="438"/>
      <c r="E1326" s="438"/>
      <c r="F1326" s="438"/>
      <c r="G1326" s="438"/>
      <c r="H1326" s="438"/>
      <c r="I1326" s="439"/>
      <c r="J1326" s="440"/>
      <c r="K1326" s="410"/>
      <c r="L1326" s="411"/>
    </row>
    <row r="1327" spans="1:12" s="694" customFormat="1" ht="16.5" customHeight="1">
      <c r="A1327" s="438"/>
      <c r="B1327" s="695"/>
      <c r="C1327" s="438"/>
      <c r="D1327" s="438"/>
      <c r="E1327" s="438"/>
      <c r="F1327" s="438"/>
      <c r="G1327" s="438"/>
      <c r="H1327" s="438"/>
      <c r="I1327" s="439"/>
      <c r="J1327" s="440"/>
      <c r="K1327" s="410"/>
      <c r="L1327" s="411"/>
    </row>
    <row r="1328" spans="1:12" s="694" customFormat="1" ht="16.5" customHeight="1">
      <c r="A1328" s="438"/>
      <c r="B1328" s="695"/>
      <c r="C1328" s="438"/>
      <c r="D1328" s="438"/>
      <c r="E1328" s="438"/>
      <c r="F1328" s="438"/>
      <c r="G1328" s="438"/>
      <c r="H1328" s="438"/>
      <c r="I1328" s="439"/>
      <c r="J1328" s="440"/>
      <c r="K1328" s="410"/>
      <c r="L1328" s="411"/>
    </row>
    <row r="1329" spans="1:12" s="694" customFormat="1" ht="16.5" customHeight="1">
      <c r="A1329" s="438"/>
      <c r="B1329" s="695"/>
      <c r="C1329" s="438"/>
      <c r="D1329" s="438"/>
      <c r="E1329" s="438"/>
      <c r="F1329" s="438"/>
      <c r="G1329" s="438"/>
      <c r="H1329" s="438"/>
      <c r="I1329" s="439"/>
      <c r="J1329" s="440"/>
      <c r="K1329" s="410"/>
      <c r="L1329" s="411"/>
    </row>
    <row r="1330" spans="1:12" s="694" customFormat="1" ht="16.5" customHeight="1">
      <c r="A1330" s="438"/>
      <c r="B1330" s="695"/>
      <c r="C1330" s="438"/>
      <c r="D1330" s="438"/>
      <c r="E1330" s="438"/>
      <c r="F1330" s="438"/>
      <c r="G1330" s="438"/>
      <c r="H1330" s="438"/>
      <c r="I1330" s="439"/>
      <c r="J1330" s="440"/>
      <c r="K1330" s="410"/>
      <c r="L1330" s="411"/>
    </row>
    <row r="1331" spans="1:12" s="694" customFormat="1" ht="16.5" customHeight="1">
      <c r="A1331" s="438"/>
      <c r="B1331" s="695"/>
      <c r="C1331" s="438"/>
      <c r="D1331" s="438"/>
      <c r="E1331" s="438"/>
      <c r="F1331" s="438"/>
      <c r="G1331" s="438"/>
      <c r="H1331" s="438"/>
      <c r="I1331" s="439"/>
      <c r="J1331" s="440"/>
      <c r="K1331" s="410"/>
      <c r="L1331" s="411"/>
    </row>
    <row r="1332" spans="1:12" s="694" customFormat="1" ht="16.5" customHeight="1">
      <c r="A1332" s="438"/>
      <c r="B1332" s="695"/>
      <c r="C1332" s="438"/>
      <c r="D1332" s="438"/>
      <c r="E1332" s="438"/>
      <c r="F1332" s="438"/>
      <c r="G1332" s="438"/>
      <c r="H1332" s="438"/>
      <c r="I1332" s="439"/>
      <c r="J1332" s="440"/>
      <c r="K1332" s="410"/>
      <c r="L1332" s="411"/>
    </row>
    <row r="1333" spans="1:12" s="694" customFormat="1" ht="16.5" customHeight="1">
      <c r="A1333" s="438"/>
      <c r="B1333" s="695"/>
      <c r="C1333" s="438"/>
      <c r="D1333" s="438"/>
      <c r="E1333" s="438"/>
      <c r="F1333" s="438"/>
      <c r="G1333" s="438"/>
      <c r="H1333" s="438"/>
      <c r="I1333" s="439"/>
      <c r="J1333" s="440"/>
      <c r="K1333" s="410"/>
      <c r="L1333" s="411"/>
    </row>
    <row r="1334" spans="1:12" s="694" customFormat="1" ht="16.5" customHeight="1">
      <c r="A1334" s="438"/>
      <c r="B1334" s="695"/>
      <c r="C1334" s="438"/>
      <c r="D1334" s="438"/>
      <c r="E1334" s="438"/>
      <c r="F1334" s="438"/>
      <c r="G1334" s="438"/>
      <c r="H1334" s="438"/>
      <c r="I1334" s="439"/>
      <c r="J1334" s="440"/>
      <c r="K1334" s="410"/>
      <c r="L1334" s="411"/>
    </row>
    <row r="1335" spans="1:12" s="694" customFormat="1" ht="16.5" customHeight="1">
      <c r="A1335" s="438"/>
      <c r="B1335" s="695"/>
      <c r="C1335" s="438"/>
      <c r="D1335" s="438"/>
      <c r="E1335" s="438"/>
      <c r="F1335" s="438"/>
      <c r="G1335" s="438"/>
      <c r="H1335" s="438"/>
      <c r="I1335" s="439"/>
      <c r="J1335" s="440"/>
      <c r="K1335" s="410"/>
      <c r="L1335" s="411"/>
    </row>
    <row r="1336" spans="1:12" s="694" customFormat="1" ht="16.5" customHeight="1">
      <c r="A1336" s="438"/>
      <c r="B1336" s="695"/>
      <c r="C1336" s="438"/>
      <c r="D1336" s="438"/>
      <c r="E1336" s="438"/>
      <c r="F1336" s="438"/>
      <c r="G1336" s="438"/>
      <c r="H1336" s="438"/>
      <c r="I1336" s="439"/>
      <c r="J1336" s="440"/>
      <c r="K1336" s="410"/>
      <c r="L1336" s="411"/>
    </row>
    <row r="1337" spans="1:12" s="694" customFormat="1" ht="16.5" customHeight="1">
      <c r="A1337" s="438"/>
      <c r="B1337" s="695"/>
      <c r="C1337" s="438"/>
      <c r="D1337" s="438"/>
      <c r="E1337" s="438"/>
      <c r="F1337" s="438"/>
      <c r="G1337" s="438"/>
      <c r="H1337" s="438"/>
      <c r="I1337" s="439"/>
      <c r="J1337" s="440"/>
      <c r="K1337" s="410"/>
      <c r="L1337" s="411"/>
    </row>
    <row r="1338" spans="1:12" s="694" customFormat="1" ht="16.5" customHeight="1">
      <c r="A1338" s="438"/>
      <c r="B1338" s="695"/>
      <c r="C1338" s="438"/>
      <c r="D1338" s="438"/>
      <c r="E1338" s="438"/>
      <c r="F1338" s="438"/>
      <c r="G1338" s="438"/>
      <c r="H1338" s="438"/>
      <c r="I1338" s="439"/>
      <c r="J1338" s="440"/>
      <c r="K1338" s="410"/>
      <c r="L1338" s="411"/>
    </row>
    <row r="1339" spans="1:12" s="694" customFormat="1" ht="16.5" customHeight="1">
      <c r="A1339" s="438"/>
      <c r="B1339" s="695"/>
      <c r="C1339" s="438"/>
      <c r="D1339" s="438"/>
      <c r="E1339" s="438"/>
      <c r="F1339" s="438"/>
      <c r="G1339" s="438"/>
      <c r="H1339" s="438"/>
      <c r="I1339" s="439"/>
      <c r="J1339" s="440"/>
      <c r="K1339" s="410"/>
      <c r="L1339" s="411"/>
    </row>
    <row r="1340" spans="1:12" s="694" customFormat="1" ht="16.5" customHeight="1">
      <c r="A1340" s="438"/>
      <c r="B1340" s="695"/>
      <c r="C1340" s="438"/>
      <c r="D1340" s="438"/>
      <c r="E1340" s="438"/>
      <c r="F1340" s="438"/>
      <c r="G1340" s="438"/>
      <c r="H1340" s="438"/>
      <c r="I1340" s="439"/>
      <c r="J1340" s="440"/>
      <c r="K1340" s="410"/>
      <c r="L1340" s="411"/>
    </row>
    <row r="1341" spans="1:12" s="694" customFormat="1" ht="16.5" customHeight="1">
      <c r="A1341" s="438"/>
      <c r="B1341" s="695"/>
      <c r="C1341" s="438"/>
      <c r="D1341" s="438"/>
      <c r="E1341" s="438"/>
      <c r="F1341" s="438"/>
      <c r="G1341" s="438"/>
      <c r="H1341" s="438"/>
      <c r="I1341" s="439"/>
      <c r="J1341" s="440"/>
      <c r="K1341" s="410"/>
      <c r="L1341" s="411"/>
    </row>
    <row r="1342" spans="1:12" s="694" customFormat="1" ht="16.5" customHeight="1">
      <c r="A1342" s="438"/>
      <c r="B1342" s="695"/>
      <c r="C1342" s="438"/>
      <c r="D1342" s="438"/>
      <c r="E1342" s="438"/>
      <c r="F1342" s="438"/>
      <c r="G1342" s="438"/>
      <c r="H1342" s="438"/>
      <c r="I1342" s="439"/>
      <c r="J1342" s="440"/>
      <c r="K1342" s="410"/>
      <c r="L1342" s="411"/>
    </row>
    <row r="1343" spans="1:12" s="694" customFormat="1" ht="16.5" customHeight="1">
      <c r="A1343" s="438"/>
      <c r="B1343" s="695"/>
      <c r="C1343" s="438"/>
      <c r="D1343" s="438"/>
      <c r="E1343" s="438"/>
      <c r="F1343" s="438"/>
      <c r="G1343" s="438"/>
      <c r="H1343" s="438"/>
      <c r="I1343" s="439"/>
      <c r="J1343" s="440"/>
      <c r="K1343" s="410"/>
      <c r="L1343" s="411"/>
    </row>
    <row r="1344" spans="1:12" s="694" customFormat="1" ht="16.5" customHeight="1">
      <c r="A1344" s="438"/>
      <c r="B1344" s="695"/>
      <c r="C1344" s="438"/>
      <c r="D1344" s="438"/>
      <c r="E1344" s="438"/>
      <c r="F1344" s="438"/>
      <c r="G1344" s="438"/>
      <c r="H1344" s="438"/>
      <c r="I1344" s="439"/>
      <c r="J1344" s="440"/>
      <c r="K1344" s="410"/>
      <c r="L1344" s="411"/>
    </row>
    <row r="1345" spans="1:12" s="694" customFormat="1" ht="16.5" customHeight="1">
      <c r="A1345" s="438"/>
      <c r="B1345" s="695"/>
      <c r="C1345" s="438"/>
      <c r="D1345" s="438"/>
      <c r="E1345" s="438"/>
      <c r="F1345" s="438"/>
      <c r="G1345" s="438"/>
      <c r="H1345" s="438"/>
      <c r="I1345" s="439"/>
      <c r="J1345" s="440"/>
      <c r="K1345" s="410"/>
      <c r="L1345" s="411"/>
    </row>
    <row r="1346" spans="1:12" s="694" customFormat="1" ht="16.5" customHeight="1">
      <c r="A1346" s="438"/>
      <c r="B1346" s="695"/>
      <c r="C1346" s="438"/>
      <c r="D1346" s="438"/>
      <c r="E1346" s="438"/>
      <c r="F1346" s="438"/>
      <c r="G1346" s="438"/>
      <c r="H1346" s="438"/>
      <c r="I1346" s="439"/>
      <c r="J1346" s="440"/>
      <c r="K1346" s="410"/>
      <c r="L1346" s="411"/>
    </row>
    <row r="1347" spans="1:12" s="694" customFormat="1" ht="16.5" customHeight="1">
      <c r="A1347" s="438"/>
      <c r="B1347" s="695"/>
      <c r="C1347" s="438"/>
      <c r="D1347" s="438"/>
      <c r="E1347" s="438"/>
      <c r="F1347" s="438"/>
      <c r="G1347" s="438"/>
      <c r="H1347" s="438"/>
      <c r="I1347" s="439"/>
      <c r="J1347" s="440"/>
      <c r="K1347" s="410"/>
      <c r="L1347" s="411"/>
    </row>
    <row r="1348" spans="1:12" s="694" customFormat="1" ht="16.5" customHeight="1">
      <c r="A1348" s="438"/>
      <c r="B1348" s="695"/>
      <c r="C1348" s="438"/>
      <c r="D1348" s="438"/>
      <c r="E1348" s="438"/>
      <c r="F1348" s="438"/>
      <c r="G1348" s="438"/>
      <c r="H1348" s="438"/>
      <c r="I1348" s="439"/>
      <c r="J1348" s="440"/>
      <c r="K1348" s="410"/>
      <c r="L1348" s="411"/>
    </row>
    <row r="1349" spans="1:12" s="694" customFormat="1" ht="16.5" customHeight="1">
      <c r="A1349" s="438"/>
      <c r="B1349" s="695"/>
      <c r="C1349" s="438"/>
      <c r="D1349" s="438"/>
      <c r="E1349" s="438"/>
      <c r="F1349" s="438"/>
      <c r="G1349" s="438"/>
      <c r="H1349" s="438"/>
      <c r="I1349" s="439"/>
      <c r="J1349" s="440"/>
      <c r="K1349" s="410"/>
      <c r="L1349" s="411"/>
    </row>
    <row r="1350" spans="1:12" s="694" customFormat="1" ht="16.5" customHeight="1">
      <c r="A1350" s="438"/>
      <c r="B1350" s="695"/>
      <c r="C1350" s="438"/>
      <c r="D1350" s="438"/>
      <c r="E1350" s="438"/>
      <c r="F1350" s="438"/>
      <c r="G1350" s="438"/>
      <c r="H1350" s="438"/>
      <c r="I1350" s="439"/>
      <c r="J1350" s="440"/>
      <c r="K1350" s="410"/>
      <c r="L1350" s="411"/>
    </row>
    <row r="1351" spans="1:12" s="694" customFormat="1" ht="16.5" customHeight="1">
      <c r="A1351" s="438"/>
      <c r="B1351" s="695"/>
      <c r="C1351" s="438"/>
      <c r="D1351" s="438"/>
      <c r="E1351" s="438"/>
      <c r="F1351" s="438"/>
      <c r="G1351" s="438"/>
      <c r="H1351" s="438"/>
      <c r="I1351" s="439"/>
      <c r="J1351" s="440"/>
      <c r="K1351" s="410"/>
      <c r="L1351" s="411"/>
    </row>
    <row r="1352" spans="1:12" s="694" customFormat="1" ht="16.5" customHeight="1">
      <c r="A1352" s="438"/>
      <c r="B1352" s="695"/>
      <c r="C1352" s="438"/>
      <c r="D1352" s="438"/>
      <c r="E1352" s="438"/>
      <c r="F1352" s="438"/>
      <c r="G1352" s="438"/>
      <c r="H1352" s="438"/>
      <c r="I1352" s="439"/>
      <c r="J1352" s="440"/>
      <c r="K1352" s="410"/>
      <c r="L1352" s="411"/>
    </row>
    <row r="1353" spans="1:12" s="694" customFormat="1" ht="16.5" customHeight="1">
      <c r="A1353" s="438"/>
      <c r="B1353" s="695"/>
      <c r="C1353" s="438"/>
      <c r="D1353" s="438"/>
      <c r="E1353" s="438"/>
      <c r="F1353" s="438"/>
      <c r="G1353" s="438"/>
      <c r="H1353" s="438"/>
      <c r="I1353" s="439"/>
      <c r="J1353" s="440"/>
      <c r="K1353" s="410"/>
      <c r="L1353" s="411"/>
    </row>
    <row r="1354" spans="1:12" s="694" customFormat="1" ht="16.5" customHeight="1">
      <c r="A1354" s="438"/>
      <c r="B1354" s="695"/>
      <c r="C1354" s="438"/>
      <c r="D1354" s="438"/>
      <c r="E1354" s="438"/>
      <c r="F1354" s="438"/>
      <c r="G1354" s="438"/>
      <c r="H1354" s="438"/>
      <c r="I1354" s="439"/>
      <c r="J1354" s="440"/>
      <c r="K1354" s="410"/>
      <c r="L1354" s="411"/>
    </row>
    <row r="1355" spans="1:12" s="694" customFormat="1" ht="16.5" customHeight="1">
      <c r="A1355" s="438"/>
      <c r="B1355" s="695"/>
      <c r="C1355" s="438"/>
      <c r="D1355" s="438"/>
      <c r="E1355" s="438"/>
      <c r="F1355" s="438"/>
      <c r="G1355" s="438"/>
      <c r="H1355" s="438"/>
      <c r="I1355" s="439"/>
      <c r="J1355" s="440"/>
      <c r="K1355" s="410"/>
      <c r="L1355" s="411"/>
    </row>
    <row r="1356" spans="1:12" s="694" customFormat="1" ht="16.5" customHeight="1">
      <c r="A1356" s="438"/>
      <c r="B1356" s="695"/>
      <c r="C1356" s="438"/>
      <c r="D1356" s="438"/>
      <c r="E1356" s="438"/>
      <c r="F1356" s="438"/>
      <c r="G1356" s="438"/>
      <c r="H1356" s="438"/>
      <c r="I1356" s="439"/>
      <c r="J1356" s="440"/>
      <c r="K1356" s="410"/>
      <c r="L1356" s="411"/>
    </row>
    <row r="1357" spans="1:12" s="694" customFormat="1" ht="16.5" customHeight="1">
      <c r="A1357" s="438"/>
      <c r="B1357" s="695"/>
      <c r="C1357" s="438"/>
      <c r="D1357" s="438"/>
      <c r="E1357" s="438"/>
      <c r="F1357" s="438"/>
      <c r="G1357" s="438"/>
      <c r="H1357" s="438"/>
      <c r="I1357" s="439"/>
      <c r="J1357" s="440"/>
      <c r="K1357" s="410"/>
      <c r="L1357" s="411"/>
    </row>
    <row r="1358" spans="1:12" s="694" customFormat="1" ht="16.5" customHeight="1">
      <c r="A1358" s="438"/>
      <c r="B1358" s="695"/>
      <c r="C1358" s="438"/>
      <c r="D1358" s="438"/>
      <c r="E1358" s="438"/>
      <c r="F1358" s="438"/>
      <c r="G1358" s="438"/>
      <c r="H1358" s="438"/>
      <c r="I1358" s="439"/>
      <c r="J1358" s="440"/>
      <c r="K1358" s="410"/>
      <c r="L1358" s="411"/>
    </row>
    <row r="1359" spans="1:12" s="694" customFormat="1" ht="16.5" customHeight="1">
      <c r="A1359" s="438"/>
      <c r="B1359" s="695"/>
      <c r="C1359" s="438"/>
      <c r="D1359" s="438"/>
      <c r="E1359" s="438"/>
      <c r="F1359" s="438"/>
      <c r="G1359" s="438"/>
      <c r="H1359" s="438"/>
      <c r="I1359" s="439"/>
      <c r="J1359" s="440"/>
      <c r="K1359" s="410"/>
      <c r="L1359" s="411"/>
    </row>
    <row r="1360" spans="1:12" s="694" customFormat="1" ht="16.5" customHeight="1">
      <c r="A1360" s="438"/>
      <c r="B1360" s="695"/>
      <c r="C1360" s="438"/>
      <c r="D1360" s="438"/>
      <c r="E1360" s="438"/>
      <c r="F1360" s="438"/>
      <c r="G1360" s="438"/>
      <c r="H1360" s="438"/>
      <c r="I1360" s="439"/>
      <c r="J1360" s="440"/>
      <c r="K1360" s="410"/>
      <c r="L1360" s="411"/>
    </row>
    <row r="1361" spans="1:12" s="694" customFormat="1" ht="16.5" customHeight="1">
      <c r="A1361" s="438"/>
      <c r="B1361" s="695"/>
      <c r="C1361" s="438"/>
      <c r="D1361" s="438"/>
      <c r="E1361" s="438"/>
      <c r="F1361" s="438"/>
      <c r="G1361" s="438"/>
      <c r="H1361" s="438"/>
      <c r="I1361" s="439"/>
      <c r="J1361" s="440"/>
      <c r="K1361" s="410"/>
      <c r="L1361" s="411"/>
    </row>
    <row r="1362" spans="1:12" s="694" customFormat="1" ht="16.5" customHeight="1">
      <c r="A1362" s="438"/>
      <c r="B1362" s="695"/>
      <c r="C1362" s="438"/>
      <c r="D1362" s="438"/>
      <c r="E1362" s="438"/>
      <c r="F1362" s="438"/>
      <c r="G1362" s="438"/>
      <c r="H1362" s="438"/>
      <c r="I1362" s="439"/>
      <c r="J1362" s="440"/>
      <c r="K1362" s="410"/>
      <c r="L1362" s="411"/>
    </row>
    <row r="1363" spans="1:12" s="694" customFormat="1" ht="16.5" customHeight="1">
      <c r="A1363" s="438"/>
      <c r="B1363" s="695"/>
      <c r="C1363" s="438"/>
      <c r="D1363" s="438"/>
      <c r="E1363" s="438"/>
      <c r="F1363" s="438"/>
      <c r="G1363" s="438"/>
      <c r="H1363" s="438"/>
      <c r="I1363" s="439"/>
      <c r="J1363" s="440"/>
      <c r="K1363" s="410"/>
      <c r="L1363" s="411"/>
    </row>
    <row r="1364" spans="1:12" s="694" customFormat="1" ht="16.5" customHeight="1">
      <c r="A1364" s="438"/>
      <c r="B1364" s="695"/>
      <c r="C1364" s="438"/>
      <c r="D1364" s="438"/>
      <c r="E1364" s="438"/>
      <c r="F1364" s="438"/>
      <c r="G1364" s="438"/>
      <c r="H1364" s="438"/>
      <c r="I1364" s="439"/>
      <c r="J1364" s="440"/>
      <c r="K1364" s="410"/>
      <c r="L1364" s="411"/>
    </row>
    <row r="1365" spans="1:12" s="694" customFormat="1" ht="16.5" customHeight="1">
      <c r="A1365" s="438"/>
      <c r="B1365" s="695"/>
      <c r="C1365" s="438"/>
      <c r="D1365" s="438"/>
      <c r="E1365" s="438"/>
      <c r="F1365" s="438"/>
      <c r="G1365" s="438"/>
      <c r="H1365" s="438"/>
      <c r="I1365" s="439"/>
      <c r="J1365" s="440"/>
      <c r="K1365" s="410"/>
      <c r="L1365" s="411"/>
    </row>
    <row r="1366" spans="1:12" s="694" customFormat="1" ht="16.5" customHeight="1">
      <c r="A1366" s="438"/>
      <c r="B1366" s="695"/>
      <c r="C1366" s="438"/>
      <c r="D1366" s="438"/>
      <c r="E1366" s="438"/>
      <c r="F1366" s="438"/>
      <c r="G1366" s="438"/>
      <c r="H1366" s="438"/>
      <c r="I1366" s="439"/>
      <c r="J1366" s="440"/>
      <c r="K1366" s="410"/>
      <c r="L1366" s="411"/>
    </row>
    <row r="1367" spans="1:12" s="694" customFormat="1" ht="16.5" customHeight="1">
      <c r="A1367" s="438"/>
      <c r="B1367" s="695"/>
      <c r="C1367" s="438"/>
      <c r="D1367" s="438"/>
      <c r="E1367" s="438"/>
      <c r="F1367" s="438"/>
      <c r="G1367" s="438"/>
      <c r="H1367" s="438"/>
      <c r="I1367" s="439"/>
      <c r="J1367" s="440"/>
      <c r="K1367" s="410"/>
      <c r="L1367" s="411"/>
    </row>
    <row r="1368" spans="1:12" s="694" customFormat="1" ht="16.5" customHeight="1">
      <c r="A1368" s="438"/>
      <c r="B1368" s="695"/>
      <c r="C1368" s="438"/>
      <c r="D1368" s="438"/>
      <c r="E1368" s="438"/>
      <c r="F1368" s="438"/>
      <c r="G1368" s="438"/>
      <c r="H1368" s="438"/>
      <c r="I1368" s="439"/>
      <c r="J1368" s="440"/>
      <c r="K1368" s="410"/>
      <c r="L1368" s="411"/>
    </row>
    <row r="1369" spans="1:12" s="694" customFormat="1" ht="16.5" customHeight="1">
      <c r="A1369" s="438"/>
      <c r="B1369" s="695"/>
      <c r="C1369" s="438"/>
      <c r="D1369" s="438"/>
      <c r="E1369" s="438"/>
      <c r="F1369" s="438"/>
      <c r="G1369" s="438"/>
      <c r="H1369" s="438"/>
      <c r="I1369" s="439"/>
      <c r="J1369" s="440"/>
      <c r="K1369" s="410"/>
      <c r="L1369" s="411"/>
    </row>
    <row r="1370" spans="1:12" s="694" customFormat="1" ht="16.5" customHeight="1">
      <c r="A1370" s="438"/>
      <c r="B1370" s="695"/>
      <c r="C1370" s="438"/>
      <c r="D1370" s="438"/>
      <c r="E1370" s="438"/>
      <c r="F1370" s="438"/>
      <c r="G1370" s="438"/>
      <c r="H1370" s="438"/>
      <c r="I1370" s="439"/>
      <c r="J1370" s="440"/>
      <c r="K1370" s="410"/>
      <c r="L1370" s="411"/>
    </row>
    <row r="1371" spans="1:12" s="694" customFormat="1" ht="16.5" customHeight="1">
      <c r="A1371" s="438"/>
      <c r="B1371" s="695"/>
      <c r="C1371" s="438"/>
      <c r="D1371" s="438"/>
      <c r="E1371" s="438"/>
      <c r="F1371" s="438"/>
      <c r="G1371" s="438"/>
      <c r="H1371" s="438"/>
      <c r="I1371" s="439"/>
      <c r="J1371" s="440"/>
      <c r="K1371" s="410"/>
      <c r="L1371" s="411"/>
    </row>
    <row r="1372" spans="1:12" s="694" customFormat="1" ht="16.5" customHeight="1">
      <c r="A1372" s="438"/>
      <c r="B1372" s="695"/>
      <c r="C1372" s="438"/>
      <c r="D1372" s="438"/>
      <c r="E1372" s="438"/>
      <c r="F1372" s="438"/>
      <c r="G1372" s="438"/>
      <c r="H1372" s="438"/>
      <c r="I1372" s="439"/>
      <c r="J1372" s="440"/>
      <c r="K1372" s="410"/>
      <c r="L1372" s="411"/>
    </row>
    <row r="1373" spans="1:12" s="694" customFormat="1" ht="16.5" customHeight="1">
      <c r="A1373" s="438"/>
      <c r="B1373" s="695"/>
      <c r="C1373" s="438"/>
      <c r="D1373" s="438"/>
      <c r="E1373" s="438"/>
      <c r="F1373" s="438"/>
      <c r="G1373" s="438"/>
      <c r="H1373" s="438"/>
      <c r="I1373" s="439"/>
      <c r="J1373" s="440"/>
      <c r="K1373" s="410"/>
      <c r="L1373" s="411"/>
    </row>
    <row r="1374" spans="1:12" s="694" customFormat="1" ht="16.5" customHeight="1">
      <c r="A1374" s="438"/>
      <c r="B1374" s="695"/>
      <c r="C1374" s="438"/>
      <c r="D1374" s="438"/>
      <c r="E1374" s="438"/>
      <c r="F1374" s="438"/>
      <c r="G1374" s="438"/>
      <c r="H1374" s="438"/>
      <c r="I1374" s="439"/>
      <c r="J1374" s="440"/>
      <c r="K1374" s="410"/>
      <c r="L1374" s="411"/>
    </row>
    <row r="1375" spans="1:12" s="694" customFormat="1" ht="16.5" customHeight="1">
      <c r="A1375" s="438"/>
      <c r="B1375" s="695"/>
      <c r="C1375" s="438"/>
      <c r="D1375" s="438"/>
      <c r="E1375" s="438"/>
      <c r="F1375" s="438"/>
      <c r="G1375" s="438"/>
      <c r="H1375" s="438"/>
      <c r="I1375" s="439"/>
      <c r="J1375" s="440"/>
      <c r="K1375" s="410"/>
      <c r="L1375" s="411"/>
    </row>
    <row r="1376" spans="1:12" s="694" customFormat="1" ht="16.5" customHeight="1">
      <c r="A1376" s="438"/>
      <c r="B1376" s="695"/>
      <c r="C1376" s="438"/>
      <c r="D1376" s="438"/>
      <c r="E1376" s="438"/>
      <c r="F1376" s="438"/>
      <c r="G1376" s="438"/>
      <c r="H1376" s="438"/>
      <c r="I1376" s="439"/>
      <c r="J1376" s="440"/>
      <c r="K1376" s="410"/>
      <c r="L1376" s="411"/>
    </row>
    <row r="1377" spans="1:12" s="694" customFormat="1" ht="16.5" customHeight="1">
      <c r="A1377" s="438"/>
      <c r="B1377" s="695"/>
      <c r="C1377" s="438"/>
      <c r="D1377" s="438"/>
      <c r="E1377" s="438"/>
      <c r="F1377" s="438"/>
      <c r="G1377" s="438"/>
      <c r="H1377" s="438"/>
      <c r="I1377" s="439"/>
      <c r="J1377" s="440"/>
      <c r="K1377" s="410"/>
      <c r="L1377" s="411"/>
    </row>
    <row r="1378" spans="1:12" s="694" customFormat="1" ht="16.5" customHeight="1">
      <c r="A1378" s="438"/>
      <c r="B1378" s="695"/>
      <c r="C1378" s="438"/>
      <c r="D1378" s="438"/>
      <c r="E1378" s="438"/>
      <c r="F1378" s="438"/>
      <c r="G1378" s="438"/>
      <c r="H1378" s="438"/>
      <c r="I1378" s="439"/>
      <c r="J1378" s="440"/>
      <c r="K1378" s="410"/>
      <c r="L1378" s="411"/>
    </row>
    <row r="1379" spans="1:12" s="694" customFormat="1" ht="16.5" customHeight="1">
      <c r="A1379" s="438"/>
      <c r="B1379" s="695"/>
      <c r="C1379" s="438"/>
      <c r="D1379" s="438"/>
      <c r="E1379" s="438"/>
      <c r="F1379" s="438"/>
      <c r="G1379" s="438"/>
      <c r="H1379" s="438"/>
      <c r="I1379" s="439"/>
      <c r="J1379" s="440"/>
      <c r="K1379" s="410"/>
      <c r="L1379" s="411"/>
    </row>
    <row r="1380" spans="1:12" s="694" customFormat="1" ht="16.5" customHeight="1">
      <c r="A1380" s="438"/>
      <c r="B1380" s="695"/>
      <c r="C1380" s="438"/>
      <c r="D1380" s="438"/>
      <c r="E1380" s="438"/>
      <c r="F1380" s="438"/>
      <c r="G1380" s="438"/>
      <c r="H1380" s="438"/>
      <c r="I1380" s="439"/>
      <c r="J1380" s="440"/>
      <c r="K1380" s="410"/>
      <c r="L1380" s="411"/>
    </row>
    <row r="1381" spans="1:12" s="694" customFormat="1" ht="16.5" customHeight="1">
      <c r="A1381" s="438"/>
      <c r="B1381" s="695"/>
      <c r="C1381" s="438"/>
      <c r="D1381" s="438"/>
      <c r="E1381" s="438"/>
      <c r="F1381" s="438"/>
      <c r="G1381" s="438"/>
      <c r="H1381" s="438"/>
      <c r="I1381" s="439"/>
      <c r="J1381" s="440"/>
      <c r="K1381" s="410"/>
      <c r="L1381" s="411"/>
    </row>
    <row r="1382" spans="1:12" s="694" customFormat="1" ht="16.5" customHeight="1">
      <c r="A1382" s="438"/>
      <c r="B1382" s="695"/>
      <c r="C1382" s="438"/>
      <c r="D1382" s="438"/>
      <c r="E1382" s="438"/>
      <c r="F1382" s="438"/>
      <c r="G1382" s="438"/>
      <c r="H1382" s="438"/>
      <c r="I1382" s="439"/>
      <c r="J1382" s="440"/>
      <c r="K1382" s="410"/>
      <c r="L1382" s="411"/>
    </row>
    <row r="1383" spans="1:12" s="694" customFormat="1" ht="16.5" customHeight="1">
      <c r="A1383" s="438"/>
      <c r="B1383" s="695"/>
      <c r="C1383" s="438"/>
      <c r="D1383" s="438"/>
      <c r="E1383" s="438"/>
      <c r="F1383" s="438"/>
      <c r="G1383" s="438"/>
      <c r="H1383" s="438"/>
      <c r="I1383" s="439"/>
      <c r="J1383" s="440"/>
      <c r="K1383" s="410"/>
      <c r="L1383" s="411"/>
    </row>
    <row r="1384" spans="1:12" s="694" customFormat="1" ht="16.5" customHeight="1">
      <c r="A1384" s="438"/>
      <c r="B1384" s="695"/>
      <c r="C1384" s="438"/>
      <c r="D1384" s="438"/>
      <c r="E1384" s="438"/>
      <c r="F1384" s="438"/>
      <c r="G1384" s="438"/>
      <c r="H1384" s="438"/>
      <c r="I1384" s="439"/>
      <c r="J1384" s="440"/>
      <c r="K1384" s="410"/>
      <c r="L1384" s="411"/>
    </row>
    <row r="1385" spans="1:12" s="694" customFormat="1" ht="16.5" customHeight="1">
      <c r="A1385" s="438"/>
      <c r="B1385" s="695"/>
      <c r="C1385" s="438"/>
      <c r="D1385" s="438"/>
      <c r="E1385" s="438"/>
      <c r="F1385" s="438"/>
      <c r="G1385" s="438"/>
      <c r="H1385" s="438"/>
      <c r="I1385" s="439"/>
      <c r="J1385" s="440"/>
      <c r="K1385" s="410"/>
      <c r="L1385" s="411"/>
    </row>
    <row r="1386" spans="1:12" s="694" customFormat="1" ht="16.5" customHeight="1">
      <c r="A1386" s="438"/>
      <c r="B1386" s="695"/>
      <c r="C1386" s="438"/>
      <c r="D1386" s="438"/>
      <c r="E1386" s="438"/>
      <c r="F1386" s="438"/>
      <c r="G1386" s="438"/>
      <c r="H1386" s="438"/>
      <c r="I1386" s="439"/>
      <c r="J1386" s="440"/>
      <c r="K1386" s="410"/>
      <c r="L1386" s="411"/>
    </row>
    <row r="1387" spans="1:12" s="694" customFormat="1" ht="16.5" customHeight="1">
      <c r="A1387" s="438"/>
      <c r="B1387" s="695"/>
      <c r="C1387" s="438"/>
      <c r="D1387" s="438"/>
      <c r="E1387" s="438"/>
      <c r="F1387" s="438"/>
      <c r="G1387" s="438"/>
      <c r="H1387" s="438"/>
      <c r="I1387" s="439"/>
      <c r="J1387" s="440"/>
      <c r="K1387" s="410"/>
      <c r="L1387" s="411"/>
    </row>
    <row r="1388" spans="1:12" s="694" customFormat="1" ht="16.5" customHeight="1">
      <c r="A1388" s="438"/>
      <c r="B1388" s="695"/>
      <c r="C1388" s="438"/>
      <c r="D1388" s="438"/>
      <c r="E1388" s="438"/>
      <c r="F1388" s="438"/>
      <c r="G1388" s="438"/>
      <c r="H1388" s="438"/>
      <c r="I1388" s="439"/>
      <c r="J1388" s="440"/>
      <c r="K1388" s="410"/>
      <c r="L1388" s="411"/>
    </row>
    <row r="1389" spans="1:12" s="694" customFormat="1" ht="16.5" customHeight="1">
      <c r="A1389" s="438"/>
      <c r="B1389" s="695"/>
      <c r="C1389" s="438"/>
      <c r="D1389" s="438"/>
      <c r="E1389" s="438"/>
      <c r="F1389" s="438"/>
      <c r="G1389" s="438"/>
      <c r="H1389" s="438"/>
      <c r="I1389" s="439"/>
      <c r="J1389" s="440"/>
      <c r="K1389" s="410"/>
      <c r="L1389" s="411"/>
    </row>
    <row r="1390" spans="1:12" s="694" customFormat="1" ht="16.5" customHeight="1">
      <c r="A1390" s="438"/>
      <c r="B1390" s="695"/>
      <c r="C1390" s="438"/>
      <c r="D1390" s="438"/>
      <c r="E1390" s="438"/>
      <c r="F1390" s="438"/>
      <c r="G1390" s="438"/>
      <c r="H1390" s="438"/>
      <c r="I1390" s="439"/>
      <c r="J1390" s="440"/>
      <c r="K1390" s="410"/>
      <c r="L1390" s="411"/>
    </row>
    <row r="1391" spans="1:12" s="694" customFormat="1" ht="16.5" customHeight="1">
      <c r="A1391" s="438"/>
      <c r="B1391" s="695"/>
      <c r="C1391" s="438"/>
      <c r="D1391" s="438"/>
      <c r="E1391" s="438"/>
      <c r="F1391" s="438"/>
      <c r="G1391" s="438"/>
      <c r="H1391" s="438"/>
      <c r="I1391" s="439"/>
      <c r="J1391" s="440"/>
      <c r="K1391" s="410"/>
      <c r="L1391" s="411"/>
    </row>
    <row r="1392" spans="1:12" s="694" customFormat="1" ht="16.5" customHeight="1">
      <c r="A1392" s="438"/>
      <c r="B1392" s="695"/>
      <c r="C1392" s="438"/>
      <c r="D1392" s="438"/>
      <c r="E1392" s="438"/>
      <c r="F1392" s="438"/>
      <c r="G1392" s="438"/>
      <c r="H1392" s="438"/>
      <c r="I1392" s="439"/>
      <c r="J1392" s="440"/>
      <c r="K1392" s="410"/>
      <c r="L1392" s="411"/>
    </row>
    <row r="1393" spans="1:12" s="694" customFormat="1" ht="16.5" customHeight="1">
      <c r="A1393" s="438"/>
      <c r="B1393" s="695"/>
      <c r="C1393" s="438"/>
      <c r="D1393" s="438"/>
      <c r="E1393" s="438"/>
      <c r="F1393" s="438"/>
      <c r="G1393" s="438"/>
      <c r="H1393" s="438"/>
      <c r="I1393" s="439"/>
      <c r="J1393" s="440"/>
      <c r="K1393" s="410"/>
      <c r="L1393" s="411"/>
    </row>
    <row r="1394" spans="1:12" s="694" customFormat="1" ht="16.5" customHeight="1">
      <c r="A1394" s="438"/>
      <c r="B1394" s="695"/>
      <c r="C1394" s="438"/>
      <c r="D1394" s="438"/>
      <c r="E1394" s="438"/>
      <c r="F1394" s="438"/>
      <c r="G1394" s="438"/>
      <c r="H1394" s="438"/>
      <c r="I1394" s="439"/>
      <c r="J1394" s="440"/>
      <c r="K1394" s="410"/>
      <c r="L1394" s="411"/>
    </row>
    <row r="1395" spans="1:12" s="694" customFormat="1" ht="16.5" customHeight="1">
      <c r="A1395" s="438"/>
      <c r="B1395" s="695"/>
      <c r="C1395" s="438"/>
      <c r="D1395" s="438"/>
      <c r="E1395" s="438"/>
      <c r="F1395" s="438"/>
      <c r="G1395" s="438"/>
      <c r="H1395" s="438"/>
      <c r="I1395" s="439"/>
      <c r="J1395" s="440"/>
      <c r="K1395" s="410"/>
      <c r="L1395" s="411"/>
    </row>
    <row r="1396" spans="1:12" s="694" customFormat="1" ht="16.5" customHeight="1">
      <c r="A1396" s="438"/>
      <c r="B1396" s="695"/>
      <c r="C1396" s="438"/>
      <c r="D1396" s="438"/>
      <c r="E1396" s="438"/>
      <c r="F1396" s="438"/>
      <c r="G1396" s="438"/>
      <c r="H1396" s="438"/>
      <c r="I1396" s="439"/>
      <c r="J1396" s="440"/>
      <c r="K1396" s="410"/>
      <c r="L1396" s="411"/>
    </row>
    <row r="1397" spans="1:12" s="694" customFormat="1" ht="16.5" customHeight="1">
      <c r="A1397" s="438"/>
      <c r="B1397" s="695"/>
      <c r="C1397" s="438"/>
      <c r="D1397" s="438"/>
      <c r="E1397" s="438"/>
      <c r="F1397" s="438"/>
      <c r="G1397" s="438"/>
      <c r="H1397" s="438"/>
      <c r="I1397" s="439"/>
      <c r="J1397" s="440"/>
      <c r="K1397" s="410"/>
      <c r="L1397" s="411"/>
    </row>
    <row r="1398" spans="1:12" s="694" customFormat="1" ht="16.5" customHeight="1">
      <c r="A1398" s="438"/>
      <c r="B1398" s="695"/>
      <c r="C1398" s="438"/>
      <c r="D1398" s="438"/>
      <c r="E1398" s="438"/>
      <c r="F1398" s="438"/>
      <c r="G1398" s="438"/>
      <c r="H1398" s="438"/>
      <c r="I1398" s="439"/>
      <c r="J1398" s="440"/>
      <c r="K1398" s="410"/>
      <c r="L1398" s="411"/>
    </row>
    <row r="1399" spans="1:12" s="694" customFormat="1" ht="16.5" customHeight="1">
      <c r="A1399" s="438"/>
      <c r="B1399" s="695"/>
      <c r="C1399" s="438"/>
      <c r="D1399" s="438"/>
      <c r="E1399" s="438"/>
      <c r="F1399" s="438"/>
      <c r="G1399" s="438"/>
      <c r="H1399" s="438"/>
      <c r="I1399" s="439"/>
      <c r="J1399" s="440"/>
      <c r="K1399" s="410"/>
      <c r="L1399" s="411"/>
    </row>
    <row r="1400" spans="1:12" s="694" customFormat="1" ht="16.5" customHeight="1">
      <c r="A1400" s="438"/>
      <c r="B1400" s="695"/>
      <c r="C1400" s="438"/>
      <c r="D1400" s="438"/>
      <c r="E1400" s="438"/>
      <c r="F1400" s="438"/>
      <c r="G1400" s="438"/>
      <c r="H1400" s="438"/>
      <c r="I1400" s="439"/>
      <c r="J1400" s="440"/>
      <c r="K1400" s="410"/>
      <c r="L1400" s="411"/>
    </row>
    <row r="1401" spans="1:12" s="694" customFormat="1" ht="16.5" customHeight="1">
      <c r="A1401" s="438"/>
      <c r="B1401" s="695"/>
      <c r="C1401" s="438"/>
      <c r="D1401" s="438"/>
      <c r="E1401" s="438"/>
      <c r="F1401" s="438"/>
      <c r="G1401" s="438"/>
      <c r="H1401" s="438"/>
      <c r="I1401" s="439"/>
      <c r="J1401" s="440"/>
      <c r="K1401" s="410"/>
      <c r="L1401" s="411"/>
    </row>
    <row r="1402" spans="1:12" s="694" customFormat="1" ht="16.5" customHeight="1">
      <c r="A1402" s="438"/>
      <c r="B1402" s="695"/>
      <c r="C1402" s="438"/>
      <c r="D1402" s="438"/>
      <c r="E1402" s="438"/>
      <c r="F1402" s="438"/>
      <c r="G1402" s="438"/>
      <c r="H1402" s="438"/>
      <c r="I1402" s="439"/>
      <c r="J1402" s="440"/>
      <c r="K1402" s="410"/>
      <c r="L1402" s="411"/>
    </row>
    <row r="1403" spans="1:12" s="694" customFormat="1" ht="16.5" customHeight="1">
      <c r="A1403" s="438"/>
      <c r="B1403" s="695"/>
      <c r="C1403" s="438"/>
      <c r="D1403" s="438"/>
      <c r="E1403" s="438"/>
      <c r="F1403" s="438"/>
      <c r="G1403" s="438"/>
      <c r="H1403" s="438"/>
      <c r="I1403" s="439"/>
      <c r="J1403" s="440"/>
      <c r="K1403" s="410"/>
      <c r="L1403" s="411"/>
    </row>
    <row r="1404" spans="1:12" s="694" customFormat="1" ht="16.5" customHeight="1">
      <c r="A1404" s="438"/>
      <c r="B1404" s="695"/>
      <c r="C1404" s="438"/>
      <c r="D1404" s="438"/>
      <c r="E1404" s="438"/>
      <c r="F1404" s="438"/>
      <c r="G1404" s="438"/>
      <c r="H1404" s="438"/>
      <c r="I1404" s="439"/>
      <c r="J1404" s="440"/>
      <c r="K1404" s="410"/>
      <c r="L1404" s="411"/>
    </row>
    <row r="1405" spans="1:12" s="694" customFormat="1" ht="16.5" customHeight="1">
      <c r="A1405" s="438"/>
      <c r="B1405" s="695"/>
      <c r="C1405" s="438"/>
      <c r="D1405" s="438"/>
      <c r="E1405" s="438"/>
      <c r="F1405" s="438"/>
      <c r="G1405" s="438"/>
      <c r="H1405" s="438"/>
      <c r="I1405" s="439"/>
      <c r="J1405" s="440"/>
      <c r="K1405" s="410"/>
      <c r="L1405" s="411"/>
    </row>
    <row r="1406" spans="1:12" s="694" customFormat="1" ht="16.5" customHeight="1">
      <c r="A1406" s="438"/>
      <c r="B1406" s="695"/>
      <c r="C1406" s="438"/>
      <c r="D1406" s="438"/>
      <c r="E1406" s="438"/>
      <c r="F1406" s="438"/>
      <c r="G1406" s="438"/>
      <c r="H1406" s="438"/>
      <c r="I1406" s="439"/>
      <c r="J1406" s="440"/>
      <c r="K1406" s="410"/>
      <c r="L1406" s="411"/>
    </row>
    <row r="1407" spans="1:12" s="694" customFormat="1" ht="16.5" customHeight="1">
      <c r="A1407" s="438"/>
      <c r="B1407" s="695"/>
      <c r="C1407" s="438"/>
      <c r="D1407" s="438"/>
      <c r="E1407" s="438"/>
      <c r="F1407" s="438"/>
      <c r="G1407" s="438"/>
      <c r="H1407" s="438"/>
      <c r="I1407" s="439"/>
      <c r="J1407" s="440"/>
      <c r="K1407" s="410"/>
      <c r="L1407" s="411"/>
    </row>
    <row r="1408" spans="1:12" s="694" customFormat="1" ht="16.5" customHeight="1">
      <c r="A1408" s="438"/>
      <c r="B1408" s="695"/>
      <c r="C1408" s="438"/>
      <c r="D1408" s="438"/>
      <c r="E1408" s="438"/>
      <c r="F1408" s="438"/>
      <c r="G1408" s="438"/>
      <c r="H1408" s="438"/>
      <c r="I1408" s="439"/>
      <c r="J1408" s="440"/>
      <c r="K1408" s="410"/>
      <c r="L1408" s="411"/>
    </row>
    <row r="1409" spans="1:12" s="694" customFormat="1" ht="16.5" customHeight="1">
      <c r="A1409" s="438"/>
      <c r="B1409" s="695"/>
      <c r="C1409" s="438"/>
      <c r="D1409" s="438"/>
      <c r="E1409" s="438"/>
      <c r="F1409" s="438"/>
      <c r="G1409" s="438"/>
      <c r="H1409" s="438"/>
      <c r="I1409" s="439"/>
      <c r="J1409" s="440"/>
      <c r="K1409" s="410"/>
      <c r="L1409" s="411"/>
    </row>
    <row r="1410" spans="1:12" s="694" customFormat="1" ht="16.5" customHeight="1">
      <c r="A1410" s="438"/>
      <c r="B1410" s="695"/>
      <c r="C1410" s="438"/>
      <c r="D1410" s="438"/>
      <c r="E1410" s="438"/>
      <c r="F1410" s="438"/>
      <c r="G1410" s="438"/>
      <c r="H1410" s="438"/>
      <c r="I1410" s="439"/>
      <c r="J1410" s="440"/>
      <c r="K1410" s="410"/>
      <c r="L1410" s="411"/>
    </row>
    <row r="1411" spans="1:12" s="694" customFormat="1" ht="16.5" customHeight="1">
      <c r="A1411" s="438"/>
      <c r="B1411" s="695"/>
      <c r="C1411" s="438"/>
      <c r="D1411" s="438"/>
      <c r="E1411" s="438"/>
      <c r="F1411" s="438"/>
      <c r="G1411" s="438"/>
      <c r="H1411" s="438"/>
      <c r="I1411" s="439"/>
      <c r="J1411" s="440"/>
      <c r="K1411" s="410"/>
      <c r="L1411" s="411"/>
    </row>
    <row r="1412" spans="1:12" s="694" customFormat="1" ht="16.5" customHeight="1">
      <c r="A1412" s="438"/>
      <c r="B1412" s="695"/>
      <c r="C1412" s="438"/>
      <c r="D1412" s="438"/>
      <c r="E1412" s="438"/>
      <c r="F1412" s="438"/>
      <c r="G1412" s="438"/>
      <c r="H1412" s="438"/>
      <c r="I1412" s="439"/>
      <c r="J1412" s="440"/>
      <c r="K1412" s="410"/>
      <c r="L1412" s="411"/>
    </row>
    <row r="1413" spans="1:12" s="694" customFormat="1" ht="16.5" customHeight="1">
      <c r="A1413" s="438"/>
      <c r="B1413" s="695"/>
      <c r="C1413" s="438"/>
      <c r="D1413" s="438"/>
      <c r="E1413" s="438"/>
      <c r="F1413" s="438"/>
      <c r="G1413" s="438"/>
      <c r="H1413" s="438"/>
      <c r="I1413" s="439"/>
      <c r="J1413" s="440"/>
      <c r="K1413" s="410"/>
      <c r="L1413" s="411"/>
    </row>
    <row r="1414" spans="1:12" s="694" customFormat="1" ht="16.5" customHeight="1">
      <c r="A1414" s="438"/>
      <c r="B1414" s="695"/>
      <c r="C1414" s="438"/>
      <c r="D1414" s="438"/>
      <c r="E1414" s="438"/>
      <c r="F1414" s="438"/>
      <c r="G1414" s="438"/>
      <c r="H1414" s="438"/>
      <c r="I1414" s="439"/>
      <c r="J1414" s="440"/>
      <c r="K1414" s="410"/>
      <c r="L1414" s="411"/>
    </row>
    <row r="1415" spans="1:12" s="694" customFormat="1" ht="16.5" customHeight="1">
      <c r="A1415" s="438"/>
      <c r="B1415" s="695"/>
      <c r="C1415" s="438"/>
      <c r="D1415" s="438"/>
      <c r="E1415" s="438"/>
      <c r="F1415" s="438"/>
      <c r="G1415" s="438"/>
      <c r="H1415" s="438"/>
      <c r="I1415" s="439"/>
      <c r="J1415" s="440"/>
      <c r="K1415" s="410"/>
      <c r="L1415" s="411"/>
    </row>
    <row r="1416" spans="1:12" s="694" customFormat="1" ht="16.5" customHeight="1">
      <c r="A1416" s="438"/>
      <c r="B1416" s="695"/>
      <c r="C1416" s="438"/>
      <c r="D1416" s="438"/>
      <c r="E1416" s="438"/>
      <c r="F1416" s="438"/>
      <c r="G1416" s="438"/>
      <c r="H1416" s="438"/>
      <c r="I1416" s="439"/>
      <c r="J1416" s="440"/>
      <c r="K1416" s="410"/>
      <c r="L1416" s="411"/>
    </row>
    <row r="1417" spans="1:12" s="694" customFormat="1" ht="16.5" customHeight="1">
      <c r="A1417" s="438"/>
      <c r="B1417" s="695"/>
      <c r="C1417" s="438"/>
      <c r="D1417" s="438"/>
      <c r="E1417" s="438"/>
      <c r="F1417" s="438"/>
      <c r="G1417" s="438"/>
      <c r="H1417" s="438"/>
      <c r="I1417" s="439"/>
      <c r="J1417" s="440"/>
      <c r="K1417" s="410"/>
      <c r="L1417" s="411"/>
    </row>
    <row r="1418" spans="1:12" s="694" customFormat="1" ht="16.5" customHeight="1">
      <c r="A1418" s="438"/>
      <c r="B1418" s="695"/>
      <c r="C1418" s="438"/>
      <c r="D1418" s="438"/>
      <c r="E1418" s="438"/>
      <c r="F1418" s="438"/>
      <c r="G1418" s="438"/>
      <c r="H1418" s="438"/>
      <c r="I1418" s="439"/>
      <c r="J1418" s="440"/>
      <c r="K1418" s="410"/>
      <c r="L1418" s="411"/>
    </row>
    <row r="1419" spans="1:12" s="694" customFormat="1" ht="16.5" customHeight="1">
      <c r="A1419" s="438"/>
      <c r="B1419" s="695"/>
      <c r="C1419" s="438"/>
      <c r="D1419" s="438"/>
      <c r="E1419" s="438"/>
      <c r="F1419" s="438"/>
      <c r="G1419" s="438"/>
      <c r="H1419" s="438"/>
      <c r="I1419" s="439"/>
      <c r="J1419" s="440"/>
      <c r="K1419" s="410"/>
      <c r="L1419" s="411"/>
    </row>
    <row r="1420" spans="1:12" s="694" customFormat="1" ht="16.5" customHeight="1">
      <c r="A1420" s="438"/>
      <c r="B1420" s="695"/>
      <c r="C1420" s="438"/>
      <c r="D1420" s="438"/>
      <c r="E1420" s="438"/>
      <c r="F1420" s="438"/>
      <c r="G1420" s="438"/>
      <c r="H1420" s="438"/>
      <c r="I1420" s="439"/>
      <c r="J1420" s="440"/>
      <c r="K1420" s="410"/>
      <c r="L1420" s="411"/>
    </row>
    <row r="1421" spans="1:12" s="694" customFormat="1" ht="16.5" customHeight="1">
      <c r="A1421" s="438"/>
      <c r="B1421" s="695"/>
      <c r="C1421" s="438"/>
      <c r="D1421" s="438"/>
      <c r="E1421" s="438"/>
      <c r="F1421" s="438"/>
      <c r="G1421" s="438"/>
      <c r="H1421" s="438"/>
      <c r="I1421" s="439"/>
      <c r="J1421" s="440"/>
      <c r="K1421" s="410"/>
      <c r="L1421" s="411"/>
    </row>
    <row r="1422" spans="1:12" s="694" customFormat="1" ht="16.5" customHeight="1">
      <c r="A1422" s="438"/>
      <c r="B1422" s="695"/>
      <c r="C1422" s="438"/>
      <c r="D1422" s="438"/>
      <c r="E1422" s="438"/>
      <c r="F1422" s="438"/>
      <c r="G1422" s="438"/>
      <c r="H1422" s="438"/>
      <c r="I1422" s="439"/>
      <c r="J1422" s="440"/>
      <c r="K1422" s="410"/>
      <c r="L1422" s="411"/>
    </row>
    <row r="1423" spans="1:12" s="694" customFormat="1" ht="16.5" customHeight="1">
      <c r="A1423" s="438"/>
      <c r="B1423" s="695"/>
      <c r="C1423" s="438"/>
      <c r="D1423" s="438"/>
      <c r="E1423" s="438"/>
      <c r="F1423" s="438"/>
      <c r="G1423" s="438"/>
      <c r="H1423" s="438"/>
      <c r="I1423" s="439"/>
      <c r="J1423" s="440"/>
      <c r="K1423" s="410"/>
      <c r="L1423" s="411"/>
    </row>
    <row r="1424" spans="1:12" s="694" customFormat="1" ht="16.5" customHeight="1">
      <c r="A1424" s="438"/>
      <c r="B1424" s="695"/>
      <c r="C1424" s="438"/>
      <c r="D1424" s="438"/>
      <c r="E1424" s="438"/>
      <c r="F1424" s="438"/>
      <c r="G1424" s="438"/>
      <c r="H1424" s="438"/>
      <c r="I1424" s="439"/>
      <c r="J1424" s="440"/>
      <c r="K1424" s="410"/>
      <c r="L1424" s="411"/>
    </row>
    <row r="1425" spans="1:12" s="694" customFormat="1" ht="16.5" customHeight="1">
      <c r="A1425" s="438"/>
      <c r="B1425" s="695"/>
      <c r="C1425" s="438"/>
      <c r="D1425" s="438"/>
      <c r="E1425" s="438"/>
      <c r="F1425" s="438"/>
      <c r="G1425" s="438"/>
      <c r="H1425" s="438"/>
      <c r="I1425" s="439"/>
      <c r="J1425" s="440"/>
      <c r="K1425" s="410"/>
      <c r="L1425" s="411"/>
    </row>
    <row r="1426" spans="1:12" s="694" customFormat="1" ht="16.5" customHeight="1">
      <c r="A1426" s="438"/>
      <c r="B1426" s="695"/>
      <c r="C1426" s="438"/>
      <c r="D1426" s="438"/>
      <c r="E1426" s="438"/>
      <c r="F1426" s="438"/>
      <c r="G1426" s="438"/>
      <c r="H1426" s="438"/>
      <c r="I1426" s="439"/>
      <c r="J1426" s="440"/>
      <c r="K1426" s="410"/>
      <c r="L1426" s="411"/>
    </row>
    <row r="1427" spans="1:12" s="694" customFormat="1" ht="16.5" customHeight="1">
      <c r="A1427" s="438"/>
      <c r="B1427" s="695"/>
      <c r="C1427" s="438"/>
      <c r="D1427" s="438"/>
      <c r="E1427" s="438"/>
      <c r="F1427" s="438"/>
      <c r="G1427" s="438"/>
      <c r="H1427" s="438"/>
      <c r="I1427" s="439"/>
      <c r="J1427" s="440"/>
      <c r="K1427" s="410"/>
      <c r="L1427" s="411"/>
    </row>
    <row r="1428" spans="1:12" s="694" customFormat="1" ht="16.5" customHeight="1">
      <c r="A1428" s="438"/>
      <c r="B1428" s="695"/>
      <c r="C1428" s="438"/>
      <c r="D1428" s="438"/>
      <c r="E1428" s="438"/>
      <c r="F1428" s="438"/>
      <c r="G1428" s="438"/>
      <c r="H1428" s="438"/>
      <c r="I1428" s="439"/>
      <c r="J1428" s="440"/>
      <c r="K1428" s="410"/>
      <c r="L1428" s="411"/>
    </row>
    <row r="1429" spans="1:12" s="694" customFormat="1" ht="16.5" customHeight="1">
      <c r="A1429" s="438"/>
      <c r="B1429" s="695"/>
      <c r="C1429" s="438"/>
      <c r="D1429" s="438"/>
      <c r="E1429" s="438"/>
      <c r="F1429" s="438"/>
      <c r="G1429" s="438"/>
      <c r="H1429" s="438"/>
      <c r="I1429" s="439"/>
      <c r="J1429" s="440"/>
      <c r="K1429" s="410"/>
      <c r="L1429" s="411"/>
    </row>
    <row r="1430" spans="1:12" s="694" customFormat="1" ht="16.5" customHeight="1">
      <c r="A1430" s="438"/>
      <c r="B1430" s="695"/>
      <c r="C1430" s="438"/>
      <c r="D1430" s="438"/>
      <c r="E1430" s="438"/>
      <c r="F1430" s="438"/>
      <c r="G1430" s="438"/>
      <c r="H1430" s="438"/>
      <c r="I1430" s="439"/>
      <c r="J1430" s="440"/>
      <c r="K1430" s="410"/>
      <c r="L1430" s="411"/>
    </row>
    <row r="1431" spans="1:12" s="694" customFormat="1" ht="16.5" customHeight="1">
      <c r="A1431" s="438"/>
      <c r="B1431" s="695"/>
      <c r="C1431" s="438"/>
      <c r="D1431" s="438"/>
      <c r="E1431" s="438"/>
      <c r="F1431" s="438"/>
      <c r="G1431" s="438"/>
      <c r="H1431" s="438"/>
      <c r="I1431" s="439"/>
      <c r="J1431" s="440"/>
      <c r="K1431" s="410"/>
      <c r="L1431" s="411"/>
    </row>
    <row r="1432" spans="1:12" s="694" customFormat="1" ht="16.5" customHeight="1">
      <c r="A1432" s="438"/>
      <c r="B1432" s="695"/>
      <c r="C1432" s="438"/>
      <c r="D1432" s="438"/>
      <c r="E1432" s="438"/>
      <c r="F1432" s="438"/>
      <c r="G1432" s="438"/>
      <c r="H1432" s="438"/>
      <c r="I1432" s="439"/>
      <c r="J1432" s="440"/>
      <c r="K1432" s="410"/>
      <c r="L1432" s="411"/>
    </row>
    <row r="1433" spans="1:12" s="694" customFormat="1" ht="16.5" customHeight="1">
      <c r="A1433" s="438"/>
      <c r="B1433" s="695"/>
      <c r="C1433" s="438"/>
      <c r="D1433" s="438"/>
      <c r="E1433" s="438"/>
      <c r="F1433" s="438"/>
      <c r="G1433" s="438"/>
      <c r="H1433" s="438"/>
      <c r="I1433" s="439"/>
      <c r="J1433" s="440"/>
      <c r="K1433" s="410"/>
      <c r="L1433" s="411"/>
    </row>
    <row r="1434" spans="1:12" s="694" customFormat="1" ht="16.5" customHeight="1">
      <c r="A1434" s="438"/>
      <c r="B1434" s="695"/>
      <c r="C1434" s="438"/>
      <c r="D1434" s="438"/>
      <c r="E1434" s="438"/>
      <c r="F1434" s="438"/>
      <c r="G1434" s="438"/>
      <c r="H1434" s="438"/>
      <c r="I1434" s="439"/>
      <c r="J1434" s="440"/>
      <c r="K1434" s="410"/>
      <c r="L1434" s="411"/>
    </row>
    <row r="1435" spans="1:12" s="694" customFormat="1" ht="16.5" customHeight="1">
      <c r="A1435" s="438"/>
      <c r="B1435" s="695"/>
      <c r="C1435" s="438"/>
      <c r="D1435" s="438"/>
      <c r="E1435" s="438"/>
      <c r="F1435" s="438"/>
      <c r="G1435" s="438"/>
      <c r="H1435" s="438"/>
      <c r="I1435" s="439"/>
      <c r="J1435" s="440"/>
      <c r="K1435" s="410"/>
      <c r="L1435" s="411"/>
    </row>
    <row r="1436" spans="1:12" s="694" customFormat="1" ht="16.5" customHeight="1">
      <c r="A1436" s="438"/>
      <c r="B1436" s="695"/>
      <c r="C1436" s="438"/>
      <c r="D1436" s="438"/>
      <c r="E1436" s="438"/>
      <c r="F1436" s="438"/>
      <c r="G1436" s="438"/>
      <c r="H1436" s="438"/>
      <c r="I1436" s="439"/>
      <c r="J1436" s="440"/>
      <c r="K1436" s="410"/>
      <c r="L1436" s="411"/>
    </row>
    <row r="1437" spans="1:12" s="694" customFormat="1" ht="16.5" customHeight="1">
      <c r="A1437" s="438"/>
      <c r="B1437" s="695"/>
      <c r="C1437" s="438"/>
      <c r="D1437" s="438"/>
      <c r="E1437" s="438"/>
      <c r="F1437" s="438"/>
      <c r="G1437" s="438"/>
      <c r="H1437" s="438"/>
      <c r="I1437" s="439"/>
      <c r="J1437" s="440"/>
      <c r="K1437" s="410"/>
      <c r="L1437" s="411"/>
    </row>
    <row r="1438" spans="1:12" s="694" customFormat="1" ht="16.5" customHeight="1">
      <c r="A1438" s="438"/>
      <c r="B1438" s="695"/>
      <c r="C1438" s="438"/>
      <c r="D1438" s="438"/>
      <c r="E1438" s="438"/>
      <c r="F1438" s="438"/>
      <c r="G1438" s="438"/>
      <c r="H1438" s="438"/>
      <c r="I1438" s="439"/>
      <c r="J1438" s="440"/>
      <c r="K1438" s="410"/>
      <c r="L1438" s="411"/>
    </row>
    <row r="1439" spans="1:12" s="694" customFormat="1" ht="16.5" customHeight="1">
      <c r="A1439" s="438"/>
      <c r="B1439" s="695"/>
      <c r="C1439" s="438"/>
      <c r="D1439" s="438"/>
      <c r="E1439" s="438"/>
      <c r="F1439" s="438"/>
      <c r="G1439" s="438"/>
      <c r="H1439" s="438"/>
      <c r="I1439" s="439"/>
      <c r="J1439" s="440"/>
      <c r="K1439" s="410"/>
      <c r="L1439" s="411"/>
    </row>
    <row r="1440" spans="1:12" s="694" customFormat="1" ht="16.5" customHeight="1">
      <c r="A1440" s="438"/>
      <c r="B1440" s="695"/>
      <c r="C1440" s="438"/>
      <c r="D1440" s="438"/>
      <c r="E1440" s="438"/>
      <c r="F1440" s="438"/>
      <c r="G1440" s="438"/>
      <c r="H1440" s="438"/>
      <c r="I1440" s="439"/>
      <c r="J1440" s="440"/>
      <c r="K1440" s="410"/>
      <c r="L1440" s="411"/>
    </row>
    <row r="1441" spans="1:12" s="694" customFormat="1" ht="16.5" customHeight="1">
      <c r="A1441" s="438"/>
      <c r="B1441" s="695"/>
      <c r="C1441" s="438"/>
      <c r="D1441" s="438"/>
      <c r="E1441" s="438"/>
      <c r="F1441" s="438"/>
      <c r="G1441" s="438"/>
      <c r="H1441" s="438"/>
      <c r="I1441" s="439"/>
      <c r="J1441" s="440"/>
      <c r="K1441" s="410"/>
      <c r="L1441" s="411"/>
    </row>
    <row r="1442" spans="1:12" s="694" customFormat="1" ht="16.5" customHeight="1">
      <c r="A1442" s="438"/>
      <c r="B1442" s="695"/>
      <c r="C1442" s="438"/>
      <c r="D1442" s="438"/>
      <c r="E1442" s="438"/>
      <c r="F1442" s="438"/>
      <c r="G1442" s="438"/>
      <c r="H1442" s="438"/>
      <c r="I1442" s="439"/>
      <c r="J1442" s="440"/>
      <c r="K1442" s="410"/>
      <c r="L1442" s="411"/>
    </row>
    <row r="1443" spans="1:12" s="694" customFormat="1" ht="16.5" customHeight="1">
      <c r="A1443" s="438"/>
      <c r="B1443" s="695"/>
      <c r="C1443" s="438"/>
      <c r="D1443" s="438"/>
      <c r="E1443" s="438"/>
      <c r="F1443" s="438"/>
      <c r="G1443" s="438"/>
      <c r="H1443" s="438"/>
      <c r="I1443" s="439"/>
      <c r="J1443" s="440"/>
      <c r="K1443" s="410"/>
      <c r="L1443" s="411"/>
    </row>
    <row r="1444" spans="1:12" s="694" customFormat="1" ht="16.5" customHeight="1">
      <c r="A1444" s="438"/>
      <c r="B1444" s="695"/>
      <c r="C1444" s="438"/>
      <c r="D1444" s="438"/>
      <c r="E1444" s="438"/>
      <c r="F1444" s="438"/>
      <c r="G1444" s="438"/>
      <c r="H1444" s="438"/>
      <c r="I1444" s="439"/>
      <c r="J1444" s="440"/>
      <c r="K1444" s="410"/>
      <c r="L1444" s="411"/>
    </row>
    <row r="1445" spans="1:12" s="694" customFormat="1" ht="16.5" customHeight="1">
      <c r="A1445" s="438"/>
      <c r="B1445" s="695"/>
      <c r="C1445" s="438"/>
      <c r="D1445" s="438"/>
      <c r="E1445" s="438"/>
      <c r="F1445" s="438"/>
      <c r="G1445" s="438"/>
      <c r="H1445" s="438"/>
      <c r="I1445" s="439"/>
      <c r="J1445" s="440"/>
      <c r="K1445" s="410"/>
      <c r="L1445" s="411"/>
    </row>
    <row r="1446" spans="1:12" s="694" customFormat="1" ht="16.5" customHeight="1">
      <c r="A1446" s="438"/>
      <c r="B1446" s="695"/>
      <c r="C1446" s="438"/>
      <c r="D1446" s="438"/>
      <c r="E1446" s="438"/>
      <c r="F1446" s="438"/>
      <c r="G1446" s="438"/>
      <c r="H1446" s="438"/>
      <c r="I1446" s="439"/>
      <c r="J1446" s="440"/>
      <c r="K1446" s="410"/>
      <c r="L1446" s="411"/>
    </row>
    <row r="1447" spans="1:12" s="694" customFormat="1" ht="16.5" customHeight="1">
      <c r="A1447" s="438"/>
      <c r="B1447" s="695"/>
      <c r="C1447" s="438"/>
      <c r="D1447" s="438"/>
      <c r="E1447" s="438"/>
      <c r="F1447" s="438"/>
      <c r="G1447" s="438"/>
      <c r="H1447" s="438"/>
      <c r="I1447" s="439"/>
      <c r="J1447" s="440"/>
      <c r="K1447" s="410"/>
      <c r="L1447" s="411"/>
    </row>
    <row r="1448" spans="1:12" s="694" customFormat="1" ht="16.5" customHeight="1">
      <c r="A1448" s="438"/>
      <c r="B1448" s="695"/>
      <c r="C1448" s="438"/>
      <c r="D1448" s="438"/>
      <c r="E1448" s="438"/>
      <c r="F1448" s="438"/>
      <c r="G1448" s="438"/>
      <c r="H1448" s="438"/>
      <c r="I1448" s="439"/>
      <c r="J1448" s="440"/>
      <c r="K1448" s="410"/>
      <c r="L1448" s="411"/>
    </row>
    <row r="1449" spans="1:12" s="694" customFormat="1" ht="16.5" customHeight="1">
      <c r="A1449" s="438"/>
      <c r="B1449" s="695"/>
      <c r="C1449" s="438"/>
      <c r="D1449" s="438"/>
      <c r="E1449" s="438"/>
      <c r="F1449" s="438"/>
      <c r="G1449" s="438"/>
      <c r="H1449" s="438"/>
      <c r="I1449" s="439"/>
      <c r="J1449" s="440"/>
      <c r="K1449" s="410"/>
      <c r="L1449" s="411"/>
    </row>
    <row r="1450" spans="1:12" s="694" customFormat="1" ht="16.5" customHeight="1">
      <c r="A1450" s="438"/>
      <c r="B1450" s="695"/>
      <c r="C1450" s="438"/>
      <c r="D1450" s="438"/>
      <c r="E1450" s="438"/>
      <c r="F1450" s="438"/>
      <c r="G1450" s="438"/>
      <c r="H1450" s="438"/>
      <c r="I1450" s="439"/>
      <c r="J1450" s="440"/>
      <c r="K1450" s="410"/>
      <c r="L1450" s="411"/>
    </row>
    <row r="1451" spans="1:12" s="694" customFormat="1" ht="16.5" customHeight="1">
      <c r="A1451" s="438"/>
      <c r="B1451" s="695"/>
      <c r="C1451" s="438"/>
      <c r="D1451" s="438"/>
      <c r="E1451" s="438"/>
      <c r="F1451" s="438"/>
      <c r="G1451" s="438"/>
      <c r="H1451" s="438"/>
      <c r="I1451" s="439"/>
      <c r="J1451" s="440"/>
      <c r="K1451" s="410"/>
      <c r="L1451" s="411"/>
    </row>
    <row r="1452" spans="1:12" s="694" customFormat="1" ht="16.5" customHeight="1">
      <c r="A1452" s="438"/>
      <c r="B1452" s="695"/>
      <c r="C1452" s="438"/>
      <c r="D1452" s="438"/>
      <c r="E1452" s="438"/>
      <c r="F1452" s="438"/>
      <c r="G1452" s="438"/>
      <c r="H1452" s="438"/>
      <c r="I1452" s="439"/>
      <c r="J1452" s="440"/>
      <c r="K1452" s="410"/>
      <c r="L1452" s="411"/>
    </row>
    <row r="1453" spans="1:12" s="694" customFormat="1" ht="16.5" customHeight="1">
      <c r="A1453" s="438"/>
      <c r="B1453" s="695"/>
      <c r="C1453" s="438"/>
      <c r="D1453" s="438"/>
      <c r="E1453" s="438"/>
      <c r="F1453" s="438"/>
      <c r="G1453" s="438"/>
      <c r="H1453" s="438"/>
      <c r="I1453" s="439"/>
      <c r="J1453" s="440"/>
      <c r="K1453" s="410"/>
      <c r="L1453" s="411"/>
    </row>
    <row r="1454" spans="1:12" s="694" customFormat="1" ht="16.5" customHeight="1">
      <c r="A1454" s="438"/>
      <c r="B1454" s="695"/>
      <c r="C1454" s="438"/>
      <c r="D1454" s="438"/>
      <c r="E1454" s="438"/>
      <c r="F1454" s="438"/>
      <c r="G1454" s="438"/>
      <c r="H1454" s="438"/>
      <c r="I1454" s="439"/>
      <c r="J1454" s="440"/>
      <c r="K1454" s="410"/>
      <c r="L1454" s="411"/>
    </row>
    <row r="1455" spans="1:12" s="694" customFormat="1" ht="16.5" customHeight="1">
      <c r="A1455" s="438"/>
      <c r="B1455" s="695"/>
      <c r="C1455" s="438"/>
      <c r="D1455" s="438"/>
      <c r="E1455" s="438"/>
      <c r="F1455" s="438"/>
      <c r="G1455" s="438"/>
      <c r="H1455" s="438"/>
      <c r="I1455" s="439"/>
      <c r="J1455" s="440"/>
      <c r="K1455" s="410"/>
      <c r="L1455" s="411"/>
    </row>
    <row r="1456" spans="1:12" s="694" customFormat="1" ht="16.5" customHeight="1">
      <c r="A1456" s="438"/>
      <c r="B1456" s="695"/>
      <c r="C1456" s="438"/>
      <c r="D1456" s="438"/>
      <c r="E1456" s="438"/>
      <c r="F1456" s="438"/>
      <c r="G1456" s="438"/>
      <c r="H1456" s="438"/>
      <c r="I1456" s="439"/>
      <c r="J1456" s="440"/>
      <c r="K1456" s="410"/>
      <c r="L1456" s="411"/>
    </row>
    <row r="1457" spans="1:12" s="694" customFormat="1" ht="16.5" customHeight="1">
      <c r="A1457" s="438"/>
      <c r="B1457" s="695"/>
      <c r="C1457" s="438"/>
      <c r="D1457" s="438"/>
      <c r="E1457" s="438"/>
      <c r="F1457" s="438"/>
      <c r="G1457" s="438"/>
      <c r="H1457" s="438"/>
      <c r="I1457" s="439"/>
      <c r="J1457" s="440"/>
      <c r="K1457" s="410"/>
      <c r="L1457" s="411"/>
    </row>
    <row r="1458" spans="1:12" s="694" customFormat="1" ht="16.5" customHeight="1">
      <c r="A1458" s="438"/>
      <c r="B1458" s="695"/>
      <c r="C1458" s="438"/>
      <c r="D1458" s="438"/>
      <c r="E1458" s="438"/>
      <c r="F1458" s="438"/>
      <c r="G1458" s="438"/>
      <c r="H1458" s="438"/>
      <c r="I1458" s="439"/>
      <c r="J1458" s="440"/>
      <c r="K1458" s="410"/>
      <c r="L1458" s="411"/>
    </row>
    <row r="1459" spans="1:12" s="694" customFormat="1" ht="16.5" customHeight="1">
      <c r="A1459" s="438"/>
      <c r="B1459" s="695"/>
      <c r="C1459" s="438"/>
      <c r="D1459" s="438"/>
      <c r="E1459" s="438"/>
      <c r="F1459" s="438"/>
      <c r="G1459" s="438"/>
      <c r="H1459" s="438"/>
      <c r="I1459" s="439"/>
      <c r="J1459" s="440"/>
      <c r="K1459" s="410"/>
      <c r="L1459" s="411"/>
    </row>
    <row r="1460" spans="1:12" s="694" customFormat="1" ht="16.5" customHeight="1">
      <c r="A1460" s="438"/>
      <c r="B1460" s="695"/>
      <c r="C1460" s="438"/>
      <c r="D1460" s="438"/>
      <c r="E1460" s="438"/>
      <c r="F1460" s="438"/>
      <c r="G1460" s="438"/>
      <c r="H1460" s="438"/>
      <c r="I1460" s="439"/>
      <c r="J1460" s="440"/>
      <c r="K1460" s="410"/>
      <c r="L1460" s="411"/>
    </row>
    <row r="1461" spans="1:12" s="694" customFormat="1" ht="16.5" customHeight="1">
      <c r="A1461" s="438"/>
      <c r="B1461" s="695"/>
      <c r="C1461" s="438"/>
      <c r="D1461" s="438"/>
      <c r="E1461" s="438"/>
      <c r="F1461" s="438"/>
      <c r="G1461" s="438"/>
      <c r="H1461" s="438"/>
      <c r="I1461" s="439"/>
      <c r="J1461" s="440"/>
      <c r="K1461" s="410"/>
      <c r="L1461" s="411"/>
    </row>
    <row r="1462" spans="1:12" s="694" customFormat="1" ht="16.5" customHeight="1">
      <c r="A1462" s="438"/>
      <c r="B1462" s="695"/>
      <c r="C1462" s="438"/>
      <c r="D1462" s="438"/>
      <c r="E1462" s="438"/>
      <c r="F1462" s="438"/>
      <c r="G1462" s="438"/>
      <c r="H1462" s="438"/>
      <c r="I1462" s="439"/>
      <c r="J1462" s="440"/>
      <c r="K1462" s="410"/>
      <c r="L1462" s="411"/>
    </row>
    <row r="1463" spans="1:12" s="694" customFormat="1" ht="16.5" customHeight="1">
      <c r="A1463" s="438"/>
      <c r="B1463" s="695"/>
      <c r="C1463" s="438"/>
      <c r="D1463" s="438"/>
      <c r="E1463" s="438"/>
      <c r="F1463" s="438"/>
      <c r="G1463" s="438"/>
      <c r="H1463" s="438"/>
      <c r="I1463" s="439"/>
      <c r="J1463" s="440"/>
      <c r="K1463" s="410"/>
      <c r="L1463" s="411"/>
    </row>
    <row r="1464" spans="1:12" s="694" customFormat="1" ht="16.5" customHeight="1">
      <c r="A1464" s="438"/>
      <c r="B1464" s="695"/>
      <c r="C1464" s="438"/>
      <c r="D1464" s="438"/>
      <c r="E1464" s="438"/>
      <c r="F1464" s="438"/>
      <c r="G1464" s="438"/>
      <c r="H1464" s="438"/>
      <c r="I1464" s="439"/>
      <c r="J1464" s="440"/>
      <c r="K1464" s="410"/>
      <c r="L1464" s="411"/>
    </row>
    <row r="1465" spans="1:12" s="694" customFormat="1" ht="16.5" customHeight="1">
      <c r="A1465" s="438"/>
      <c r="B1465" s="695"/>
      <c r="C1465" s="438"/>
      <c r="D1465" s="438"/>
      <c r="E1465" s="438"/>
      <c r="F1465" s="438"/>
      <c r="G1465" s="438"/>
      <c r="H1465" s="438"/>
      <c r="I1465" s="439"/>
      <c r="J1465" s="440"/>
      <c r="K1465" s="410"/>
      <c r="L1465" s="411"/>
    </row>
    <row r="1466" spans="1:12" s="694" customFormat="1" ht="16.5" customHeight="1">
      <c r="A1466" s="438"/>
      <c r="B1466" s="695"/>
      <c r="C1466" s="438"/>
      <c r="D1466" s="438"/>
      <c r="E1466" s="438"/>
      <c r="F1466" s="438"/>
      <c r="G1466" s="438"/>
      <c r="H1466" s="438"/>
      <c r="I1466" s="439"/>
      <c r="J1466" s="440"/>
      <c r="K1466" s="410"/>
      <c r="L1466" s="411"/>
    </row>
    <row r="1467" spans="1:12" s="694" customFormat="1" ht="16.5" customHeight="1">
      <c r="A1467" s="438"/>
      <c r="B1467" s="695"/>
      <c r="C1467" s="438"/>
      <c r="D1467" s="438"/>
      <c r="E1467" s="438"/>
      <c r="F1467" s="438"/>
      <c r="G1467" s="438"/>
      <c r="H1467" s="438"/>
      <c r="I1467" s="439"/>
      <c r="J1467" s="440"/>
      <c r="K1467" s="410"/>
      <c r="L1467" s="411"/>
    </row>
    <row r="1468" spans="1:12" s="694" customFormat="1" ht="16.5" customHeight="1">
      <c r="A1468" s="438"/>
      <c r="B1468" s="695"/>
      <c r="C1468" s="438"/>
      <c r="D1468" s="438"/>
      <c r="E1468" s="438"/>
      <c r="F1468" s="438"/>
      <c r="G1468" s="438"/>
      <c r="H1468" s="438"/>
      <c r="I1468" s="439"/>
      <c r="J1468" s="440"/>
      <c r="K1468" s="410"/>
      <c r="L1468" s="411"/>
    </row>
    <row r="1469" spans="1:12" s="694" customFormat="1" ht="16.5" customHeight="1">
      <c r="A1469" s="438"/>
      <c r="B1469" s="695"/>
      <c r="C1469" s="438"/>
      <c r="D1469" s="438"/>
      <c r="E1469" s="438"/>
      <c r="F1469" s="438"/>
      <c r="G1469" s="438"/>
      <c r="H1469" s="438"/>
      <c r="I1469" s="439"/>
      <c r="J1469" s="440"/>
      <c r="K1469" s="410"/>
      <c r="L1469" s="411"/>
    </row>
    <row r="1470" spans="1:12" s="694" customFormat="1" ht="16.5" customHeight="1">
      <c r="A1470" s="438"/>
      <c r="B1470" s="695"/>
      <c r="C1470" s="438"/>
      <c r="D1470" s="438"/>
      <c r="E1470" s="438"/>
      <c r="F1470" s="438"/>
      <c r="G1470" s="438"/>
      <c r="H1470" s="438"/>
      <c r="I1470" s="439"/>
      <c r="J1470" s="440"/>
      <c r="K1470" s="410"/>
      <c r="L1470" s="411"/>
    </row>
    <row r="1471" spans="1:12" s="694" customFormat="1" ht="16.5" customHeight="1">
      <c r="A1471" s="438"/>
      <c r="B1471" s="695"/>
      <c r="C1471" s="438"/>
      <c r="D1471" s="438"/>
      <c r="E1471" s="438"/>
      <c r="F1471" s="438"/>
      <c r="G1471" s="438"/>
      <c r="H1471" s="438"/>
      <c r="I1471" s="439"/>
      <c r="J1471" s="440"/>
      <c r="K1471" s="410"/>
      <c r="L1471" s="411"/>
    </row>
    <row r="1472" spans="1:12" s="694" customFormat="1" ht="16.5" customHeight="1">
      <c r="A1472" s="438"/>
      <c r="B1472" s="695"/>
      <c r="C1472" s="438"/>
      <c r="D1472" s="438"/>
      <c r="E1472" s="438"/>
      <c r="F1472" s="438"/>
      <c r="G1472" s="438"/>
      <c r="H1472" s="438"/>
      <c r="I1472" s="439"/>
      <c r="J1472" s="440"/>
      <c r="K1472" s="410"/>
      <c r="L1472" s="411"/>
    </row>
    <row r="1473" spans="1:12" s="694" customFormat="1" ht="16.5" customHeight="1">
      <c r="A1473" s="438"/>
      <c r="B1473" s="695"/>
      <c r="C1473" s="438"/>
      <c r="D1473" s="438"/>
      <c r="E1473" s="438"/>
      <c r="F1473" s="438"/>
      <c r="G1473" s="438"/>
      <c r="H1473" s="438"/>
      <c r="I1473" s="439"/>
      <c r="J1473" s="440"/>
      <c r="K1473" s="410"/>
      <c r="L1473" s="411"/>
    </row>
    <row r="1474" spans="1:12" s="694" customFormat="1" ht="16.5" customHeight="1">
      <c r="A1474" s="438"/>
      <c r="B1474" s="695"/>
      <c r="C1474" s="438"/>
      <c r="D1474" s="438"/>
      <c r="E1474" s="438"/>
      <c r="F1474" s="438"/>
      <c r="G1474" s="438"/>
      <c r="H1474" s="438"/>
      <c r="I1474" s="439"/>
      <c r="J1474" s="440"/>
      <c r="K1474" s="410"/>
      <c r="L1474" s="411"/>
    </row>
    <row r="1475" spans="1:12" s="694" customFormat="1" ht="16.5" customHeight="1">
      <c r="A1475" s="438"/>
      <c r="B1475" s="695"/>
      <c r="C1475" s="438"/>
      <c r="D1475" s="438"/>
      <c r="E1475" s="438"/>
      <c r="F1475" s="438"/>
      <c r="G1475" s="438"/>
      <c r="H1475" s="438"/>
      <c r="I1475" s="439"/>
      <c r="J1475" s="440"/>
      <c r="K1475" s="410"/>
      <c r="L1475" s="411"/>
    </row>
    <row r="1476" spans="1:12" s="694" customFormat="1" ht="16.5" customHeight="1">
      <c r="A1476" s="438"/>
      <c r="B1476" s="695"/>
      <c r="C1476" s="438"/>
      <c r="D1476" s="438"/>
      <c r="E1476" s="438"/>
      <c r="F1476" s="438"/>
      <c r="G1476" s="438"/>
      <c r="H1476" s="438"/>
      <c r="I1476" s="439"/>
      <c r="J1476" s="440"/>
      <c r="K1476" s="410"/>
      <c r="L1476" s="411"/>
    </row>
    <row r="1477" spans="1:12" s="694" customFormat="1" ht="16.5" customHeight="1">
      <c r="A1477" s="438"/>
      <c r="B1477" s="695"/>
      <c r="C1477" s="438"/>
      <c r="D1477" s="438"/>
      <c r="E1477" s="438"/>
      <c r="F1477" s="438"/>
      <c r="G1477" s="438"/>
      <c r="H1477" s="438"/>
      <c r="I1477" s="439"/>
      <c r="J1477" s="440"/>
      <c r="K1477" s="410"/>
      <c r="L1477" s="411"/>
    </row>
    <row r="1478" spans="1:12" s="694" customFormat="1" ht="16.5" customHeight="1">
      <c r="A1478" s="438"/>
      <c r="B1478" s="695"/>
      <c r="C1478" s="438"/>
      <c r="D1478" s="438"/>
      <c r="E1478" s="438"/>
      <c r="F1478" s="438"/>
      <c r="G1478" s="438"/>
      <c r="H1478" s="438"/>
      <c r="I1478" s="439"/>
      <c r="J1478" s="440"/>
      <c r="K1478" s="410"/>
      <c r="L1478" s="411"/>
    </row>
    <row r="1479" spans="1:12" s="694" customFormat="1" ht="16.5" customHeight="1">
      <c r="A1479" s="438"/>
      <c r="B1479" s="695"/>
      <c r="C1479" s="438"/>
      <c r="D1479" s="438"/>
      <c r="E1479" s="438"/>
      <c r="F1479" s="438"/>
      <c r="G1479" s="438"/>
      <c r="H1479" s="438"/>
      <c r="I1479" s="439"/>
      <c r="J1479" s="440"/>
      <c r="K1479" s="410"/>
      <c r="L1479" s="411"/>
    </row>
    <row r="1480" spans="1:12" s="694" customFormat="1" ht="16.5" customHeight="1">
      <c r="A1480" s="438"/>
      <c r="B1480" s="695"/>
      <c r="C1480" s="438"/>
      <c r="D1480" s="438"/>
      <c r="E1480" s="438"/>
      <c r="F1480" s="438"/>
      <c r="G1480" s="438"/>
      <c r="H1480" s="438"/>
      <c r="I1480" s="439"/>
      <c r="J1480" s="440"/>
      <c r="K1480" s="410"/>
      <c r="L1480" s="411"/>
    </row>
    <row r="1481" spans="1:12" s="694" customFormat="1" ht="16.5" customHeight="1">
      <c r="A1481" s="438"/>
      <c r="B1481" s="695"/>
      <c r="C1481" s="438"/>
      <c r="D1481" s="438"/>
      <c r="E1481" s="438"/>
      <c r="F1481" s="438"/>
      <c r="G1481" s="438"/>
      <c r="H1481" s="438"/>
      <c r="I1481" s="439"/>
      <c r="J1481" s="440"/>
      <c r="K1481" s="410"/>
      <c r="L1481" s="411"/>
    </row>
    <row r="1482" spans="1:12" s="694" customFormat="1" ht="16.5" customHeight="1">
      <c r="A1482" s="438"/>
      <c r="B1482" s="695"/>
      <c r="C1482" s="438"/>
      <c r="D1482" s="438"/>
      <c r="E1482" s="438"/>
      <c r="F1482" s="438"/>
      <c r="G1482" s="438"/>
      <c r="H1482" s="438"/>
      <c r="I1482" s="439"/>
      <c r="J1482" s="440"/>
      <c r="K1482" s="410"/>
      <c r="L1482" s="411"/>
    </row>
    <row r="1483" spans="1:12" s="694" customFormat="1" ht="16.5" customHeight="1">
      <c r="A1483" s="438"/>
      <c r="B1483" s="695"/>
      <c r="C1483" s="438"/>
      <c r="D1483" s="438"/>
      <c r="E1483" s="438"/>
      <c r="F1483" s="438"/>
      <c r="G1483" s="438"/>
      <c r="H1483" s="438"/>
      <c r="I1483" s="439"/>
      <c r="J1483" s="440"/>
      <c r="K1483" s="410"/>
      <c r="L1483" s="411"/>
    </row>
  </sheetData>
  <sheetProtection password="CC0D" sheet="1" objects="1" scenarios="1" formatColumns="0" formatRows="0" selectLockedCells="1"/>
  <autoFilter ref="B1:B1483"/>
  <dataConsolidate/>
  <customSheetViews>
    <customSheetView guid="{F634D0F2-ED39-4B30-8171-7C79F32E600F}" scale="90" showPageBreaks="1" showGridLines="0" printArea="1" showAutoFilter="1" hiddenColumns="1" view="pageBreakPreview" topLeftCell="A196">
      <selection activeCell="C204" sqref="C204"/>
      <pageMargins left="0.25" right="0.25" top="0.62" bottom="0.8125" header="0.41" footer="0.5"/>
      <printOptions horizontalCentered="1"/>
      <pageSetup paperSize="9" scale="75" fitToHeight="15" orientation="landscape" r:id="rId1"/>
      <headerFooter alignWithMargins="0">
        <oddHeader>&amp;L&amp;"Arial,Bold"Spec. No.: CC-CS/921-CC/GIS-3967/3/G7&amp;R&amp;"Arial,Bold"Schedule-1a</oddHeader>
        <oddFooter>&amp;R&amp;"Arial,Bold"Page &amp;P of &amp;N</oddFooter>
      </headerFooter>
      <autoFilter ref="B1:B1483"/>
    </customSheetView>
    <customSheetView guid="{67D3F443-CBF6-4C3B-9EBA-4FC7CEE92243}" scale="80" showPageBreaks="1" showGridLines="0" fitToPage="1" printArea="1" hiddenRows="1" hiddenColumns="1" view="pageBreakPreview" topLeftCell="G1">
      <selection activeCell="G19" sqref="G19"/>
      <pageMargins left="0.25" right="0.25" top="0.62" bottom="0.5" header="0.41" footer="0.5"/>
      <printOptions horizontalCentered="1"/>
      <pageSetup paperSize="9" scale="48" fitToHeight="15" orientation="landscape" horizontalDpi="4294967295" verticalDpi="4294967295" r:id="rId2"/>
      <headerFooter alignWithMargins="0"/>
    </customSheetView>
    <customSheetView guid="{8FC47E04-BCF9-4504-9FDA-F8529AE0A203}" scale="80" showPageBreaks="1" showGridLines="0" fitToPage="1" printArea="1" hiddenRows="1" hiddenColumns="1" view="pageBreakPreview" topLeftCell="F1">
      <selection activeCell="J25" sqref="J25"/>
      <pageMargins left="0.25" right="0.25" top="0.62" bottom="0.5" header="0.41" footer="0.5"/>
      <printOptions horizontalCentered="1"/>
      <pageSetup paperSize="9" scale="48" fitToHeight="15" orientation="landscape" r:id="rId3"/>
      <headerFooter alignWithMargins="0"/>
    </customSheetView>
    <customSheetView guid="{B1DC5269-D889-4438-853D-005C3B580A35}" showPageBreaks="1" showGridLines="0" zeroValues="0" printArea="1" hiddenColumns="1" view="pageBreakPreview" topLeftCell="A520">
      <selection activeCell="I530" sqref="I530"/>
      <pageMargins left="0.25" right="0.25" top="0.75" bottom="0.5" header="0.5" footer="0.5"/>
      <printOptions horizontalCentered="1"/>
      <pageSetup paperSize="9" scale="80" fitToHeight="51" orientation="landscape" r:id="rId4"/>
      <headerFooter alignWithMargins="0">
        <oddHeader>&amp;R&amp;"Book Antiqua,Bold"&amp;12PAGE &amp;P OF &amp;N</oddHeader>
      </headerFooter>
    </customSheetView>
    <customSheetView guid="{A0F82AFD-A75A-45C4-A55A-D8EC84E8392D}" scale="75" showGridLines="0" zeroValues="0" printArea="1" hiddenRows="1" hiddenColumns="1" topLeftCell="A3">
      <selection activeCell="D22" sqref="D22"/>
      <pageMargins left="0.25" right="0.25" top="0.75" bottom="0.5" header="0.5" footer="0.5"/>
      <printOptions horizontalCentered="1"/>
      <pageSetup paperSize="9" scale="80" fitToHeight="51" orientation="landscape" r:id="rId5"/>
      <headerFooter alignWithMargins="0">
        <oddHeader>&amp;R&amp;"Book Antiqua,Bold"&amp;12PAGE &amp;P OF &amp;N</oddHeader>
      </headerFooter>
    </customSheetView>
    <customSheetView guid="{334BFE7B-729F-4B5F-BBFA-FE5871D8551A}" scale="75" showGridLines="0" zeroValues="0" hiddenRows="1" hiddenColumns="1" topLeftCell="A40">
      <selection activeCell="F41" sqref="F41"/>
      <pageMargins left="0.17" right="0.17" top="0.99" bottom="0.27" header="0.56999999999999995" footer="0.19"/>
      <printOptions horizontalCentered="1"/>
      <pageSetup paperSize="9" scale="80" fitToHeight="51" orientation="landscape" r:id="rId6"/>
      <headerFooter alignWithMargins="0">
        <oddHeader>&amp;R&amp;"Book Antiqua,Bold"&amp;12PAGE &amp;P OF &amp;N</oddHeader>
      </headerFooter>
    </customSheetView>
    <customSheetView guid="{95E806E8-7170-4A6B-8D1F-305B2B9C1B8B}" scale="75" showPageBreaks="1" printArea="1" hiddenRows="1" view="pageBreakPreview" showRuler="0" topLeftCell="A5">
      <selection activeCell="B8" sqref="B8:B9"/>
      <rowBreaks count="20" manualBreakCount="20">
        <brk id="28" max="10" man="1"/>
        <brk id="43" max="10" man="1"/>
        <brk id="60" max="10" man="1"/>
        <brk id="80" max="10" man="1"/>
        <brk id="103" max="10" man="1"/>
        <brk id="122" max="10" man="1"/>
        <brk id="142" max="10" man="1"/>
        <brk id="160" max="10" man="1"/>
        <brk id="181" max="10" man="1"/>
        <brk id="202" max="10" man="1"/>
        <brk id="223" max="10" man="1"/>
        <brk id="234" max="10" man="1"/>
        <brk id="242" max="10" man="1"/>
        <brk id="258" max="10" man="1"/>
        <brk id="276" max="10" man="1"/>
        <brk id="296" max="10" man="1"/>
        <brk id="313" max="10" man="1"/>
        <brk id="334" max="10" man="1"/>
        <brk id="354" max="10" man="1"/>
        <brk id="378" max="10" man="1"/>
      </rowBreaks>
      <pageMargins left="0.17" right="0.17" top="0.99" bottom="0.27" header="0.56999999999999995" footer="0.19"/>
      <printOptions horizontalCentered="1"/>
      <pageSetup paperSize="9" scale="83" fitToHeight="51" orientation="landscape" r:id="rId7"/>
      <headerFooter alignWithMargins="0">
        <oddHeader>&amp;L&amp;"Book Antiqua,Bold"&amp;12SPECIFICATION NO. : CC-CS/102-WR2/GIS-969/G10&amp;R&amp;"Book Antiqua,Bold"&amp;12SCHEDULE - 1
PAGE &amp;P OF &amp;N</oddHeader>
      </headerFooter>
    </customSheetView>
    <customSheetView guid="{E0A5C919-ADBB-427C-80C3-02C328CA3F83}" scale="75" showPageBreaks="1" printArea="1" hiddenRows="1" view="pageBreakPreview" showRuler="0" topLeftCell="A337">
      <selection activeCell="B382" sqref="B382"/>
      <rowBreaks count="20" manualBreakCount="20">
        <brk id="28" max="10" man="1"/>
        <brk id="43" max="10" man="1"/>
        <brk id="60" max="10" man="1"/>
        <brk id="80" max="10" man="1"/>
        <brk id="103" max="10" man="1"/>
        <brk id="122" max="10" man="1"/>
        <brk id="142" max="10" man="1"/>
        <brk id="160" max="10" man="1"/>
        <brk id="181" max="10" man="1"/>
        <brk id="202" max="10" man="1"/>
        <brk id="223" max="10" man="1"/>
        <brk id="234" max="10" man="1"/>
        <brk id="242" max="10" man="1"/>
        <brk id="258" max="10" man="1"/>
        <brk id="276" max="10" man="1"/>
        <brk id="296" max="10" man="1"/>
        <brk id="313" max="10" man="1"/>
        <brk id="334" max="10" man="1"/>
        <brk id="354" max="10" man="1"/>
        <brk id="377" max="10" man="1"/>
      </rowBreaks>
      <pageMargins left="0.17" right="0.17" top="0.99" bottom="0.27" header="0.56999999999999995" footer="0.19"/>
      <printOptions horizontalCentered="1"/>
      <pageSetup paperSize="9" scale="84" fitToHeight="51" orientation="landscape" r:id="rId8"/>
      <headerFooter alignWithMargins="0">
        <oddHeader>&amp;L&amp;"Book Antiqua,Bold"&amp;12SPECIFICATION NO. : CC-CS/102-WR2/GIS-969/G10&amp;R&amp;"Book Antiqua,Bold"&amp;12SCHEDULE - 1
PAGE &amp;P OF &amp;N</oddHeader>
      </headerFooter>
    </customSheetView>
    <customSheetView guid="{F34A69E2-31EE-443F-8E78-A31E3AA3BE2B}" scale="75" showGridLines="0" zeroValues="0" hiddenRows="1" hiddenColumns="1" topLeftCell="A43">
      <selection activeCell="F41" sqref="F41"/>
      <pageMargins left="0.17" right="0.17" top="0.99" bottom="0.27" header="0.56999999999999995" footer="0.19"/>
      <printOptions horizontalCentered="1"/>
      <pageSetup paperSize="9" scale="80" fitToHeight="51" orientation="landscape" r:id="rId9"/>
      <headerFooter alignWithMargins="0">
        <oddHeader>&amp;R&amp;"Book Antiqua,Bold"&amp;12PAGE &amp;P OF &amp;N</oddHeader>
      </headerFooter>
    </customSheetView>
    <customSheetView guid="{C5506FC7-8A4D-43D0-A0D5-B323816310B7}" scale="75" showGridLines="0" zeroValues="0" printArea="1" hiddenRows="1" hiddenColumns="1" topLeftCell="A22">
      <selection activeCell="C22" sqref="C22"/>
      <pageMargins left="0.17" right="0.17" top="0.99" bottom="0.27" header="0.56999999999999995" footer="0.19"/>
      <printOptions horizontalCentered="1"/>
      <pageSetup paperSize="9" scale="80" fitToHeight="51" orientation="landscape" r:id="rId10"/>
      <headerFooter alignWithMargins="0">
        <oddHeader>&amp;R&amp;"Book Antiqua,Bold"&amp;12PAGE &amp;P OF &amp;N</oddHeader>
      </headerFooter>
    </customSheetView>
    <customSheetView guid="{3E286A90-B39B-4EF7-ADAF-AD9055F4EE3F}" scale="90" showGridLines="0" zeroValues="0" printArea="1" hiddenRows="1" hiddenColumns="1" topLeftCell="A24">
      <selection activeCell="C24" sqref="C24"/>
      <pageMargins left="0.25" right="0.25" top="0.75" bottom="0.5" header="0.5" footer="0.5"/>
      <printOptions horizontalCentered="1"/>
      <pageSetup paperSize="9" scale="80" fitToHeight="51" orientation="landscape" r:id="rId11"/>
      <headerFooter alignWithMargins="0">
        <oddHeader>&amp;R&amp;"Book Antiqua,Bold"&amp;12PAGE &amp;P OF &amp;N</oddHeader>
      </headerFooter>
    </customSheetView>
    <customSheetView guid="{F9C00FCC-B928-44A4-AE8D-3790B3A7FE91}" scale="70" showPageBreaks="1" showGridLines="0" zeroValues="0" printArea="1" hiddenRows="1" hiddenColumns="1" view="pageBreakPreview">
      <selection activeCell="C22" sqref="C22"/>
      <pageMargins left="0.25" right="0.25" top="1" bottom="0.5" header="0.5" footer="0.5"/>
      <printOptions horizontalCentered="1"/>
      <pageSetup paperSize="9" scale="80" fitToHeight="51" orientation="landscape" r:id="rId12"/>
      <headerFooter alignWithMargins="0">
        <oddHeader>&amp;R&amp;"Book Antiqua,Bold"&amp;12Schedule-1a(Rev-01)
PAGE &amp;P OF &amp;N</oddHeader>
      </headerFooter>
    </customSheetView>
    <customSheetView guid="{F9504563-F4B8-4B08-8DF4-BD6D3D1F49DF}" scale="90" showGridLines="0" zeroValues="0" hiddenRows="1" hiddenColumns="1" topLeftCell="A7">
      <selection activeCell="G24" sqref="G24"/>
      <pageMargins left="0.25" right="0.25" top="1" bottom="0.5" header="0.5" footer="0.5"/>
      <printOptions horizontalCentered="1"/>
      <pageSetup paperSize="9" scale="80" fitToHeight="51" orientation="landscape" r:id="rId13"/>
      <headerFooter alignWithMargins="0">
        <oddHeader>&amp;R&amp;"Book Antiqua,Bold"&amp;12Schedule-1a(Rev-01)
PAGE &amp;P OF &amp;N</oddHeader>
      </headerFooter>
    </customSheetView>
    <customSheetView guid="{AB88AE96-2A5B-4A72-8703-28C9E47DF5A8}" scale="80" showPageBreaks="1" showGridLines="0" fitToPage="1" printArea="1" hiddenRows="1" hiddenColumns="1" view="pageBreakPreview" topLeftCell="F1">
      <selection activeCell="J25" sqref="J25"/>
      <pageMargins left="0.25" right="0.25" top="0.62" bottom="0.5" header="0.41" footer="0.5"/>
      <printOptions horizontalCentered="1"/>
      <pageSetup paperSize="9" scale="48" fitToHeight="15" orientation="landscape" r:id="rId14"/>
      <headerFooter alignWithMargins="0"/>
    </customSheetView>
    <customSheetView guid="{94091156-7D66-41B0-B463-5F36D4BD634D}" showPageBreaks="1" showGridLines="0" fitToPage="1" printArea="1" hiddenColumns="1" view="pageBreakPreview">
      <selection activeCell="C27" sqref="C27"/>
      <pageMargins left="0.25" right="0.25" top="0.62" bottom="0.5" header="0.41" footer="0.5"/>
      <printOptions horizontalCentered="1"/>
      <pageSetup paperSize="9" scale="91" fitToHeight="15" orientation="landscape" horizontalDpi="4294967295" verticalDpi="4294967295" r:id="rId15"/>
      <headerFooter alignWithMargins="0"/>
    </customSheetView>
    <customSheetView guid="{01F55C00-CBE2-4FAD-9BFF-4D77E8414F22}" scale="90" showPageBreaks="1" showGridLines="0" printArea="1" hiddenColumns="1" view="pageBreakPreview" topLeftCell="A331">
      <selection activeCell="C19" sqref="C19"/>
      <pageMargins left="0.25" right="0.25" top="0.62" bottom="0.8125" header="0.41" footer="0.5"/>
      <printOptions horizontalCentered="1"/>
      <pageSetup paperSize="9" scale="75" fitToHeight="15" orientation="landscape" r:id="rId16"/>
      <headerFooter alignWithMargins="0">
        <oddHeader>&amp;L&amp;"Arial,Bold"Spec. No.: CC-CS/921-CC/GIS-3967/3/G7&amp;R&amp;"Arial,Bold"Schedule-1a</oddHeader>
        <oddFooter>&amp;R&amp;"Arial,Bold"Page &amp;P of &amp;N</oddFooter>
      </headerFooter>
    </customSheetView>
  </customSheetViews>
  <mergeCells count="6">
    <mergeCell ref="A3:J3"/>
    <mergeCell ref="A5:J5"/>
    <mergeCell ref="A13:J13"/>
    <mergeCell ref="B345:F345"/>
    <mergeCell ref="B341:F341"/>
    <mergeCell ref="B343:F343"/>
  </mergeCells>
  <phoneticPr fontId="0" type="noConversion"/>
  <conditionalFormatting sqref="H330 H86:H87 H35:H37">
    <cfRule type="expression" dxfId="846" priority="1848" stopIfTrue="1">
      <formula>$G35=0</formula>
    </cfRule>
  </conditionalFormatting>
  <conditionalFormatting sqref="H18">
    <cfRule type="expression" dxfId="845" priority="487" stopIfTrue="1">
      <formula>$G18=0</formula>
    </cfRule>
  </conditionalFormatting>
  <conditionalFormatting sqref="H291">
    <cfRule type="expression" dxfId="844" priority="306" stopIfTrue="1">
      <formula>$G291=0</formula>
    </cfRule>
  </conditionalFormatting>
  <conditionalFormatting sqref="H297">
    <cfRule type="expression" dxfId="843" priority="300" stopIfTrue="1">
      <formula>$G297=0</formula>
    </cfRule>
  </conditionalFormatting>
  <conditionalFormatting sqref="H307">
    <cfRule type="expression" dxfId="842" priority="291" stopIfTrue="1">
      <formula>$G307=0</formula>
    </cfRule>
  </conditionalFormatting>
  <conditionalFormatting sqref="H294">
    <cfRule type="expression" dxfId="841" priority="303" stopIfTrue="1">
      <formula>$G294=0</formula>
    </cfRule>
  </conditionalFormatting>
  <conditionalFormatting sqref="H292">
    <cfRule type="expression" dxfId="840" priority="305" stopIfTrue="1">
      <formula>$G292=0</formula>
    </cfRule>
  </conditionalFormatting>
  <conditionalFormatting sqref="H301">
    <cfRule type="expression" dxfId="839" priority="297" stopIfTrue="1">
      <formula>$G301=0</formula>
    </cfRule>
  </conditionalFormatting>
  <conditionalFormatting sqref="H293">
    <cfRule type="expression" dxfId="838" priority="304" stopIfTrue="1">
      <formula>$G293=0</formula>
    </cfRule>
  </conditionalFormatting>
  <conditionalFormatting sqref="H295">
    <cfRule type="expression" dxfId="837" priority="302" stopIfTrue="1">
      <formula>$G295=0</formula>
    </cfRule>
  </conditionalFormatting>
  <conditionalFormatting sqref="H296">
    <cfRule type="expression" dxfId="836" priority="301" stopIfTrue="1">
      <formula>$G296=0</formula>
    </cfRule>
  </conditionalFormatting>
  <conditionalFormatting sqref="H299">
    <cfRule type="expression" dxfId="835" priority="299" stopIfTrue="1">
      <formula>$G299=0</formula>
    </cfRule>
  </conditionalFormatting>
  <conditionalFormatting sqref="H300">
    <cfRule type="expression" dxfId="834" priority="298" stopIfTrue="1">
      <formula>$G300=0</formula>
    </cfRule>
  </conditionalFormatting>
  <conditionalFormatting sqref="H304">
    <cfRule type="expression" dxfId="833" priority="294" stopIfTrue="1">
      <formula>$G304=0</formula>
    </cfRule>
  </conditionalFormatting>
  <conditionalFormatting sqref="H313">
    <cfRule type="expression" dxfId="832" priority="286" stopIfTrue="1">
      <formula>$G313=0</formula>
    </cfRule>
  </conditionalFormatting>
  <conditionalFormatting sqref="H302">
    <cfRule type="expression" dxfId="831" priority="296" stopIfTrue="1">
      <formula>$G302=0</formula>
    </cfRule>
  </conditionalFormatting>
  <conditionalFormatting sqref="H303">
    <cfRule type="expression" dxfId="830" priority="295" stopIfTrue="1">
      <formula>$G303=0</formula>
    </cfRule>
  </conditionalFormatting>
  <conditionalFormatting sqref="H316">
    <cfRule type="expression" dxfId="829" priority="283" stopIfTrue="1">
      <formula>$G316=0</formula>
    </cfRule>
  </conditionalFormatting>
  <conditionalFormatting sqref="H310">
    <cfRule type="expression" dxfId="828" priority="289" stopIfTrue="1">
      <formula>$G310=0</formula>
    </cfRule>
  </conditionalFormatting>
  <conditionalFormatting sqref="H305">
    <cfRule type="expression" dxfId="827" priority="293" stopIfTrue="1">
      <formula>$G305=0</formula>
    </cfRule>
  </conditionalFormatting>
  <conditionalFormatting sqref="H306">
    <cfRule type="expression" dxfId="826" priority="292" stopIfTrue="1">
      <formula>$G306=0</formula>
    </cfRule>
  </conditionalFormatting>
  <conditionalFormatting sqref="H308">
    <cfRule type="expression" dxfId="825" priority="290" stopIfTrue="1">
      <formula>$G308=0</formula>
    </cfRule>
  </conditionalFormatting>
  <conditionalFormatting sqref="H312">
    <cfRule type="expression" dxfId="824" priority="287" stopIfTrue="1">
      <formula>$G312=0</formula>
    </cfRule>
  </conditionalFormatting>
  <conditionalFormatting sqref="H311">
    <cfRule type="expression" dxfId="823" priority="288" stopIfTrue="1">
      <formula>$G311=0</formula>
    </cfRule>
  </conditionalFormatting>
  <conditionalFormatting sqref="H314">
    <cfRule type="expression" dxfId="822" priority="285" stopIfTrue="1">
      <formula>$G314=0</formula>
    </cfRule>
  </conditionalFormatting>
  <conditionalFormatting sqref="H315">
    <cfRule type="expression" dxfId="821" priority="284" stopIfTrue="1">
      <formula>$G315=0</formula>
    </cfRule>
  </conditionalFormatting>
  <conditionalFormatting sqref="H317">
    <cfRule type="expression" dxfId="820" priority="282" stopIfTrue="1">
      <formula>$G317=0</formula>
    </cfRule>
  </conditionalFormatting>
  <conditionalFormatting sqref="H319">
    <cfRule type="expression" dxfId="819" priority="281" stopIfTrue="1">
      <formula>$G319=0</formula>
    </cfRule>
  </conditionalFormatting>
  <conditionalFormatting sqref="H321">
    <cfRule type="expression" dxfId="818" priority="279" stopIfTrue="1">
      <formula>$G321=0</formula>
    </cfRule>
  </conditionalFormatting>
  <conditionalFormatting sqref="H325">
    <cfRule type="expression" dxfId="817" priority="275" stopIfTrue="1">
      <formula>$G325=0</formula>
    </cfRule>
  </conditionalFormatting>
  <conditionalFormatting sqref="H320">
    <cfRule type="expression" dxfId="816" priority="280" stopIfTrue="1">
      <formula>$G320=0</formula>
    </cfRule>
  </conditionalFormatting>
  <conditionalFormatting sqref="H322">
    <cfRule type="expression" dxfId="815" priority="278" stopIfTrue="1">
      <formula>$G322=0</formula>
    </cfRule>
  </conditionalFormatting>
  <conditionalFormatting sqref="H323">
    <cfRule type="expression" dxfId="814" priority="277" stopIfTrue="1">
      <formula>$G323=0</formula>
    </cfRule>
  </conditionalFormatting>
  <conditionalFormatting sqref="H324">
    <cfRule type="expression" dxfId="813" priority="276" stopIfTrue="1">
      <formula>$G324=0</formula>
    </cfRule>
  </conditionalFormatting>
  <conditionalFormatting sqref="H326">
    <cfRule type="expression" dxfId="812" priority="274" stopIfTrue="1">
      <formula>$G326=0</formula>
    </cfRule>
  </conditionalFormatting>
  <conditionalFormatting sqref="H327">
    <cfRule type="expression" dxfId="811" priority="273" stopIfTrue="1">
      <formula>$G327=0</formula>
    </cfRule>
  </conditionalFormatting>
  <conditionalFormatting sqref="H328">
    <cfRule type="expression" dxfId="810" priority="272" stopIfTrue="1">
      <formula>$G328=0</formula>
    </cfRule>
  </conditionalFormatting>
  <conditionalFormatting sqref="H245">
    <cfRule type="expression" dxfId="809" priority="271" stopIfTrue="1">
      <formula>$G245=0</formula>
    </cfRule>
  </conditionalFormatting>
  <conditionalFormatting sqref="H255">
    <cfRule type="expression" dxfId="808" priority="265" stopIfTrue="1">
      <formula>$G255=0</formula>
    </cfRule>
  </conditionalFormatting>
  <conditionalFormatting sqref="H266">
    <cfRule type="expression" dxfId="807" priority="256" stopIfTrue="1">
      <formula>$G266=0</formula>
    </cfRule>
  </conditionalFormatting>
  <conditionalFormatting sqref="H249">
    <cfRule type="expression" dxfId="806" priority="268" stopIfTrue="1">
      <formula>$G249=0</formula>
    </cfRule>
  </conditionalFormatting>
  <conditionalFormatting sqref="H246">
    <cfRule type="expression" dxfId="805" priority="270" stopIfTrue="1">
      <formula>$G246=0</formula>
    </cfRule>
  </conditionalFormatting>
  <conditionalFormatting sqref="H258">
    <cfRule type="expression" dxfId="804" priority="262" stopIfTrue="1">
      <formula>$G258=0</formula>
    </cfRule>
  </conditionalFormatting>
  <conditionalFormatting sqref="H247">
    <cfRule type="expression" dxfId="803" priority="269" stopIfTrue="1">
      <formula>$G247=0</formula>
    </cfRule>
  </conditionalFormatting>
  <conditionalFormatting sqref="H251">
    <cfRule type="expression" dxfId="802" priority="267" stopIfTrue="1">
      <formula>$G251=0</formula>
    </cfRule>
  </conditionalFormatting>
  <conditionalFormatting sqref="H253">
    <cfRule type="expression" dxfId="801" priority="266" stopIfTrue="1">
      <formula>$G253=0</formula>
    </cfRule>
  </conditionalFormatting>
  <conditionalFormatting sqref="H256">
    <cfRule type="expression" dxfId="800" priority="264" stopIfTrue="1">
      <formula>$G256=0</formula>
    </cfRule>
  </conditionalFormatting>
  <conditionalFormatting sqref="H257">
    <cfRule type="expression" dxfId="799" priority="263" stopIfTrue="1">
      <formula>$G257=0</formula>
    </cfRule>
  </conditionalFormatting>
  <conditionalFormatting sqref="H262">
    <cfRule type="expression" dxfId="798" priority="259" stopIfTrue="1">
      <formula>$G262=0</formula>
    </cfRule>
  </conditionalFormatting>
  <conditionalFormatting sqref="H274">
    <cfRule type="expression" dxfId="797" priority="251" stopIfTrue="1">
      <formula>$G274=0</formula>
    </cfRule>
  </conditionalFormatting>
  <conditionalFormatting sqref="H259">
    <cfRule type="expression" dxfId="796" priority="261" stopIfTrue="1">
      <formula>$G259=0</formula>
    </cfRule>
  </conditionalFormatting>
  <conditionalFormatting sqref="H260">
    <cfRule type="expression" dxfId="795" priority="260" stopIfTrue="1">
      <formula>$G260=0</formula>
    </cfRule>
  </conditionalFormatting>
  <conditionalFormatting sqref="H277">
    <cfRule type="expression" dxfId="794" priority="248" stopIfTrue="1">
      <formula>$G277=0</formula>
    </cfRule>
  </conditionalFormatting>
  <conditionalFormatting sqref="H269">
    <cfRule type="expression" dxfId="793" priority="254" stopIfTrue="1">
      <formula>$G269=0</formula>
    </cfRule>
  </conditionalFormatting>
  <conditionalFormatting sqref="H263">
    <cfRule type="expression" dxfId="792" priority="258" stopIfTrue="1">
      <formula>$G263=0</formula>
    </cfRule>
  </conditionalFormatting>
  <conditionalFormatting sqref="H265">
    <cfRule type="expression" dxfId="791" priority="257" stopIfTrue="1">
      <formula>$G265=0</formula>
    </cfRule>
  </conditionalFormatting>
  <conditionalFormatting sqref="H268">
    <cfRule type="expression" dxfId="790" priority="255" stopIfTrue="1">
      <formula>$G268=0</formula>
    </cfRule>
  </conditionalFormatting>
  <conditionalFormatting sqref="H273">
    <cfRule type="expression" dxfId="789" priority="252" stopIfTrue="1">
      <formula>$G273=0</formula>
    </cfRule>
  </conditionalFormatting>
  <conditionalFormatting sqref="H271">
    <cfRule type="expression" dxfId="788" priority="253" stopIfTrue="1">
      <formula>$G271=0</formula>
    </cfRule>
  </conditionalFormatting>
  <conditionalFormatting sqref="H275">
    <cfRule type="expression" dxfId="787" priority="250" stopIfTrue="1">
      <formula>$G275=0</formula>
    </cfRule>
  </conditionalFormatting>
  <conditionalFormatting sqref="H276">
    <cfRule type="expression" dxfId="786" priority="249" stopIfTrue="1">
      <formula>$G276=0</formula>
    </cfRule>
  </conditionalFormatting>
  <conditionalFormatting sqref="H278">
    <cfRule type="expression" dxfId="785" priority="247" stopIfTrue="1">
      <formula>$G278=0</formula>
    </cfRule>
  </conditionalFormatting>
  <conditionalFormatting sqref="H279">
    <cfRule type="expression" dxfId="784" priority="246" stopIfTrue="1">
      <formula>$G279=0</formula>
    </cfRule>
  </conditionalFormatting>
  <conditionalFormatting sqref="H282">
    <cfRule type="expression" dxfId="783" priority="244" stopIfTrue="1">
      <formula>$G282=0</formula>
    </cfRule>
  </conditionalFormatting>
  <conditionalFormatting sqref="H286">
    <cfRule type="expression" dxfId="782" priority="240" stopIfTrue="1">
      <formula>$G286=0</formula>
    </cfRule>
  </conditionalFormatting>
  <conditionalFormatting sqref="H280">
    <cfRule type="expression" dxfId="781" priority="245" stopIfTrue="1">
      <formula>$G280=0</formula>
    </cfRule>
  </conditionalFormatting>
  <conditionalFormatting sqref="H283">
    <cfRule type="expression" dxfId="780" priority="243" stopIfTrue="1">
      <formula>$G283=0</formula>
    </cfRule>
  </conditionalFormatting>
  <conditionalFormatting sqref="H284">
    <cfRule type="expression" dxfId="779" priority="242" stopIfTrue="1">
      <formula>$G284=0</formula>
    </cfRule>
  </conditionalFormatting>
  <conditionalFormatting sqref="H285">
    <cfRule type="expression" dxfId="778" priority="241" stopIfTrue="1">
      <formula>$G285=0</formula>
    </cfRule>
  </conditionalFormatting>
  <conditionalFormatting sqref="H287">
    <cfRule type="expression" dxfId="777" priority="239" stopIfTrue="1">
      <formula>$G287=0</formula>
    </cfRule>
  </conditionalFormatting>
  <conditionalFormatting sqref="H289">
    <cfRule type="expression" dxfId="776" priority="238" stopIfTrue="1">
      <formula>$G289=0</formula>
    </cfRule>
  </conditionalFormatting>
  <conditionalFormatting sqref="H290">
    <cfRule type="expression" dxfId="775" priority="237" stopIfTrue="1">
      <formula>$G290=0</formula>
    </cfRule>
  </conditionalFormatting>
  <conditionalFormatting sqref="H207">
    <cfRule type="expression" dxfId="774" priority="236" stopIfTrue="1">
      <formula>$G207=0</formula>
    </cfRule>
  </conditionalFormatting>
  <conditionalFormatting sqref="H214">
    <cfRule type="expression" dxfId="773" priority="230" stopIfTrue="1">
      <formula>$G214=0</formula>
    </cfRule>
  </conditionalFormatting>
  <conditionalFormatting sqref="H225">
    <cfRule type="expression" dxfId="772" priority="221" stopIfTrue="1">
      <formula>$G225=0</formula>
    </cfRule>
  </conditionalFormatting>
  <conditionalFormatting sqref="H210">
    <cfRule type="expression" dxfId="771" priority="233" stopIfTrue="1">
      <formula>$G210=0</formula>
    </cfRule>
  </conditionalFormatting>
  <conditionalFormatting sqref="H208">
    <cfRule type="expression" dxfId="770" priority="235" stopIfTrue="1">
      <formula>$G208=0</formula>
    </cfRule>
  </conditionalFormatting>
  <conditionalFormatting sqref="H218">
    <cfRule type="expression" dxfId="769" priority="227" stopIfTrue="1">
      <formula>$G218=0</formula>
    </cfRule>
  </conditionalFormatting>
  <conditionalFormatting sqref="H209">
    <cfRule type="expression" dxfId="768" priority="234" stopIfTrue="1">
      <formula>$G209=0</formula>
    </cfRule>
  </conditionalFormatting>
  <conditionalFormatting sqref="H211">
    <cfRule type="expression" dxfId="767" priority="232" stopIfTrue="1">
      <formula>$G211=0</formula>
    </cfRule>
  </conditionalFormatting>
  <conditionalFormatting sqref="H212">
    <cfRule type="expression" dxfId="766" priority="231" stopIfTrue="1">
      <formula>$G212=0</formula>
    </cfRule>
  </conditionalFormatting>
  <conditionalFormatting sqref="H215">
    <cfRule type="expression" dxfId="765" priority="229" stopIfTrue="1">
      <formula>$G215=0</formula>
    </cfRule>
  </conditionalFormatting>
  <conditionalFormatting sqref="H217">
    <cfRule type="expression" dxfId="764" priority="228" stopIfTrue="1">
      <formula>$G217=0</formula>
    </cfRule>
  </conditionalFormatting>
  <conditionalFormatting sqref="H222">
    <cfRule type="expression" dxfId="763" priority="224" stopIfTrue="1">
      <formula>$G222=0</formula>
    </cfRule>
  </conditionalFormatting>
  <conditionalFormatting sqref="H230">
    <cfRule type="expression" dxfId="762" priority="216" stopIfTrue="1">
      <formula>$G230=0</formula>
    </cfRule>
  </conditionalFormatting>
  <conditionalFormatting sqref="H220">
    <cfRule type="expression" dxfId="761" priority="226" stopIfTrue="1">
      <formula>$G220=0</formula>
    </cfRule>
  </conditionalFormatting>
  <conditionalFormatting sqref="H221">
    <cfRule type="expression" dxfId="760" priority="225" stopIfTrue="1">
      <formula>$G221=0</formula>
    </cfRule>
  </conditionalFormatting>
  <conditionalFormatting sqref="H234">
    <cfRule type="expression" dxfId="759" priority="213" stopIfTrue="1">
      <formula>$G234=0</formula>
    </cfRule>
  </conditionalFormatting>
  <conditionalFormatting sqref="H227">
    <cfRule type="expression" dxfId="758" priority="219" stopIfTrue="1">
      <formula>$G227=0</formula>
    </cfRule>
  </conditionalFormatting>
  <conditionalFormatting sqref="H223">
    <cfRule type="expression" dxfId="757" priority="223" stopIfTrue="1">
      <formula>$G223=0</formula>
    </cfRule>
  </conditionalFormatting>
  <conditionalFormatting sqref="H224">
    <cfRule type="expression" dxfId="756" priority="222" stopIfTrue="1">
      <formula>$G224=0</formula>
    </cfRule>
  </conditionalFormatting>
  <conditionalFormatting sqref="H226">
    <cfRule type="expression" dxfId="755" priority="220" stopIfTrue="1">
      <formula>$G226=0</formula>
    </cfRule>
  </conditionalFormatting>
  <conditionalFormatting sqref="H229">
    <cfRule type="expression" dxfId="754" priority="217" stopIfTrue="1">
      <formula>$G229=0</formula>
    </cfRule>
  </conditionalFormatting>
  <conditionalFormatting sqref="H228">
    <cfRule type="expression" dxfId="753" priority="218" stopIfTrue="1">
      <formula>$G228=0</formula>
    </cfRule>
  </conditionalFormatting>
  <conditionalFormatting sqref="H231">
    <cfRule type="expression" dxfId="752" priority="215" stopIfTrue="1">
      <formula>$G231=0</formula>
    </cfRule>
  </conditionalFormatting>
  <conditionalFormatting sqref="H232">
    <cfRule type="expression" dxfId="751" priority="214" stopIfTrue="1">
      <formula>$G232=0</formula>
    </cfRule>
  </conditionalFormatting>
  <conditionalFormatting sqref="H235">
    <cfRule type="expression" dxfId="750" priority="212" stopIfTrue="1">
      <formula>$G235=0</formula>
    </cfRule>
  </conditionalFormatting>
  <conditionalFormatting sqref="H236">
    <cfRule type="expression" dxfId="749" priority="211" stopIfTrue="1">
      <formula>$G236=0</formula>
    </cfRule>
  </conditionalFormatting>
  <conditionalFormatting sqref="H241">
    <cfRule type="expression" dxfId="748" priority="205" stopIfTrue="1">
      <formula>$G241=0</formula>
    </cfRule>
  </conditionalFormatting>
  <conditionalFormatting sqref="H237">
    <cfRule type="expression" dxfId="747" priority="210" stopIfTrue="1">
      <formula>$G237=0</formula>
    </cfRule>
  </conditionalFormatting>
  <conditionalFormatting sqref="H238">
    <cfRule type="expression" dxfId="746" priority="207" stopIfTrue="1">
      <formula>$G238=0</formula>
    </cfRule>
  </conditionalFormatting>
  <conditionalFormatting sqref="H240">
    <cfRule type="expression" dxfId="745" priority="206" stopIfTrue="1">
      <formula>$G240=0</formula>
    </cfRule>
  </conditionalFormatting>
  <conditionalFormatting sqref="H242">
    <cfRule type="expression" dxfId="744" priority="204" stopIfTrue="1">
      <formula>$G242=0</formula>
    </cfRule>
  </conditionalFormatting>
  <conditionalFormatting sqref="H243">
    <cfRule type="expression" dxfId="743" priority="203" stopIfTrue="1">
      <formula>$G243=0</formula>
    </cfRule>
  </conditionalFormatting>
  <conditionalFormatting sqref="H244">
    <cfRule type="expression" dxfId="742" priority="202" stopIfTrue="1">
      <formula>$G244=0</formula>
    </cfRule>
  </conditionalFormatting>
  <conditionalFormatting sqref="H206">
    <cfRule type="expression" dxfId="741" priority="167" stopIfTrue="1">
      <formula>$G206=0</formula>
    </cfRule>
  </conditionalFormatting>
  <conditionalFormatting sqref="H26">
    <cfRule type="expression" dxfId="740" priority="60" stopIfTrue="1">
      <formula>$G26=0</formula>
    </cfRule>
  </conditionalFormatting>
  <conditionalFormatting sqref="H57:H66">
    <cfRule type="expression" dxfId="739" priority="52" stopIfTrue="1">
      <formula>$G57=0</formula>
    </cfRule>
  </conditionalFormatting>
  <conditionalFormatting sqref="H19:H23">
    <cfRule type="expression" dxfId="738" priority="61" stopIfTrue="1">
      <formula>$G19=0</formula>
    </cfRule>
  </conditionalFormatting>
  <conditionalFormatting sqref="H27">
    <cfRule type="expression" dxfId="737" priority="59" stopIfTrue="1">
      <formula>$G27=0</formula>
    </cfRule>
  </conditionalFormatting>
  <conditionalFormatting sqref="H29:H32">
    <cfRule type="expression" dxfId="736" priority="58" stopIfTrue="1">
      <formula>$G29=0</formula>
    </cfRule>
  </conditionalFormatting>
  <conditionalFormatting sqref="H39:H44">
    <cfRule type="expression" dxfId="735" priority="55" stopIfTrue="1">
      <formula>$G39=0</formula>
    </cfRule>
  </conditionalFormatting>
  <conditionalFormatting sqref="H92:H96">
    <cfRule type="expression" dxfId="734" priority="48" stopIfTrue="1">
      <formula>$G92=0</formula>
    </cfRule>
  </conditionalFormatting>
  <conditionalFormatting sqref="H104:H110">
    <cfRule type="expression" dxfId="733" priority="45" stopIfTrue="1">
      <formula>$G104=0</formula>
    </cfRule>
  </conditionalFormatting>
  <conditionalFormatting sqref="H69:H71">
    <cfRule type="expression" dxfId="732" priority="51" stopIfTrue="1">
      <formula>$G69=0</formula>
    </cfRule>
  </conditionalFormatting>
  <conditionalFormatting sqref="H45:H50">
    <cfRule type="expression" dxfId="731" priority="54" stopIfTrue="1">
      <formula>$G45=0</formula>
    </cfRule>
  </conditionalFormatting>
  <conditionalFormatting sqref="H51:H56">
    <cfRule type="expression" dxfId="730" priority="53" stopIfTrue="1">
      <formula>$G51=0</formula>
    </cfRule>
  </conditionalFormatting>
  <conditionalFormatting sqref="H81:H84">
    <cfRule type="expression" dxfId="729" priority="49" stopIfTrue="1">
      <formula>$G81=0</formula>
    </cfRule>
  </conditionalFormatting>
  <conditionalFormatting sqref="H72:H80">
    <cfRule type="expression" dxfId="728" priority="50" stopIfTrue="1">
      <formula>$G72=0</formula>
    </cfRule>
  </conditionalFormatting>
  <conditionalFormatting sqref="H98:H101">
    <cfRule type="expression" dxfId="727" priority="47" stopIfTrue="1">
      <formula>$G98=0</formula>
    </cfRule>
  </conditionalFormatting>
  <conditionalFormatting sqref="H102">
    <cfRule type="expression" dxfId="726" priority="46" stopIfTrue="1">
      <formula>$G102=0</formula>
    </cfRule>
  </conditionalFormatting>
  <conditionalFormatting sqref="H111:H112">
    <cfRule type="expression" dxfId="725" priority="44" stopIfTrue="1">
      <formula>$G111=0</formula>
    </cfRule>
  </conditionalFormatting>
  <conditionalFormatting sqref="H114:H118">
    <cfRule type="expression" dxfId="724" priority="43" stopIfTrue="1">
      <formula>$G114=0</formula>
    </cfRule>
  </conditionalFormatting>
  <conditionalFormatting sqref="H120">
    <cfRule type="expression" dxfId="723" priority="42" stopIfTrue="1">
      <formula>$G120=0</formula>
    </cfRule>
  </conditionalFormatting>
  <conditionalFormatting sqref="H125:H130">
    <cfRule type="expression" dxfId="722" priority="39" stopIfTrue="1">
      <formula>$G125=0</formula>
    </cfRule>
  </conditionalFormatting>
  <conditionalFormatting sqref="H122:H123">
    <cfRule type="expression" dxfId="721" priority="41" stopIfTrue="1">
      <formula>$G122=0</formula>
    </cfRule>
  </conditionalFormatting>
  <conditionalFormatting sqref="H132">
    <cfRule type="expression" dxfId="720" priority="38" stopIfTrue="1">
      <formula>$G132=0</formula>
    </cfRule>
  </conditionalFormatting>
  <conditionalFormatting sqref="H133:H135">
    <cfRule type="expression" dxfId="719" priority="37" stopIfTrue="1">
      <formula>$G133=0</formula>
    </cfRule>
  </conditionalFormatting>
  <conditionalFormatting sqref="H138:H144">
    <cfRule type="expression" dxfId="718" priority="36" stopIfTrue="1">
      <formula>$G138=0</formula>
    </cfRule>
  </conditionalFormatting>
  <conditionalFormatting sqref="H145:H149">
    <cfRule type="expression" dxfId="717" priority="35" stopIfTrue="1">
      <formula>$G145=0</formula>
    </cfRule>
  </conditionalFormatting>
  <conditionalFormatting sqref="H151:H154">
    <cfRule type="expression" dxfId="716" priority="34" stopIfTrue="1">
      <formula>$G151=0</formula>
    </cfRule>
  </conditionalFormatting>
  <conditionalFormatting sqref="H156:H159">
    <cfRule type="expression" dxfId="715" priority="33" stopIfTrue="1">
      <formula>$G156=0</formula>
    </cfRule>
  </conditionalFormatting>
  <conditionalFormatting sqref="H161:H165">
    <cfRule type="expression" dxfId="714" priority="32" stopIfTrue="1">
      <formula>$G161=0</formula>
    </cfRule>
  </conditionalFormatting>
  <conditionalFormatting sqref="H166:H169">
    <cfRule type="expression" dxfId="713" priority="31" stopIfTrue="1">
      <formula>$G166=0</formula>
    </cfRule>
  </conditionalFormatting>
  <conditionalFormatting sqref="H172:H179">
    <cfRule type="expression" dxfId="712" priority="30" stopIfTrue="1">
      <formula>$G172=0</formula>
    </cfRule>
  </conditionalFormatting>
  <conditionalFormatting sqref="H181:H187">
    <cfRule type="expression" dxfId="711" priority="29" stopIfTrue="1">
      <formula>$G181=0</formula>
    </cfRule>
  </conditionalFormatting>
  <conditionalFormatting sqref="H189:H195">
    <cfRule type="expression" dxfId="710" priority="28" stopIfTrue="1">
      <formula>$G189=0</formula>
    </cfRule>
  </conditionalFormatting>
  <conditionalFormatting sqref="H197">
    <cfRule type="expression" dxfId="709" priority="27" stopIfTrue="1">
      <formula>$G197=0</formula>
    </cfRule>
  </conditionalFormatting>
  <conditionalFormatting sqref="H200:H201">
    <cfRule type="expression" dxfId="708" priority="26" stopIfTrue="1">
      <formula>$G200=0</formula>
    </cfRule>
  </conditionalFormatting>
  <conditionalFormatting sqref="H198">
    <cfRule type="expression" dxfId="707" priority="25" stopIfTrue="1">
      <formula>$G198=0</formula>
    </cfRule>
  </conditionalFormatting>
  <conditionalFormatting sqref="H85">
    <cfRule type="expression" dxfId="706" priority="24" stopIfTrue="1">
      <formula>$G85=0</formula>
    </cfRule>
  </conditionalFormatting>
  <conditionalFormatting sqref="H88">
    <cfRule type="expression" dxfId="705" priority="23" stopIfTrue="1">
      <formula>$G88=0</formula>
    </cfRule>
  </conditionalFormatting>
  <conditionalFormatting sqref="H89">
    <cfRule type="expression" dxfId="704" priority="22" stopIfTrue="1">
      <formula>$G89=0</formula>
    </cfRule>
  </conditionalFormatting>
  <conditionalFormatting sqref="H90">
    <cfRule type="expression" dxfId="703" priority="21" stopIfTrue="1">
      <formula>$G90=0</formula>
    </cfRule>
  </conditionalFormatting>
  <conditionalFormatting sqref="H136">
    <cfRule type="expression" dxfId="702" priority="20" stopIfTrue="1">
      <formula>$G136=0</formula>
    </cfRule>
  </conditionalFormatting>
  <conditionalFormatting sqref="H24">
    <cfRule type="expression" dxfId="701" priority="19" stopIfTrue="1">
      <formula>$G24=0</formula>
    </cfRule>
  </conditionalFormatting>
  <conditionalFormatting sqref="H332">
    <cfRule type="expression" dxfId="700" priority="17" stopIfTrue="1">
      <formula>$G332=0</formula>
    </cfRule>
  </conditionalFormatting>
  <conditionalFormatting sqref="H340">
    <cfRule type="expression" dxfId="699" priority="16" stopIfTrue="1">
      <formula>$G340=0</formula>
    </cfRule>
  </conditionalFormatting>
  <conditionalFormatting sqref="H339">
    <cfRule type="expression" dxfId="698" priority="14" stopIfTrue="1">
      <formula>$G339=0</formula>
    </cfRule>
  </conditionalFormatting>
  <conditionalFormatting sqref="H335">
    <cfRule type="expression" dxfId="697" priority="13" stopIfTrue="1">
      <formula>$G335=0</formula>
    </cfRule>
  </conditionalFormatting>
  <conditionalFormatting sqref="H334">
    <cfRule type="expression" dxfId="696" priority="12" stopIfTrue="1">
      <formula>$G334=0</formula>
    </cfRule>
  </conditionalFormatting>
  <conditionalFormatting sqref="H338">
    <cfRule type="expression" dxfId="695" priority="11" stopIfTrue="1">
      <formula>$G338=0</formula>
    </cfRule>
  </conditionalFormatting>
  <conditionalFormatting sqref="H337">
    <cfRule type="expression" dxfId="694" priority="10" stopIfTrue="1">
      <formula>$G337=0</formula>
    </cfRule>
  </conditionalFormatting>
  <conditionalFormatting sqref="H336">
    <cfRule type="expression" dxfId="693" priority="9" stopIfTrue="1">
      <formula>$G336=0</formula>
    </cfRule>
  </conditionalFormatting>
  <conditionalFormatting sqref="H202">
    <cfRule type="expression" dxfId="692" priority="8" stopIfTrue="1">
      <formula>$G202=0</formula>
    </cfRule>
  </conditionalFormatting>
  <conditionalFormatting sqref="H67">
    <cfRule type="expression" dxfId="691" priority="7" stopIfTrue="1">
      <formula>$G67=0</formula>
    </cfRule>
  </conditionalFormatting>
  <conditionalFormatting sqref="H33">
    <cfRule type="expression" dxfId="690" priority="6" stopIfTrue="1">
      <formula>$G33=0</formula>
    </cfRule>
  </conditionalFormatting>
  <conditionalFormatting sqref="H170">
    <cfRule type="expression" dxfId="689" priority="5" stopIfTrue="1">
      <formula>$G170=0</formula>
    </cfRule>
  </conditionalFormatting>
  <conditionalFormatting sqref="H203">
    <cfRule type="expression" dxfId="688" priority="4" stopIfTrue="1">
      <formula>$G203=0</formula>
    </cfRule>
  </conditionalFormatting>
  <conditionalFormatting sqref="H204">
    <cfRule type="expression" dxfId="687" priority="3" stopIfTrue="1">
      <formula>$G204=0</formula>
    </cfRule>
  </conditionalFormatting>
  <conditionalFormatting sqref="H199">
    <cfRule type="expression" dxfId="686" priority="2" stopIfTrue="1">
      <formula>$G199=0</formula>
    </cfRule>
  </conditionalFormatting>
  <dataValidations xWindow="575" yWindow="444" count="6">
    <dataValidation type="whole" operator="greaterThan" allowBlank="1" showInputMessage="1" showErrorMessage="1" error="Enter only Whole Numbers greater than zero" sqref="I25 I28 I34 I38 I68 I91 I97 I103 I113 I119 I121 I124 I131 I137 I150 I155 I160 I171 I180 I188 I196 I206:I340">
      <formula1>0</formula1>
    </dataValidation>
    <dataValidation type="whole" operator="lessThanOrEqual" allowBlank="1" showInputMessage="1" showErrorMessage="1" sqref="G25 G28 G34 G38 G68 G91 G97 G103 G113 G119 G121 G124 G131 G137 G150 G155 G160 G171 G180 G188 G196 G213 G216 G219 G233 G239 G248 G252 G254 G261 G264 G267 G270 G272 G281 G288 G298 G309 G318 G329 G331">
      <formula1>#REF!</formula1>
    </dataValidation>
    <dataValidation type="whole" operator="greaterThan" allowBlank="1" showInputMessage="1" showErrorMessage="1" sqref="H132:I136 H26:I27 H39:I67 H161:I170 H18:I24 H98:I102 H92:I96 G332:G340 H104:I112 H114:I118 H120:I120 H122:I123 H125:I130 H35:I37 H138:I149 H151:I154 H156:I159 G234:G238 H172:I179 H181:I187 H189:I195 H197:I198 G206:G212 G214:G215 G217:G218 G220:G232 G240:G247 G199:I205 G253 G255:G260 G262:G263 G265:G266 G268:G269 G271 G273:G280 G282:G287 G289:G297 G299:G308 G310:G317 G319:G328 G330 H69:I90 H29:I33 G249:G251">
      <formula1>0</formula1>
    </dataValidation>
    <dataValidation type="decimal" allowBlank="1" showInputMessage="1" showErrorMessage="1" sqref="G198 G102">
      <formula1>0</formula1>
      <formula2>E102</formula2>
    </dataValidation>
    <dataValidation type="whole" allowBlank="1" showInputMessage="1" showErrorMessage="1" sqref="G35:G37 G26:G27 G39:G67 G18:G24 G197 G92:G96 G98:G101 G104:G112 G114:G118 G120 G122:G123 G125:G130 G138:G149 G151:G154 G156:G159 G29:G33 G172:G179 G181:G187 G189:G195 G69:G90 G132:G136 G161:G170">
      <formula1>0</formula1>
      <formula2>E18</formula2>
    </dataValidation>
    <dataValidation type="whole" operator="lessThanOrEqual" allowBlank="1" showInputMessage="1" showErrorMessage="1" sqref="E18:E333">
      <formula1>I18</formula1>
    </dataValidation>
  </dataValidations>
  <printOptions horizontalCentered="1"/>
  <pageMargins left="0.25" right="0.25" top="0.62" bottom="0.8125" header="0.41" footer="0.5"/>
  <pageSetup paperSize="9" scale="75" fitToHeight="15" orientation="landscape" r:id="rId17"/>
  <headerFooter alignWithMargins="0">
    <oddHeader>&amp;L&amp;"Arial,Bold"Spec. No.: CC-CS/921-CC/GIS-3967/3/G7&amp;R&amp;"Arial,Bold"Schedule-1a</oddHeader>
    <oddFooter>&amp;R&amp;"Arial,Bold"Page &amp;P of &amp;N</oddFooter>
  </headerFooter>
  <ignoredErrors>
    <ignoredError sqref="J345" evalError="1"/>
  </ignoredErrors>
  <drawing r:id="rId18"/>
  <extLst>
    <ext xmlns:x14="http://schemas.microsoft.com/office/spreadsheetml/2009/9/main" uri="{78C0D931-6437-407d-A8EE-F0AAD7539E65}">
      <x14:conditionalFormattings>
        <x14:conditionalFormatting xmlns:xm="http://schemas.microsoft.com/office/excel/2006/main">
          <x14:cfRule type="expression" priority="2326" id="{4270BCEF-B65E-472C-8796-5C15C32BEC66}">
            <xm:f>'Name of Bidder'!$L$9=0</xm:f>
            <x14:dxf>
              <font>
                <color theme="0"/>
              </font>
              <fill>
                <patternFill patternType="solid">
                  <fgColor theme="0"/>
                  <bgColor theme="0"/>
                </patternFill>
              </fill>
              <border>
                <left/>
                <right/>
                <top/>
                <bottom/>
                <vertical/>
                <horizontal/>
              </border>
            </x14:dxf>
          </x14:cfRule>
          <xm:sqref>A8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FU647"/>
  <sheetViews>
    <sheetView showGridLines="0" view="pageBreakPreview" topLeftCell="A204" zoomScaleNormal="80" zoomScaleSheetLayoutView="100" workbookViewId="0">
      <selection activeCell="C210" sqref="C210"/>
    </sheetView>
  </sheetViews>
  <sheetFormatPr defaultColWidth="11.42578125" defaultRowHeight="15.75"/>
  <cols>
    <col min="1" max="1" width="8.28515625" style="469" customWidth="1"/>
    <col min="2" max="2" width="55.5703125" style="178" customWidth="1"/>
    <col min="3" max="3" width="11.7109375" style="469" customWidth="1"/>
    <col min="4" max="4" width="16.85546875" style="469" customWidth="1"/>
    <col min="5" max="5" width="11.28515625" style="469" customWidth="1"/>
    <col min="6" max="6" width="12.7109375" style="469" customWidth="1"/>
    <col min="7" max="7" width="22" style="458" customWidth="1"/>
    <col min="8" max="8" width="26.5703125" style="458" customWidth="1"/>
    <col min="9" max="9" width="25.85546875" style="458" hidden="1" customWidth="1"/>
    <col min="10" max="10" width="18.7109375" style="469" hidden="1" customWidth="1"/>
    <col min="11" max="11" width="18.28515625" style="195" customWidth="1"/>
    <col min="12" max="12" width="22.140625" style="182" hidden="1" customWidth="1"/>
    <col min="13" max="16" width="11.42578125" style="195" customWidth="1"/>
    <col min="17" max="21" width="11.42578125" style="473" customWidth="1"/>
    <col min="22" max="22" width="6.28515625" style="473" customWidth="1"/>
    <col min="23" max="23" width="9.7109375" style="473" customWidth="1"/>
    <col min="24" max="24" width="4.7109375" style="473" customWidth="1"/>
    <col min="25" max="25" width="3.28515625" style="473" customWidth="1"/>
    <col min="26" max="26" width="6.140625" style="473" customWidth="1"/>
    <col min="27" max="40" width="11.42578125" style="473" customWidth="1"/>
    <col min="41" max="16384" width="11.42578125" style="473"/>
  </cols>
  <sheetData>
    <row r="1" spans="1:177" s="448" customFormat="1" ht="27" customHeight="1">
      <c r="A1" s="1213" t="str">
        <f>Cover!B3</f>
        <v>SPEC. NO.: CC-CS/921-CC/GIS-3967/3/G7</v>
      </c>
      <c r="B1" s="1213"/>
      <c r="C1" s="442"/>
      <c r="D1" s="442"/>
      <c r="E1" s="443"/>
      <c r="F1" s="403"/>
      <c r="G1" s="444"/>
      <c r="H1" s="1138" t="s">
        <v>386</v>
      </c>
      <c r="I1" s="445" t="s">
        <v>386</v>
      </c>
      <c r="K1" s="446"/>
      <c r="L1" s="447"/>
      <c r="M1" s="446"/>
      <c r="N1" s="446"/>
      <c r="O1" s="446"/>
      <c r="P1" s="446"/>
    </row>
    <row r="2" spans="1:177" s="448" customFormat="1" ht="16.5">
      <c r="A2" s="449"/>
      <c r="B2" s="450"/>
      <c r="C2" s="450"/>
      <c r="D2" s="450"/>
      <c r="E2" s="449"/>
      <c r="F2" s="449"/>
      <c r="G2" s="451"/>
      <c r="H2" s="451"/>
      <c r="I2" s="451"/>
      <c r="J2" s="449"/>
      <c r="K2" s="446"/>
      <c r="L2" s="447"/>
      <c r="M2" s="446"/>
      <c r="N2" s="446"/>
      <c r="O2" s="446"/>
      <c r="P2" s="446"/>
    </row>
    <row r="3" spans="1:177" s="448" customFormat="1" ht="39.75" customHeight="1">
      <c r="A3" s="1216" t="str">
        <f>Cover!B2</f>
        <v>Substation Package-SS01 for extension of 400(GIS)/220(AIS)kV Dhalkebar(NEA) Substation under Transmission system associated with Arun-3 HEP in Nepal under consultancy services to ‘SJVN Arun-3 Power Development Company Pvt. Ltd.’ (SAPDC)</v>
      </c>
      <c r="B3" s="1216"/>
      <c r="C3" s="1216"/>
      <c r="D3" s="1216"/>
      <c r="E3" s="1216"/>
      <c r="F3" s="1216"/>
      <c r="G3" s="1216"/>
      <c r="H3" s="1216"/>
      <c r="I3" s="1216"/>
      <c r="J3" s="702"/>
      <c r="K3" s="446"/>
      <c r="L3" s="452"/>
      <c r="M3" s="446"/>
      <c r="N3" s="446"/>
      <c r="O3" s="446"/>
      <c r="P3" s="446"/>
    </row>
    <row r="4" spans="1:177" s="462" customFormat="1">
      <c r="A4" s="453"/>
      <c r="B4" s="454"/>
      <c r="C4" s="455"/>
      <c r="D4" s="455"/>
      <c r="E4" s="456"/>
      <c r="F4" s="453"/>
      <c r="G4" s="457"/>
      <c r="H4" s="458"/>
      <c r="I4" s="458"/>
      <c r="J4" s="453"/>
      <c r="K4" s="459"/>
      <c r="L4" s="460"/>
      <c r="M4" s="459"/>
      <c r="N4" s="459"/>
      <c r="O4" s="459"/>
      <c r="P4" s="459"/>
      <c r="Q4" s="461"/>
      <c r="R4" s="461"/>
      <c r="S4" s="461"/>
      <c r="T4" s="461"/>
      <c r="U4" s="461"/>
      <c r="V4" s="461"/>
      <c r="W4" s="461"/>
      <c r="X4" s="461"/>
      <c r="Y4" s="461"/>
      <c r="Z4" s="461"/>
      <c r="AC4" s="461"/>
      <c r="AD4" s="461"/>
      <c r="AE4" s="461"/>
      <c r="AF4" s="461"/>
      <c r="AG4" s="461"/>
      <c r="AH4" s="461"/>
      <c r="AI4" s="461"/>
      <c r="AJ4" s="461"/>
      <c r="AK4" s="461"/>
      <c r="AL4" s="461"/>
      <c r="AM4" s="461"/>
      <c r="AN4" s="461"/>
      <c r="AO4" s="461"/>
      <c r="AP4" s="461"/>
      <c r="AQ4" s="461"/>
      <c r="AR4" s="461"/>
      <c r="AS4" s="461"/>
      <c r="AT4" s="461"/>
      <c r="AU4" s="461"/>
      <c r="AV4" s="461"/>
      <c r="AW4" s="461"/>
      <c r="AX4" s="461"/>
      <c r="AY4" s="461"/>
      <c r="AZ4" s="461"/>
      <c r="BA4" s="461"/>
      <c r="BB4" s="461"/>
      <c r="BC4" s="461"/>
      <c r="BD4" s="461"/>
      <c r="BE4" s="461"/>
      <c r="BF4" s="461"/>
      <c r="BG4" s="461"/>
      <c r="BH4" s="461"/>
      <c r="BI4" s="461"/>
      <c r="BJ4" s="461"/>
      <c r="BK4" s="461"/>
      <c r="BL4" s="461"/>
      <c r="BM4" s="461"/>
      <c r="BN4" s="461"/>
      <c r="BO4" s="461"/>
      <c r="BP4" s="461"/>
      <c r="BQ4" s="461"/>
      <c r="BR4" s="461"/>
      <c r="BS4" s="461"/>
      <c r="BT4" s="461"/>
      <c r="BU4" s="461"/>
      <c r="BV4" s="461"/>
      <c r="BW4" s="461"/>
      <c r="BX4" s="461"/>
      <c r="BY4" s="461"/>
      <c r="BZ4" s="461"/>
      <c r="CA4" s="461"/>
      <c r="CB4" s="461"/>
      <c r="CC4" s="461"/>
      <c r="CD4" s="461"/>
      <c r="CE4" s="461"/>
      <c r="CF4" s="461"/>
      <c r="CG4" s="461"/>
      <c r="CH4" s="461"/>
      <c r="CI4" s="461"/>
      <c r="CJ4" s="461"/>
      <c r="CK4" s="461"/>
      <c r="CL4" s="461"/>
      <c r="CM4" s="461"/>
      <c r="CN4" s="461"/>
      <c r="CO4" s="461"/>
      <c r="CP4" s="461"/>
      <c r="CQ4" s="461"/>
      <c r="CR4" s="461"/>
      <c r="CS4" s="461"/>
      <c r="CT4" s="461"/>
      <c r="CU4" s="461"/>
      <c r="CV4" s="461"/>
      <c r="CW4" s="461"/>
      <c r="CX4" s="461"/>
      <c r="CY4" s="461"/>
      <c r="CZ4" s="461"/>
      <c r="DA4" s="461"/>
      <c r="DB4" s="461"/>
      <c r="DC4" s="461"/>
      <c r="DD4" s="461"/>
      <c r="DE4" s="461"/>
      <c r="DF4" s="461"/>
      <c r="DG4" s="461"/>
      <c r="DH4" s="461"/>
      <c r="DI4" s="461"/>
      <c r="DJ4" s="461"/>
      <c r="DK4" s="461"/>
      <c r="DL4" s="461"/>
      <c r="DM4" s="461"/>
      <c r="DN4" s="461"/>
      <c r="DO4" s="461"/>
      <c r="DP4" s="461"/>
      <c r="DQ4" s="461"/>
      <c r="DR4" s="461"/>
      <c r="DS4" s="461"/>
      <c r="DT4" s="461"/>
      <c r="DU4" s="461"/>
      <c r="DV4" s="461"/>
      <c r="DW4" s="461"/>
      <c r="DX4" s="461"/>
      <c r="DY4" s="461"/>
      <c r="DZ4" s="461"/>
      <c r="EA4" s="461"/>
      <c r="EB4" s="461"/>
      <c r="EC4" s="461"/>
      <c r="ED4" s="461"/>
      <c r="EE4" s="461"/>
      <c r="EF4" s="461"/>
      <c r="EG4" s="461"/>
      <c r="EH4" s="461"/>
      <c r="EI4" s="461"/>
      <c r="EJ4" s="461"/>
      <c r="EK4" s="461"/>
      <c r="EL4" s="461"/>
      <c r="EM4" s="461"/>
      <c r="EN4" s="461"/>
      <c r="EO4" s="461"/>
      <c r="EP4" s="461"/>
      <c r="EQ4" s="461"/>
      <c r="ER4" s="461"/>
      <c r="ES4" s="461"/>
      <c r="ET4" s="461"/>
      <c r="EU4" s="461"/>
      <c r="EV4" s="461"/>
      <c r="EW4" s="461"/>
      <c r="EX4" s="461"/>
      <c r="EY4" s="461"/>
      <c r="EZ4" s="461"/>
      <c r="FA4" s="461"/>
      <c r="FB4" s="461"/>
      <c r="FC4" s="461"/>
      <c r="FD4" s="461"/>
      <c r="FE4" s="461"/>
      <c r="FF4" s="461"/>
      <c r="FG4" s="461"/>
      <c r="FH4" s="461"/>
      <c r="FI4" s="461"/>
      <c r="FJ4" s="461"/>
      <c r="FK4" s="461"/>
      <c r="FL4" s="461"/>
      <c r="FM4" s="461"/>
      <c r="FN4" s="461"/>
      <c r="FO4" s="461"/>
      <c r="FP4" s="461"/>
      <c r="FQ4" s="461"/>
      <c r="FR4" s="461"/>
      <c r="FS4" s="461"/>
      <c r="FT4" s="461"/>
      <c r="FU4" s="461"/>
    </row>
    <row r="5" spans="1:177" s="466" customFormat="1" ht="21.6" customHeight="1">
      <c r="A5" s="1215" t="s">
        <v>127</v>
      </c>
      <c r="B5" s="1215"/>
      <c r="C5" s="1215"/>
      <c r="D5" s="1215"/>
      <c r="E5" s="1215"/>
      <c r="F5" s="1215"/>
      <c r="G5" s="1215"/>
      <c r="H5" s="1215"/>
      <c r="I5" s="907"/>
      <c r="J5" s="748"/>
      <c r="K5" s="463"/>
      <c r="L5" s="464"/>
      <c r="M5" s="463"/>
      <c r="N5" s="463"/>
      <c r="O5" s="463"/>
      <c r="P5" s="463"/>
      <c r="Q5" s="463"/>
      <c r="R5" s="463"/>
      <c r="S5" s="463"/>
      <c r="T5" s="463"/>
      <c r="U5" s="463"/>
      <c r="V5" s="463"/>
      <c r="W5" s="463"/>
      <c r="X5" s="463"/>
      <c r="Y5" s="463"/>
      <c r="Z5" s="465"/>
      <c r="AC5" s="463"/>
      <c r="AD5" s="463"/>
      <c r="AE5" s="463"/>
      <c r="AF5" s="463"/>
      <c r="AG5" s="463"/>
      <c r="AH5" s="463"/>
      <c r="AI5" s="463"/>
      <c r="AJ5" s="463"/>
      <c r="AK5" s="463"/>
      <c r="AL5" s="463"/>
      <c r="AM5" s="463"/>
      <c r="AN5" s="463"/>
      <c r="AO5" s="463"/>
      <c r="AP5" s="463"/>
      <c r="AQ5" s="463"/>
      <c r="AR5" s="463"/>
      <c r="AS5" s="463"/>
      <c r="AT5" s="463"/>
      <c r="AU5" s="463"/>
      <c r="AV5" s="463"/>
      <c r="AW5" s="463"/>
      <c r="AX5" s="463"/>
      <c r="AY5" s="463"/>
      <c r="AZ5" s="463"/>
      <c r="BA5" s="463"/>
      <c r="BB5" s="463"/>
      <c r="BC5" s="463"/>
      <c r="BD5" s="463"/>
      <c r="BE5" s="463"/>
      <c r="BF5" s="463"/>
      <c r="BG5" s="463"/>
      <c r="BH5" s="463"/>
      <c r="BI5" s="463"/>
      <c r="BJ5" s="463"/>
      <c r="BK5" s="463"/>
      <c r="BL5" s="463"/>
      <c r="BM5" s="463"/>
      <c r="BN5" s="463"/>
      <c r="BO5" s="463"/>
      <c r="BP5" s="463"/>
      <c r="BQ5" s="463"/>
      <c r="BR5" s="463"/>
      <c r="BS5" s="463"/>
      <c r="BT5" s="463"/>
      <c r="BU5" s="463"/>
      <c r="BV5" s="463"/>
      <c r="BW5" s="463"/>
      <c r="BX5" s="463"/>
      <c r="BY5" s="463"/>
      <c r="BZ5" s="463"/>
      <c r="CA5" s="463"/>
      <c r="CB5" s="463"/>
      <c r="CC5" s="463"/>
      <c r="CD5" s="463"/>
      <c r="CE5" s="463"/>
      <c r="CF5" s="463"/>
      <c r="CG5" s="463"/>
      <c r="CH5" s="463"/>
      <c r="CI5" s="463"/>
      <c r="CJ5" s="463"/>
      <c r="CK5" s="463"/>
      <c r="CL5" s="463"/>
      <c r="CM5" s="463"/>
      <c r="CN5" s="463"/>
      <c r="CO5" s="463"/>
      <c r="CP5" s="463"/>
      <c r="CQ5" s="463"/>
      <c r="CR5" s="463"/>
      <c r="CS5" s="463"/>
      <c r="CT5" s="463"/>
      <c r="CU5" s="463"/>
      <c r="CV5" s="463"/>
      <c r="CW5" s="463"/>
      <c r="CX5" s="463"/>
      <c r="CY5" s="463"/>
      <c r="CZ5" s="463"/>
      <c r="DA5" s="463"/>
      <c r="DB5" s="463"/>
      <c r="DC5" s="463"/>
      <c r="DD5" s="463"/>
      <c r="DE5" s="463"/>
      <c r="DF5" s="463"/>
      <c r="DG5" s="463"/>
      <c r="DH5" s="463"/>
      <c r="DI5" s="463"/>
      <c r="DJ5" s="463"/>
      <c r="DK5" s="463"/>
      <c r="DL5" s="463"/>
      <c r="DM5" s="463"/>
      <c r="DN5" s="463"/>
      <c r="DO5" s="463"/>
      <c r="DP5" s="463"/>
      <c r="DQ5" s="463"/>
      <c r="DR5" s="463"/>
      <c r="DS5" s="463"/>
      <c r="DT5" s="463"/>
      <c r="DU5" s="463"/>
      <c r="DV5" s="463"/>
      <c r="DW5" s="463"/>
      <c r="DX5" s="463"/>
      <c r="DY5" s="463"/>
      <c r="DZ5" s="463"/>
      <c r="EA5" s="463"/>
      <c r="EB5" s="463"/>
      <c r="EC5" s="463"/>
      <c r="ED5" s="463"/>
      <c r="EE5" s="463"/>
      <c r="EF5" s="463"/>
      <c r="EG5" s="463"/>
      <c r="EH5" s="463"/>
      <c r="EI5" s="463"/>
      <c r="EJ5" s="463"/>
      <c r="EK5" s="463"/>
      <c r="EL5" s="463"/>
      <c r="EM5" s="463"/>
      <c r="EN5" s="463"/>
      <c r="EO5" s="463"/>
      <c r="EP5" s="463"/>
      <c r="EQ5" s="463"/>
      <c r="ER5" s="463"/>
      <c r="ES5" s="463"/>
      <c r="ET5" s="463"/>
      <c r="EU5" s="463"/>
      <c r="EV5" s="463"/>
      <c r="EW5" s="463"/>
      <c r="EX5" s="463"/>
      <c r="EY5" s="463"/>
      <c r="EZ5" s="463"/>
      <c r="FA5" s="463"/>
      <c r="FB5" s="463"/>
      <c r="FC5" s="463"/>
      <c r="FD5" s="463"/>
      <c r="FE5" s="463"/>
      <c r="FF5" s="463"/>
      <c r="FG5" s="463"/>
      <c r="FH5" s="463"/>
      <c r="FI5" s="463"/>
      <c r="FJ5" s="463"/>
      <c r="FK5" s="463"/>
      <c r="FL5" s="463"/>
      <c r="FM5" s="463"/>
      <c r="FN5" s="463"/>
      <c r="FO5" s="463"/>
      <c r="FP5" s="463"/>
      <c r="FQ5" s="463"/>
      <c r="FR5" s="463"/>
      <c r="FS5" s="463"/>
      <c r="FT5" s="463"/>
      <c r="FU5" s="463"/>
    </row>
    <row r="6" spans="1:177" s="462" customFormat="1">
      <c r="A6" s="1199" t="str">
        <f>'Sch-1a'!A6:A6</f>
        <v>Bidder’s Name and Address :</v>
      </c>
      <c r="B6" s="1199"/>
      <c r="C6" s="455"/>
      <c r="D6" s="455"/>
      <c r="G6" s="122" t="s">
        <v>21</v>
      </c>
      <c r="H6" s="123"/>
      <c r="I6" s="123"/>
      <c r="J6" s="124"/>
      <c r="K6" s="459"/>
      <c r="L6" s="460"/>
      <c r="M6" s="459"/>
      <c r="N6" s="459"/>
      <c r="O6" s="459"/>
      <c r="P6" s="459"/>
      <c r="Q6" s="461"/>
      <c r="R6" s="461"/>
      <c r="S6" s="461"/>
      <c r="T6" s="461"/>
      <c r="U6" s="461"/>
      <c r="V6" s="461"/>
      <c r="W6" s="461"/>
      <c r="X6" s="461"/>
      <c r="Y6" s="461"/>
      <c r="Z6" s="461"/>
      <c r="AA6" s="461"/>
      <c r="AB6" s="461"/>
      <c r="AC6" s="461"/>
      <c r="AD6" s="461"/>
      <c r="AE6" s="461"/>
      <c r="AF6" s="461"/>
      <c r="AG6" s="461"/>
      <c r="AH6" s="461"/>
      <c r="AI6" s="461"/>
      <c r="AJ6" s="461"/>
      <c r="AK6" s="461"/>
      <c r="AL6" s="461"/>
      <c r="AM6" s="461"/>
      <c r="AN6" s="461"/>
      <c r="AO6" s="461"/>
      <c r="AP6" s="461"/>
      <c r="AQ6" s="461"/>
      <c r="AR6" s="461"/>
      <c r="AS6" s="461"/>
      <c r="AT6" s="461"/>
      <c r="AU6" s="461"/>
      <c r="AV6" s="461"/>
      <c r="AW6" s="461"/>
      <c r="AX6" s="461"/>
      <c r="AY6" s="461"/>
      <c r="AZ6" s="461"/>
      <c r="BA6" s="461"/>
      <c r="BB6" s="461"/>
      <c r="BC6" s="461"/>
      <c r="BD6" s="461"/>
      <c r="BE6" s="461"/>
      <c r="BF6" s="461"/>
      <c r="BG6" s="461"/>
      <c r="BH6" s="461"/>
      <c r="BI6" s="461"/>
      <c r="BJ6" s="461"/>
      <c r="BK6" s="461"/>
      <c r="BL6" s="461"/>
      <c r="BM6" s="461"/>
      <c r="BN6" s="461"/>
      <c r="BO6" s="461"/>
      <c r="BP6" s="461"/>
      <c r="BQ6" s="461"/>
      <c r="BR6" s="461"/>
      <c r="BS6" s="461"/>
      <c r="BT6" s="461"/>
      <c r="BU6" s="461"/>
      <c r="BV6" s="461"/>
      <c r="BW6" s="461"/>
      <c r="BX6" s="461"/>
      <c r="BY6" s="461"/>
      <c r="BZ6" s="461"/>
      <c r="CA6" s="461"/>
      <c r="CB6" s="461"/>
      <c r="CC6" s="461"/>
      <c r="CD6" s="461"/>
      <c r="CE6" s="461"/>
      <c r="CF6" s="461"/>
      <c r="CG6" s="461"/>
      <c r="CH6" s="461"/>
      <c r="CI6" s="461"/>
      <c r="CJ6" s="461"/>
      <c r="CK6" s="461"/>
      <c r="CL6" s="461"/>
      <c r="CM6" s="461"/>
      <c r="CN6" s="461"/>
      <c r="CO6" s="461"/>
      <c r="CP6" s="461"/>
      <c r="CQ6" s="461"/>
      <c r="CR6" s="461"/>
      <c r="CS6" s="461"/>
      <c r="CT6" s="461"/>
      <c r="CU6" s="461"/>
      <c r="CV6" s="461"/>
      <c r="CW6" s="461"/>
      <c r="CX6" s="461"/>
      <c r="CY6" s="461"/>
      <c r="CZ6" s="461"/>
      <c r="DA6" s="461"/>
      <c r="DB6" s="461"/>
      <c r="DC6" s="461"/>
      <c r="DD6" s="461"/>
      <c r="DE6" s="461"/>
      <c r="DF6" s="461"/>
      <c r="DG6" s="461"/>
      <c r="DH6" s="461"/>
      <c r="DI6" s="461"/>
      <c r="DJ6" s="461"/>
      <c r="DK6" s="461"/>
      <c r="DL6" s="461"/>
      <c r="DM6" s="461"/>
      <c r="DN6" s="461"/>
      <c r="DO6" s="461"/>
      <c r="DP6" s="461"/>
      <c r="DQ6" s="461"/>
      <c r="DR6" s="461"/>
      <c r="DS6" s="461"/>
      <c r="DT6" s="461"/>
      <c r="DU6" s="461"/>
      <c r="DV6" s="461"/>
      <c r="DW6" s="461"/>
      <c r="DX6" s="461"/>
      <c r="DY6" s="461"/>
      <c r="DZ6" s="461"/>
      <c r="EA6" s="461"/>
      <c r="EB6" s="461"/>
      <c r="EC6" s="461"/>
      <c r="ED6" s="461"/>
      <c r="EE6" s="461"/>
      <c r="EF6" s="461"/>
      <c r="EG6" s="461"/>
      <c r="EH6" s="461"/>
      <c r="EI6" s="461"/>
      <c r="EJ6" s="461"/>
      <c r="EK6" s="461"/>
      <c r="EL6" s="461"/>
      <c r="EM6" s="461"/>
      <c r="EN6" s="461"/>
      <c r="EO6" s="461"/>
      <c r="EP6" s="461"/>
      <c r="EQ6" s="461"/>
      <c r="ER6" s="461"/>
      <c r="ES6" s="461"/>
      <c r="ET6" s="461"/>
      <c r="EU6" s="461"/>
      <c r="EV6" s="461"/>
      <c r="EW6" s="461"/>
      <c r="EX6" s="461"/>
      <c r="EY6" s="461"/>
      <c r="EZ6" s="461"/>
      <c r="FA6" s="461"/>
      <c r="FB6" s="461"/>
      <c r="FC6" s="461"/>
      <c r="FD6" s="461"/>
      <c r="FE6" s="461"/>
      <c r="FF6" s="461"/>
      <c r="FG6" s="461"/>
      <c r="FH6" s="461"/>
      <c r="FI6" s="461"/>
      <c r="FJ6" s="461"/>
      <c r="FK6" s="461"/>
      <c r="FL6" s="461"/>
      <c r="FM6" s="461"/>
      <c r="FN6" s="461"/>
      <c r="FO6" s="461"/>
      <c r="FP6" s="461"/>
      <c r="FQ6" s="461"/>
      <c r="FR6" s="461"/>
      <c r="FS6" s="461"/>
      <c r="FT6" s="461"/>
      <c r="FU6" s="461"/>
    </row>
    <row r="7" spans="1:177" s="462" customFormat="1">
      <c r="A7" s="1214" t="str">
        <f>'Sch-1a'!A7</f>
        <v/>
      </c>
      <c r="B7" s="1214"/>
      <c r="C7" s="455"/>
      <c r="D7" s="455"/>
      <c r="G7" s="128" t="s">
        <v>22</v>
      </c>
      <c r="H7" s="123"/>
      <c r="I7" s="123"/>
      <c r="J7" s="124"/>
      <c r="K7" s="459"/>
      <c r="L7" s="460"/>
      <c r="M7" s="459"/>
      <c r="N7" s="459"/>
      <c r="O7" s="459"/>
      <c r="P7" s="459"/>
      <c r="Q7" s="461"/>
      <c r="R7" s="461"/>
      <c r="S7" s="461"/>
      <c r="T7" s="461"/>
      <c r="U7" s="461"/>
      <c r="V7" s="461"/>
      <c r="W7" s="461"/>
      <c r="X7" s="461"/>
      <c r="Y7" s="461"/>
      <c r="Z7" s="461"/>
      <c r="AA7" s="461"/>
      <c r="AB7" s="461"/>
      <c r="AC7" s="461"/>
      <c r="AD7" s="461"/>
      <c r="AE7" s="461"/>
      <c r="AF7" s="461"/>
      <c r="AG7" s="461"/>
      <c r="AH7" s="461"/>
      <c r="AI7" s="461"/>
      <c r="AJ7" s="461"/>
      <c r="AK7" s="461"/>
      <c r="AL7" s="461"/>
      <c r="AM7" s="461"/>
      <c r="AN7" s="461"/>
      <c r="AO7" s="461"/>
      <c r="AP7" s="461"/>
      <c r="AQ7" s="461"/>
      <c r="AR7" s="461"/>
      <c r="AS7" s="461"/>
      <c r="AT7" s="461"/>
      <c r="AU7" s="461"/>
      <c r="AV7" s="461"/>
      <c r="AW7" s="461"/>
      <c r="AX7" s="461"/>
      <c r="AY7" s="461"/>
      <c r="AZ7" s="461"/>
      <c r="BA7" s="461"/>
      <c r="BB7" s="461"/>
      <c r="BC7" s="461"/>
      <c r="BD7" s="461"/>
      <c r="BE7" s="461"/>
      <c r="BF7" s="461"/>
      <c r="BG7" s="461"/>
      <c r="BH7" s="461"/>
      <c r="BI7" s="461"/>
      <c r="BJ7" s="461"/>
      <c r="BK7" s="461"/>
      <c r="BL7" s="461"/>
      <c r="BM7" s="461"/>
      <c r="BN7" s="461"/>
      <c r="BO7" s="461"/>
      <c r="BP7" s="461"/>
      <c r="BQ7" s="461"/>
      <c r="BR7" s="461"/>
      <c r="BS7" s="461"/>
      <c r="BT7" s="461"/>
      <c r="BU7" s="461"/>
      <c r="BV7" s="461"/>
      <c r="BW7" s="461"/>
      <c r="BX7" s="461"/>
      <c r="BY7" s="461"/>
      <c r="BZ7" s="461"/>
      <c r="CA7" s="461"/>
      <c r="CB7" s="461"/>
      <c r="CC7" s="461"/>
      <c r="CD7" s="461"/>
      <c r="CE7" s="461"/>
      <c r="CF7" s="461"/>
      <c r="CG7" s="461"/>
      <c r="CH7" s="461"/>
      <c r="CI7" s="461"/>
      <c r="CJ7" s="461"/>
      <c r="CK7" s="461"/>
      <c r="CL7" s="461"/>
      <c r="CM7" s="461"/>
      <c r="CN7" s="461"/>
      <c r="CO7" s="461"/>
      <c r="CP7" s="461"/>
      <c r="CQ7" s="461"/>
      <c r="CR7" s="461"/>
      <c r="CS7" s="461"/>
      <c r="CT7" s="461"/>
      <c r="CU7" s="461"/>
      <c r="CV7" s="461"/>
      <c r="CW7" s="461"/>
      <c r="CX7" s="461"/>
      <c r="CY7" s="461"/>
      <c r="CZ7" s="461"/>
      <c r="DA7" s="461"/>
      <c r="DB7" s="461"/>
      <c r="DC7" s="461"/>
      <c r="DD7" s="461"/>
      <c r="DE7" s="461"/>
      <c r="DF7" s="461"/>
      <c r="DG7" s="461"/>
      <c r="DH7" s="461"/>
      <c r="DI7" s="461"/>
      <c r="DJ7" s="461"/>
      <c r="DK7" s="461"/>
      <c r="DL7" s="461"/>
      <c r="DM7" s="461"/>
      <c r="DN7" s="461"/>
      <c r="DO7" s="461"/>
      <c r="DP7" s="461"/>
      <c r="DQ7" s="461"/>
      <c r="DR7" s="461"/>
      <c r="DS7" s="461"/>
      <c r="DT7" s="461"/>
      <c r="DU7" s="461"/>
      <c r="DV7" s="461"/>
      <c r="DW7" s="461"/>
      <c r="DX7" s="461"/>
      <c r="DY7" s="461"/>
      <c r="DZ7" s="461"/>
      <c r="EA7" s="461"/>
      <c r="EB7" s="461"/>
      <c r="EC7" s="461"/>
      <c r="ED7" s="461"/>
      <c r="EE7" s="461"/>
      <c r="EF7" s="461"/>
      <c r="EG7" s="461"/>
      <c r="EH7" s="461"/>
      <c r="EI7" s="461"/>
      <c r="EJ7" s="461"/>
      <c r="EK7" s="461"/>
      <c r="EL7" s="461"/>
      <c r="EM7" s="461"/>
      <c r="EN7" s="461"/>
      <c r="EO7" s="461"/>
      <c r="EP7" s="461"/>
      <c r="EQ7" s="461"/>
      <c r="ER7" s="461"/>
      <c r="ES7" s="461"/>
      <c r="ET7" s="461"/>
      <c r="EU7" s="461"/>
      <c r="EV7" s="461"/>
      <c r="EW7" s="461"/>
      <c r="EX7" s="461"/>
      <c r="EY7" s="461"/>
      <c r="EZ7" s="461"/>
      <c r="FA7" s="461"/>
      <c r="FB7" s="461"/>
      <c r="FC7" s="461"/>
      <c r="FD7" s="461"/>
      <c r="FE7" s="461"/>
      <c r="FF7" s="461"/>
      <c r="FG7" s="461"/>
      <c r="FH7" s="461"/>
      <c r="FI7" s="461"/>
      <c r="FJ7" s="461"/>
      <c r="FK7" s="461"/>
      <c r="FL7" s="461"/>
      <c r="FM7" s="461"/>
      <c r="FN7" s="461"/>
      <c r="FO7" s="461"/>
      <c r="FP7" s="461"/>
      <c r="FQ7" s="461"/>
      <c r="FR7" s="461"/>
      <c r="FS7" s="461"/>
      <c r="FT7" s="461"/>
      <c r="FU7" s="461"/>
    </row>
    <row r="8" spans="1:177" s="462" customFormat="1" ht="16.5">
      <c r="A8" s="934" t="s">
        <v>545</v>
      </c>
      <c r="B8" s="914" t="str">
        <f>'Sch-1a'!B8</f>
        <v/>
      </c>
      <c r="C8" s="455"/>
      <c r="D8" s="455"/>
      <c r="G8" s="128" t="s">
        <v>129</v>
      </c>
      <c r="H8" s="123"/>
      <c r="I8" s="123"/>
      <c r="J8" s="124"/>
      <c r="K8" s="566"/>
      <c r="L8" s="460"/>
      <c r="M8" s="459"/>
      <c r="N8" s="459"/>
      <c r="O8" s="459"/>
      <c r="P8" s="459"/>
      <c r="Q8" s="461"/>
      <c r="R8" s="461"/>
      <c r="S8" s="461"/>
      <c r="T8" s="461"/>
      <c r="U8" s="461"/>
      <c r="V8" s="461"/>
      <c r="W8" s="461"/>
      <c r="X8" s="461"/>
      <c r="Y8" s="461"/>
      <c r="Z8" s="461"/>
      <c r="AA8" s="461"/>
      <c r="AB8" s="461"/>
      <c r="AC8" s="461"/>
      <c r="AD8" s="461"/>
      <c r="AE8" s="461"/>
      <c r="AF8" s="461"/>
      <c r="AG8" s="461"/>
      <c r="AH8" s="461"/>
      <c r="AI8" s="461"/>
      <c r="AJ8" s="461"/>
      <c r="AK8" s="461"/>
      <c r="AL8" s="461"/>
      <c r="AM8" s="461"/>
      <c r="AN8" s="461"/>
      <c r="AO8" s="461"/>
      <c r="AP8" s="461"/>
      <c r="AQ8" s="461"/>
      <c r="AR8" s="461"/>
      <c r="AS8" s="461"/>
      <c r="AT8" s="461"/>
      <c r="AU8" s="461"/>
      <c r="AV8" s="461"/>
      <c r="AW8" s="461"/>
      <c r="AX8" s="461"/>
      <c r="AY8" s="461"/>
      <c r="AZ8" s="461"/>
      <c r="BA8" s="461"/>
      <c r="BB8" s="461"/>
      <c r="BC8" s="461"/>
      <c r="BD8" s="461"/>
      <c r="BE8" s="461"/>
      <c r="BF8" s="461"/>
      <c r="BG8" s="461"/>
      <c r="BH8" s="461"/>
      <c r="BI8" s="461"/>
      <c r="BJ8" s="461"/>
      <c r="BK8" s="461"/>
      <c r="BL8" s="461"/>
      <c r="BM8" s="461"/>
      <c r="BN8" s="461"/>
      <c r="BO8" s="461"/>
      <c r="BP8" s="461"/>
      <c r="BQ8" s="461"/>
      <c r="BR8" s="461"/>
      <c r="BS8" s="461"/>
      <c r="BT8" s="461"/>
      <c r="BU8" s="461"/>
      <c r="BV8" s="461"/>
      <c r="BW8" s="461"/>
      <c r="BX8" s="461"/>
      <c r="BY8" s="461"/>
      <c r="BZ8" s="461"/>
      <c r="CA8" s="461"/>
      <c r="CB8" s="461"/>
      <c r="CC8" s="461"/>
      <c r="CD8" s="461"/>
      <c r="CE8" s="461"/>
      <c r="CF8" s="461"/>
      <c r="CG8" s="461"/>
      <c r="CH8" s="461"/>
      <c r="CI8" s="461"/>
      <c r="CJ8" s="461"/>
      <c r="CK8" s="461"/>
      <c r="CL8" s="461"/>
      <c r="CM8" s="461"/>
      <c r="CN8" s="461"/>
      <c r="CO8" s="461"/>
      <c r="CP8" s="461"/>
      <c r="CQ8" s="461"/>
      <c r="CR8" s="461"/>
      <c r="CS8" s="461"/>
      <c r="CT8" s="461"/>
      <c r="CU8" s="461"/>
      <c r="CV8" s="461"/>
      <c r="CW8" s="461"/>
      <c r="CX8" s="461"/>
      <c r="CY8" s="461"/>
      <c r="CZ8" s="461"/>
      <c r="DA8" s="461"/>
      <c r="DB8" s="461"/>
      <c r="DC8" s="461"/>
      <c r="DD8" s="461"/>
      <c r="DE8" s="461"/>
      <c r="DF8" s="461"/>
      <c r="DG8" s="461"/>
      <c r="DH8" s="461"/>
      <c r="DI8" s="461"/>
      <c r="DJ8" s="461"/>
      <c r="DK8" s="461"/>
      <c r="DL8" s="461"/>
      <c r="DM8" s="461"/>
      <c r="DN8" s="461"/>
      <c r="DO8" s="461"/>
      <c r="DP8" s="461"/>
      <c r="DQ8" s="461"/>
      <c r="DR8" s="461"/>
      <c r="DS8" s="461"/>
      <c r="DT8" s="461"/>
      <c r="DU8" s="461"/>
      <c r="DV8" s="461"/>
      <c r="DW8" s="461"/>
      <c r="DX8" s="461"/>
      <c r="DY8" s="461"/>
      <c r="DZ8" s="461"/>
      <c r="EA8" s="461"/>
      <c r="EB8" s="461"/>
      <c r="EC8" s="461"/>
      <c r="ED8" s="461"/>
      <c r="EE8" s="461"/>
      <c r="EF8" s="461"/>
      <c r="EG8" s="461"/>
      <c r="EH8" s="461"/>
      <c r="EI8" s="461"/>
      <c r="EJ8" s="461"/>
      <c r="EK8" s="461"/>
      <c r="EL8" s="461"/>
      <c r="EM8" s="461"/>
      <c r="EN8" s="461"/>
      <c r="EO8" s="461"/>
      <c r="EP8" s="461"/>
      <c r="EQ8" s="461"/>
      <c r="ER8" s="461"/>
      <c r="ES8" s="461"/>
      <c r="ET8" s="461"/>
      <c r="EU8" s="461"/>
      <c r="EV8" s="461"/>
      <c r="EW8" s="461"/>
      <c r="EX8" s="461"/>
      <c r="EY8" s="461"/>
      <c r="EZ8" s="461"/>
      <c r="FA8" s="461"/>
      <c r="FB8" s="461"/>
      <c r="FC8" s="461"/>
      <c r="FD8" s="461"/>
      <c r="FE8" s="461"/>
      <c r="FF8" s="461"/>
      <c r="FG8" s="461"/>
      <c r="FH8" s="461"/>
      <c r="FI8" s="461"/>
      <c r="FJ8" s="461"/>
      <c r="FK8" s="461"/>
      <c r="FL8" s="461"/>
      <c r="FM8" s="461"/>
      <c r="FN8" s="461"/>
      <c r="FO8" s="461"/>
      <c r="FP8" s="461"/>
      <c r="FQ8" s="461"/>
      <c r="FR8" s="461"/>
      <c r="FS8" s="461"/>
      <c r="FT8" s="461"/>
      <c r="FU8" s="461"/>
    </row>
    <row r="9" spans="1:177" s="462" customFormat="1">
      <c r="A9" s="402" t="s">
        <v>128</v>
      </c>
      <c r="B9" s="972">
        <f>'Sch-1a'!B9</f>
        <v>0</v>
      </c>
      <c r="C9" s="455"/>
      <c r="D9" s="455"/>
      <c r="G9" s="128" t="s">
        <v>23</v>
      </c>
      <c r="H9" s="123"/>
      <c r="I9" s="123"/>
      <c r="J9" s="124"/>
      <c r="K9" s="463"/>
      <c r="L9" s="460"/>
      <c r="M9" s="459"/>
      <c r="N9" s="459"/>
      <c r="O9" s="459"/>
      <c r="P9" s="459"/>
      <c r="Q9" s="461"/>
      <c r="R9" s="461"/>
      <c r="S9" s="461"/>
      <c r="T9" s="461"/>
      <c r="U9" s="461"/>
      <c r="V9" s="461"/>
      <c r="W9" s="461"/>
      <c r="X9" s="461"/>
      <c r="Y9" s="461"/>
      <c r="Z9" s="461"/>
      <c r="AA9" s="461"/>
      <c r="AB9" s="461"/>
      <c r="AC9" s="461"/>
      <c r="AD9" s="461"/>
      <c r="AE9" s="461"/>
      <c r="AF9" s="461"/>
      <c r="AG9" s="461"/>
      <c r="AH9" s="461"/>
      <c r="AI9" s="461"/>
      <c r="AJ9" s="461"/>
      <c r="AK9" s="461"/>
      <c r="AL9" s="461"/>
      <c r="AM9" s="461"/>
      <c r="AN9" s="461"/>
      <c r="AO9" s="461"/>
      <c r="AP9" s="461"/>
      <c r="AQ9" s="461"/>
      <c r="AR9" s="461"/>
      <c r="AS9" s="461"/>
      <c r="AT9" s="461"/>
      <c r="AU9" s="461"/>
      <c r="AV9" s="461"/>
      <c r="AW9" s="461"/>
      <c r="AX9" s="461"/>
      <c r="AY9" s="461"/>
      <c r="AZ9" s="461"/>
      <c r="BA9" s="461"/>
      <c r="BB9" s="461"/>
      <c r="BC9" s="461"/>
      <c r="BD9" s="461"/>
      <c r="BE9" s="461"/>
      <c r="BF9" s="461"/>
      <c r="BG9" s="461"/>
      <c r="BH9" s="461"/>
      <c r="BI9" s="461"/>
      <c r="BJ9" s="461"/>
      <c r="BK9" s="461"/>
      <c r="BL9" s="461"/>
      <c r="BM9" s="461"/>
      <c r="BN9" s="461"/>
      <c r="BO9" s="461"/>
      <c r="BP9" s="461"/>
      <c r="BQ9" s="461"/>
      <c r="BR9" s="461"/>
      <c r="BS9" s="461"/>
      <c r="BT9" s="461"/>
      <c r="BU9" s="461"/>
      <c r="BV9" s="461"/>
      <c r="BW9" s="461"/>
      <c r="BX9" s="461"/>
      <c r="BY9" s="461"/>
      <c r="BZ9" s="461"/>
      <c r="CA9" s="461"/>
      <c r="CB9" s="461"/>
      <c r="CC9" s="461"/>
      <c r="CD9" s="461"/>
      <c r="CE9" s="461"/>
      <c r="CF9" s="461"/>
      <c r="CG9" s="461"/>
      <c r="CH9" s="461"/>
      <c r="CI9" s="461"/>
      <c r="CJ9" s="461"/>
      <c r="CK9" s="461"/>
      <c r="CL9" s="461"/>
      <c r="CM9" s="461"/>
      <c r="CN9" s="461"/>
      <c r="CO9" s="461"/>
      <c r="CP9" s="461"/>
      <c r="CQ9" s="461"/>
      <c r="CR9" s="461"/>
      <c r="CS9" s="461"/>
      <c r="CT9" s="461"/>
      <c r="CU9" s="461"/>
      <c r="CV9" s="461"/>
      <c r="CW9" s="461"/>
      <c r="CX9" s="461"/>
      <c r="CY9" s="461"/>
      <c r="CZ9" s="461"/>
      <c r="DA9" s="461"/>
      <c r="DB9" s="461"/>
      <c r="DC9" s="461"/>
      <c r="DD9" s="461"/>
      <c r="DE9" s="461"/>
      <c r="DF9" s="461"/>
      <c r="DG9" s="461"/>
      <c r="DH9" s="461"/>
      <c r="DI9" s="461"/>
      <c r="DJ9" s="461"/>
      <c r="DK9" s="461"/>
      <c r="DL9" s="461"/>
      <c r="DM9" s="461"/>
      <c r="DN9" s="461"/>
      <c r="DO9" s="461"/>
      <c r="DP9" s="461"/>
      <c r="DQ9" s="461"/>
      <c r="DR9" s="461"/>
      <c r="DS9" s="461"/>
      <c r="DT9" s="461"/>
      <c r="DU9" s="461"/>
      <c r="DV9" s="461"/>
      <c r="DW9" s="461"/>
      <c r="DX9" s="461"/>
      <c r="DY9" s="461"/>
      <c r="DZ9" s="461"/>
      <c r="EA9" s="461"/>
      <c r="EB9" s="461"/>
      <c r="EC9" s="461"/>
      <c r="ED9" s="461"/>
      <c r="EE9" s="461"/>
      <c r="EF9" s="461"/>
      <c r="EG9" s="461"/>
      <c r="EH9" s="461"/>
      <c r="EI9" s="461"/>
      <c r="EJ9" s="461"/>
      <c r="EK9" s="461"/>
      <c r="EL9" s="461"/>
      <c r="EM9" s="461"/>
      <c r="EN9" s="461"/>
      <c r="EO9" s="461"/>
      <c r="EP9" s="461"/>
      <c r="EQ9" s="461"/>
      <c r="ER9" s="461"/>
      <c r="ES9" s="461"/>
      <c r="ET9" s="461"/>
      <c r="EU9" s="461"/>
      <c r="EV9" s="461"/>
      <c r="EW9" s="461"/>
      <c r="EX9" s="461"/>
      <c r="EY9" s="461"/>
      <c r="EZ9" s="461"/>
      <c r="FA9" s="461"/>
      <c r="FB9" s="461"/>
      <c r="FC9" s="461"/>
      <c r="FD9" s="461"/>
      <c r="FE9" s="461"/>
      <c r="FF9" s="461"/>
      <c r="FG9" s="461"/>
      <c r="FH9" s="461"/>
      <c r="FI9" s="461"/>
      <c r="FJ9" s="461"/>
      <c r="FK9" s="461"/>
      <c r="FL9" s="461"/>
      <c r="FM9" s="461"/>
      <c r="FN9" s="461"/>
      <c r="FO9" s="461"/>
      <c r="FP9" s="461"/>
      <c r="FQ9" s="461"/>
      <c r="FR9" s="461"/>
      <c r="FS9" s="461"/>
      <c r="FT9" s="461"/>
      <c r="FU9" s="461"/>
    </row>
    <row r="10" spans="1:177" s="462" customFormat="1">
      <c r="A10" s="453"/>
      <c r="B10" s="972">
        <f>'Sch-1a'!B10</f>
        <v>0</v>
      </c>
      <c r="C10" s="455"/>
      <c r="D10" s="455"/>
      <c r="G10" s="128" t="s">
        <v>130</v>
      </c>
      <c r="H10" s="123"/>
      <c r="I10" s="123"/>
      <c r="J10" s="124"/>
      <c r="K10" s="684"/>
      <c r="L10" s="693"/>
      <c r="M10" s="459"/>
      <c r="N10" s="459"/>
      <c r="O10" s="459"/>
      <c r="P10" s="459"/>
      <c r="Q10" s="461"/>
      <c r="R10" s="461"/>
      <c r="S10" s="461"/>
      <c r="T10" s="461"/>
      <c r="U10" s="461"/>
      <c r="V10" s="461"/>
      <c r="W10" s="461"/>
      <c r="X10" s="461"/>
      <c r="Y10" s="461"/>
      <c r="Z10" s="461"/>
      <c r="AA10" s="461"/>
      <c r="AB10" s="461"/>
      <c r="AC10" s="461"/>
      <c r="AD10" s="461"/>
      <c r="AE10" s="461"/>
      <c r="AF10" s="461"/>
      <c r="AG10" s="461"/>
      <c r="AH10" s="461"/>
      <c r="AI10" s="461"/>
      <c r="AJ10" s="461"/>
      <c r="AK10" s="461"/>
      <c r="AL10" s="461"/>
      <c r="AM10" s="461"/>
      <c r="AN10" s="461"/>
      <c r="AO10" s="461"/>
      <c r="AP10" s="461"/>
      <c r="AQ10" s="461"/>
      <c r="AR10" s="461"/>
      <c r="AS10" s="461"/>
      <c r="AT10" s="461"/>
      <c r="AU10" s="461"/>
      <c r="AV10" s="461"/>
      <c r="AW10" s="461"/>
      <c r="AX10" s="461"/>
      <c r="AY10" s="461"/>
      <c r="AZ10" s="461"/>
      <c r="BA10" s="461"/>
      <c r="BB10" s="461"/>
      <c r="BC10" s="461"/>
      <c r="BD10" s="461"/>
      <c r="BE10" s="461"/>
      <c r="BF10" s="461"/>
      <c r="BG10" s="461"/>
      <c r="BH10" s="461"/>
      <c r="BI10" s="461"/>
      <c r="BJ10" s="461"/>
      <c r="BK10" s="461"/>
      <c r="BL10" s="461"/>
      <c r="BM10" s="461"/>
      <c r="BN10" s="461"/>
      <c r="BO10" s="461"/>
      <c r="BP10" s="461"/>
      <c r="BQ10" s="461"/>
      <c r="BR10" s="461"/>
      <c r="BS10" s="461"/>
      <c r="BT10" s="461"/>
      <c r="BU10" s="461"/>
      <c r="BV10" s="461"/>
      <c r="BW10" s="461"/>
      <c r="BX10" s="461"/>
      <c r="BY10" s="461"/>
      <c r="BZ10" s="461"/>
      <c r="CA10" s="461"/>
      <c r="CB10" s="461"/>
      <c r="CC10" s="461"/>
      <c r="CD10" s="461"/>
      <c r="CE10" s="461"/>
      <c r="CF10" s="461"/>
      <c r="CG10" s="461"/>
      <c r="CH10" s="461"/>
      <c r="CI10" s="461"/>
      <c r="CJ10" s="461"/>
      <c r="CK10" s="461"/>
      <c r="CL10" s="461"/>
      <c r="CM10" s="461"/>
      <c r="CN10" s="461"/>
      <c r="CO10" s="461"/>
      <c r="CP10" s="461"/>
      <c r="CQ10" s="461"/>
      <c r="CR10" s="461"/>
      <c r="CS10" s="461"/>
      <c r="CT10" s="461"/>
      <c r="CU10" s="461"/>
      <c r="CV10" s="461"/>
      <c r="CW10" s="461"/>
      <c r="CX10" s="461"/>
      <c r="CY10" s="461"/>
      <c r="CZ10" s="461"/>
      <c r="DA10" s="461"/>
      <c r="DB10" s="461"/>
      <c r="DC10" s="461"/>
      <c r="DD10" s="461"/>
      <c r="DE10" s="461"/>
      <c r="DF10" s="461"/>
      <c r="DG10" s="461"/>
      <c r="DH10" s="461"/>
      <c r="DI10" s="461"/>
      <c r="DJ10" s="461"/>
      <c r="DK10" s="461"/>
      <c r="DL10" s="461"/>
      <c r="DM10" s="461"/>
      <c r="DN10" s="461"/>
      <c r="DO10" s="461"/>
      <c r="DP10" s="461"/>
      <c r="DQ10" s="461"/>
      <c r="DR10" s="461"/>
      <c r="DS10" s="461"/>
      <c r="DT10" s="461"/>
      <c r="DU10" s="461"/>
      <c r="DV10" s="461"/>
      <c r="DW10" s="461"/>
      <c r="DX10" s="461"/>
      <c r="DY10" s="461"/>
      <c r="DZ10" s="461"/>
      <c r="EA10" s="461"/>
      <c r="EB10" s="461"/>
      <c r="EC10" s="461"/>
      <c r="ED10" s="461"/>
      <c r="EE10" s="461"/>
      <c r="EF10" s="461"/>
      <c r="EG10" s="461"/>
      <c r="EH10" s="461"/>
      <c r="EI10" s="461"/>
      <c r="EJ10" s="461"/>
      <c r="EK10" s="461"/>
      <c r="EL10" s="461"/>
      <c r="EM10" s="461"/>
      <c r="EN10" s="461"/>
      <c r="EO10" s="461"/>
      <c r="EP10" s="461"/>
      <c r="EQ10" s="461"/>
      <c r="ER10" s="461"/>
      <c r="ES10" s="461"/>
      <c r="ET10" s="461"/>
      <c r="EU10" s="461"/>
      <c r="EV10" s="461"/>
      <c r="EW10" s="461"/>
      <c r="EX10" s="461"/>
      <c r="EY10" s="461"/>
      <c r="EZ10" s="461"/>
      <c r="FA10" s="461"/>
      <c r="FB10" s="461"/>
      <c r="FC10" s="461"/>
      <c r="FD10" s="461"/>
      <c r="FE10" s="461"/>
      <c r="FF10" s="461"/>
      <c r="FG10" s="461"/>
      <c r="FH10" s="461"/>
      <c r="FI10" s="461"/>
      <c r="FJ10" s="461"/>
      <c r="FK10" s="461"/>
      <c r="FL10" s="461"/>
      <c r="FM10" s="461"/>
      <c r="FN10" s="461"/>
      <c r="FO10" s="461"/>
      <c r="FP10" s="461"/>
      <c r="FQ10" s="461"/>
      <c r="FR10" s="461"/>
      <c r="FS10" s="461"/>
      <c r="FT10" s="461"/>
      <c r="FU10" s="461"/>
    </row>
    <row r="11" spans="1:177" s="462" customFormat="1">
      <c r="A11" s="453"/>
      <c r="B11" s="972">
        <f>'Sch-1a'!B11</f>
        <v>0</v>
      </c>
      <c r="C11" s="455"/>
      <c r="D11" s="455"/>
      <c r="G11" s="128" t="s">
        <v>131</v>
      </c>
      <c r="H11" s="123"/>
      <c r="I11" s="123"/>
      <c r="J11" s="124"/>
      <c r="K11" s="461"/>
      <c r="L11" s="460"/>
      <c r="M11" s="459"/>
      <c r="N11" s="459"/>
      <c r="O11" s="459"/>
      <c r="P11" s="459"/>
      <c r="Q11" s="461"/>
      <c r="R11" s="461"/>
      <c r="S11" s="461"/>
      <c r="T11" s="461"/>
      <c r="U11" s="461"/>
      <c r="V11" s="461"/>
      <c r="W11" s="461"/>
      <c r="X11" s="461"/>
      <c r="Y11" s="461"/>
      <c r="Z11" s="461"/>
      <c r="AA11" s="461"/>
      <c r="AB11" s="461"/>
      <c r="AC11" s="461"/>
      <c r="AD11" s="461"/>
      <c r="AE11" s="461"/>
      <c r="AF11" s="461"/>
      <c r="AG11" s="461"/>
      <c r="AH11" s="461"/>
      <c r="AI11" s="461"/>
      <c r="AJ11" s="461"/>
      <c r="AK11" s="461"/>
      <c r="AL11" s="461"/>
      <c r="AM11" s="461"/>
      <c r="AN11" s="461"/>
      <c r="AO11" s="461"/>
      <c r="AP11" s="461"/>
      <c r="AQ11" s="461"/>
      <c r="AR11" s="461"/>
      <c r="AS11" s="461"/>
      <c r="AT11" s="461"/>
      <c r="AU11" s="461"/>
      <c r="AV11" s="461"/>
      <c r="AW11" s="461"/>
      <c r="AX11" s="461"/>
      <c r="AY11" s="461"/>
      <c r="AZ11" s="461"/>
      <c r="BA11" s="461"/>
      <c r="BB11" s="461"/>
      <c r="BC11" s="461"/>
      <c r="BD11" s="461"/>
      <c r="BE11" s="461"/>
      <c r="BF11" s="461"/>
      <c r="BG11" s="461"/>
      <c r="BH11" s="461"/>
      <c r="BI11" s="461"/>
      <c r="BJ11" s="461"/>
      <c r="BK11" s="461"/>
      <c r="BL11" s="461"/>
      <c r="BM11" s="461"/>
      <c r="BN11" s="461"/>
      <c r="BO11" s="461"/>
      <c r="BP11" s="461"/>
      <c r="BQ11" s="461"/>
      <c r="BR11" s="461"/>
      <c r="BS11" s="461"/>
      <c r="BT11" s="461"/>
      <c r="BU11" s="461"/>
      <c r="BV11" s="461"/>
      <c r="BW11" s="461"/>
      <c r="BX11" s="461"/>
      <c r="BY11" s="461"/>
      <c r="BZ11" s="461"/>
      <c r="CA11" s="461"/>
      <c r="CB11" s="461"/>
      <c r="CC11" s="461"/>
      <c r="CD11" s="461"/>
      <c r="CE11" s="461"/>
      <c r="CF11" s="461"/>
      <c r="CG11" s="461"/>
      <c r="CH11" s="461"/>
      <c r="CI11" s="461"/>
      <c r="CJ11" s="461"/>
      <c r="CK11" s="461"/>
      <c r="CL11" s="461"/>
      <c r="CM11" s="461"/>
      <c r="CN11" s="461"/>
      <c r="CO11" s="461"/>
      <c r="CP11" s="461"/>
      <c r="CQ11" s="461"/>
      <c r="CR11" s="461"/>
      <c r="CS11" s="461"/>
      <c r="CT11" s="461"/>
      <c r="CU11" s="461"/>
      <c r="CV11" s="461"/>
      <c r="CW11" s="461"/>
      <c r="CX11" s="461"/>
      <c r="CY11" s="461"/>
      <c r="CZ11" s="461"/>
      <c r="DA11" s="461"/>
      <c r="DB11" s="461"/>
      <c r="DC11" s="461"/>
      <c r="DD11" s="461"/>
      <c r="DE11" s="461"/>
      <c r="DF11" s="461"/>
      <c r="DG11" s="461"/>
      <c r="DH11" s="461"/>
      <c r="DI11" s="461"/>
      <c r="DJ11" s="461"/>
      <c r="DK11" s="461"/>
      <c r="DL11" s="461"/>
      <c r="DM11" s="461"/>
      <c r="DN11" s="461"/>
      <c r="DO11" s="461"/>
      <c r="DP11" s="461"/>
      <c r="DQ11" s="461"/>
      <c r="DR11" s="461"/>
      <c r="DS11" s="461"/>
      <c r="DT11" s="461"/>
      <c r="DU11" s="461"/>
      <c r="DV11" s="461"/>
      <c r="DW11" s="461"/>
      <c r="DX11" s="461"/>
      <c r="DY11" s="461"/>
      <c r="DZ11" s="461"/>
      <c r="EA11" s="461"/>
      <c r="EB11" s="461"/>
      <c r="EC11" s="461"/>
      <c r="ED11" s="461"/>
      <c r="EE11" s="461"/>
      <c r="EF11" s="461"/>
      <c r="EG11" s="461"/>
      <c r="EH11" s="461"/>
      <c r="EI11" s="461"/>
      <c r="EJ11" s="461"/>
      <c r="EK11" s="461"/>
      <c r="EL11" s="461"/>
      <c r="EM11" s="461"/>
      <c r="EN11" s="461"/>
      <c r="EO11" s="461"/>
      <c r="EP11" s="461"/>
      <c r="EQ11" s="461"/>
      <c r="ER11" s="461"/>
      <c r="ES11" s="461"/>
      <c r="ET11" s="461"/>
      <c r="EU11" s="461"/>
      <c r="EV11" s="461"/>
      <c r="EW11" s="461"/>
      <c r="EX11" s="461"/>
      <c r="EY11" s="461"/>
      <c r="EZ11" s="461"/>
      <c r="FA11" s="461"/>
      <c r="FB11" s="461"/>
      <c r="FC11" s="461"/>
      <c r="FD11" s="461"/>
      <c r="FE11" s="461"/>
      <c r="FF11" s="461"/>
      <c r="FG11" s="461"/>
      <c r="FH11" s="461"/>
      <c r="FI11" s="461"/>
      <c r="FJ11" s="461"/>
      <c r="FK11" s="461"/>
      <c r="FL11" s="461"/>
      <c r="FM11" s="461"/>
      <c r="FN11" s="461"/>
      <c r="FO11" s="461"/>
      <c r="FP11" s="461"/>
      <c r="FQ11" s="461"/>
      <c r="FR11" s="461"/>
      <c r="FS11" s="461"/>
      <c r="FT11" s="461"/>
      <c r="FU11" s="461"/>
    </row>
    <row r="12" spans="1:177" s="462" customFormat="1">
      <c r="A12" s="453"/>
      <c r="B12" s="933"/>
      <c r="C12" s="455"/>
      <c r="D12" s="455"/>
      <c r="E12" s="453"/>
      <c r="F12" s="453"/>
      <c r="G12" s="125"/>
      <c r="H12" s="123"/>
      <c r="I12" s="123"/>
      <c r="J12" s="124"/>
      <c r="K12" s="463"/>
      <c r="L12" s="460"/>
      <c r="M12" s="459"/>
      <c r="N12" s="459"/>
      <c r="O12" s="459"/>
      <c r="P12" s="459"/>
      <c r="Q12" s="461"/>
      <c r="R12" s="461"/>
      <c r="S12" s="461"/>
      <c r="T12" s="461"/>
      <c r="U12" s="461"/>
      <c r="V12" s="461"/>
      <c r="W12" s="461"/>
      <c r="X12" s="461"/>
      <c r="Y12" s="461"/>
      <c r="Z12" s="461"/>
      <c r="AA12" s="461"/>
      <c r="AB12" s="461"/>
      <c r="AC12" s="461"/>
      <c r="AD12" s="461"/>
      <c r="AE12" s="461"/>
      <c r="AF12" s="461"/>
      <c r="AG12" s="461"/>
      <c r="AH12" s="461"/>
      <c r="AI12" s="461"/>
      <c r="AJ12" s="461"/>
      <c r="AK12" s="461"/>
      <c r="AL12" s="461"/>
      <c r="AM12" s="461"/>
      <c r="AN12" s="461"/>
      <c r="AO12" s="461"/>
      <c r="AP12" s="461"/>
      <c r="AQ12" s="461"/>
      <c r="AR12" s="461"/>
      <c r="AS12" s="461"/>
      <c r="AT12" s="461"/>
      <c r="AU12" s="461"/>
      <c r="AV12" s="461"/>
      <c r="AW12" s="461"/>
      <c r="AX12" s="461"/>
      <c r="AY12" s="461"/>
      <c r="AZ12" s="461"/>
      <c r="BA12" s="461"/>
      <c r="BB12" s="461"/>
      <c r="BC12" s="461"/>
      <c r="BD12" s="461"/>
      <c r="BE12" s="461"/>
      <c r="BF12" s="461"/>
      <c r="BG12" s="461"/>
      <c r="BH12" s="461"/>
      <c r="BI12" s="461"/>
      <c r="BJ12" s="461"/>
      <c r="BK12" s="461"/>
      <c r="BL12" s="461"/>
      <c r="BM12" s="461"/>
      <c r="BN12" s="461"/>
      <c r="BO12" s="461"/>
      <c r="BP12" s="461"/>
      <c r="BQ12" s="461"/>
      <c r="BR12" s="461"/>
      <c r="BS12" s="461"/>
      <c r="BT12" s="461"/>
      <c r="BU12" s="461"/>
      <c r="BV12" s="461"/>
      <c r="BW12" s="461"/>
      <c r="BX12" s="461"/>
      <c r="BY12" s="461"/>
      <c r="BZ12" s="461"/>
      <c r="CA12" s="461"/>
      <c r="CB12" s="461"/>
      <c r="CC12" s="461"/>
      <c r="CD12" s="461"/>
      <c r="CE12" s="461"/>
      <c r="CF12" s="461"/>
      <c r="CG12" s="461"/>
      <c r="CH12" s="461"/>
      <c r="CI12" s="461"/>
      <c r="CJ12" s="461"/>
      <c r="CK12" s="461"/>
      <c r="CL12" s="461"/>
      <c r="CM12" s="461"/>
      <c r="CN12" s="461"/>
      <c r="CO12" s="461"/>
      <c r="CP12" s="461"/>
      <c r="CQ12" s="461"/>
      <c r="CR12" s="461"/>
      <c r="CS12" s="461"/>
      <c r="CT12" s="461"/>
      <c r="CU12" s="461"/>
      <c r="CV12" s="461"/>
      <c r="CW12" s="461"/>
      <c r="CX12" s="461"/>
      <c r="CY12" s="461"/>
      <c r="CZ12" s="461"/>
      <c r="DA12" s="461"/>
      <c r="DB12" s="461"/>
      <c r="DC12" s="461"/>
      <c r="DD12" s="461"/>
      <c r="DE12" s="461"/>
      <c r="DF12" s="461"/>
      <c r="DG12" s="461"/>
      <c r="DH12" s="461"/>
      <c r="DI12" s="461"/>
      <c r="DJ12" s="461"/>
      <c r="DK12" s="461"/>
      <c r="DL12" s="461"/>
      <c r="DM12" s="461"/>
      <c r="DN12" s="461"/>
      <c r="DO12" s="461"/>
      <c r="DP12" s="461"/>
      <c r="DQ12" s="461"/>
      <c r="DR12" s="461"/>
      <c r="DS12" s="461"/>
      <c r="DT12" s="461"/>
      <c r="DU12" s="461"/>
      <c r="DV12" s="461"/>
      <c r="DW12" s="461"/>
      <c r="DX12" s="461"/>
      <c r="DY12" s="461"/>
      <c r="DZ12" s="461"/>
      <c r="EA12" s="461"/>
      <c r="EB12" s="461"/>
      <c r="EC12" s="461"/>
      <c r="ED12" s="461"/>
      <c r="EE12" s="461"/>
      <c r="EF12" s="461"/>
      <c r="EG12" s="461"/>
      <c r="EH12" s="461"/>
      <c r="EI12" s="461"/>
      <c r="EJ12" s="461"/>
      <c r="EK12" s="461"/>
      <c r="EL12" s="461"/>
      <c r="EM12" s="461"/>
      <c r="EN12" s="461"/>
      <c r="EO12" s="461"/>
      <c r="EP12" s="461"/>
      <c r="EQ12" s="461"/>
      <c r="ER12" s="461"/>
      <c r="ES12" s="461"/>
      <c r="ET12" s="461"/>
      <c r="EU12" s="461"/>
      <c r="EV12" s="461"/>
      <c r="EW12" s="461"/>
      <c r="EX12" s="461"/>
      <c r="EY12" s="461"/>
      <c r="EZ12" s="461"/>
      <c r="FA12" s="461"/>
      <c r="FB12" s="461"/>
      <c r="FC12" s="461"/>
      <c r="FD12" s="461"/>
      <c r="FE12" s="461"/>
      <c r="FF12" s="461"/>
      <c r="FG12" s="461"/>
      <c r="FH12" s="461"/>
      <c r="FI12" s="461"/>
      <c r="FJ12" s="461"/>
      <c r="FK12" s="461"/>
      <c r="FL12" s="461"/>
      <c r="FM12" s="461"/>
      <c r="FN12" s="461"/>
      <c r="FO12" s="461"/>
      <c r="FP12" s="461"/>
      <c r="FQ12" s="461"/>
      <c r="FR12" s="461"/>
      <c r="FS12" s="461"/>
      <c r="FT12" s="461"/>
      <c r="FU12" s="461"/>
    </row>
    <row r="13" spans="1:177">
      <c r="A13" s="720" t="s">
        <v>496</v>
      </c>
      <c r="B13" s="467"/>
      <c r="C13" s="468"/>
      <c r="D13" s="468"/>
      <c r="G13" s="470"/>
      <c r="H13" s="471"/>
      <c r="I13" s="471"/>
      <c r="J13" s="472"/>
      <c r="K13" s="684"/>
      <c r="L13" s="422"/>
    </row>
    <row r="14" spans="1:177" ht="16.5" thickBot="1">
      <c r="A14" s="474"/>
      <c r="B14" s="475"/>
      <c r="C14" s="475"/>
      <c r="D14" s="475"/>
      <c r="E14" s="423"/>
      <c r="G14" s="1202" t="s">
        <v>528</v>
      </c>
      <c r="H14" s="1202"/>
      <c r="I14" s="1202"/>
      <c r="J14" s="703"/>
      <c r="K14" s="686"/>
      <c r="L14" s="422"/>
    </row>
    <row r="15" spans="1:177" ht="82.9" customHeight="1">
      <c r="A15" s="1057" t="s">
        <v>6</v>
      </c>
      <c r="B15" s="1058" t="s">
        <v>15</v>
      </c>
      <c r="C15" s="1058" t="s">
        <v>1</v>
      </c>
      <c r="D15" s="1058" t="s">
        <v>0</v>
      </c>
      <c r="E15" s="1058" t="s">
        <v>5</v>
      </c>
      <c r="F15" s="1058" t="s">
        <v>36</v>
      </c>
      <c r="G15" s="1013" t="s">
        <v>524</v>
      </c>
      <c r="H15" s="1059" t="s">
        <v>523</v>
      </c>
      <c r="I15" s="1051" t="s">
        <v>488</v>
      </c>
      <c r="J15" s="1012" t="s">
        <v>408</v>
      </c>
      <c r="L15" s="422"/>
    </row>
    <row r="16" spans="1:177" s="478" customFormat="1" ht="21.75" customHeight="1">
      <c r="A16" s="116" t="s">
        <v>7</v>
      </c>
      <c r="B16" s="115" t="s">
        <v>8</v>
      </c>
      <c r="C16" s="115" t="s">
        <v>9</v>
      </c>
      <c r="D16" s="115" t="s">
        <v>10</v>
      </c>
      <c r="E16" s="115" t="s">
        <v>11</v>
      </c>
      <c r="F16" s="115" t="s">
        <v>12</v>
      </c>
      <c r="G16" s="115" t="s">
        <v>24</v>
      </c>
      <c r="H16" s="935" t="s">
        <v>497</v>
      </c>
      <c r="I16" s="1052" t="s">
        <v>25</v>
      </c>
      <c r="J16" s="127" t="s">
        <v>384</v>
      </c>
      <c r="K16" s="721"/>
      <c r="L16" s="476"/>
      <c r="M16" s="477"/>
      <c r="N16" s="477"/>
      <c r="O16" s="477"/>
      <c r="P16" s="477"/>
    </row>
    <row r="17" spans="1:16" s="478" customFormat="1" ht="33" customHeight="1">
      <c r="A17" s="1021"/>
      <c r="B17" s="1143" t="s">
        <v>552</v>
      </c>
      <c r="C17" s="780"/>
      <c r="D17" s="780"/>
      <c r="E17" s="780"/>
      <c r="F17" s="780"/>
      <c r="G17" s="780"/>
      <c r="H17" s="1060"/>
      <c r="I17" s="925"/>
      <c r="J17" s="441" t="e">
        <f>IF(H17="INCLUDED",0,IF(#REF!="",#REF!*H17,#REF!/100*H17))</f>
        <v>#REF!</v>
      </c>
      <c r="K17" s="477"/>
      <c r="L17" s="722"/>
      <c r="M17" s="477"/>
      <c r="N17" s="477"/>
      <c r="O17" s="477"/>
      <c r="P17" s="477"/>
    </row>
    <row r="18" spans="1:16" s="478" customFormat="1" ht="45.6" customHeight="1">
      <c r="A18" s="1021">
        <v>1</v>
      </c>
      <c r="B18" s="782" t="s">
        <v>553</v>
      </c>
      <c r="C18" s="986"/>
      <c r="D18" s="986"/>
      <c r="E18" s="780" t="s">
        <v>559</v>
      </c>
      <c r="F18" s="1001">
        <f>'Sch-1a'!E18-'Sch-1a'!G18</f>
        <v>21</v>
      </c>
      <c r="G18" s="1061"/>
      <c r="H18" s="1062" t="str">
        <f>IF(G18="","INCLUDED", IF(ISERROR(F18*G18),G18,ROUND((F18*G18),0)))</f>
        <v>INCLUDED</v>
      </c>
      <c r="I18" s="925"/>
      <c r="J18" s="441">
        <f>IF(H18="INCLUDED",0,IF(#REF!="",#REF!*H18,#REF!/100*H18))</f>
        <v>0</v>
      </c>
      <c r="K18" s="477"/>
      <c r="L18" s="722"/>
      <c r="M18" s="477"/>
      <c r="N18" s="477"/>
      <c r="O18" s="477"/>
      <c r="P18" s="477"/>
    </row>
    <row r="19" spans="1:16" s="478" customFormat="1" ht="45.6" customHeight="1">
      <c r="A19" s="1021">
        <v>2</v>
      </c>
      <c r="B19" s="782" t="s">
        <v>554</v>
      </c>
      <c r="C19" s="986"/>
      <c r="D19" s="986"/>
      <c r="E19" s="780" t="s">
        <v>559</v>
      </c>
      <c r="F19" s="1001">
        <f>'Sch-1a'!E19-'Sch-1a'!G19</f>
        <v>1</v>
      </c>
      <c r="G19" s="1061"/>
      <c r="H19" s="1062" t="str">
        <f t="shared" ref="H19:H72" si="0">IF(G19="","INCLUDED", IF(ISERROR(F19*G19),G19,ROUND((F19*G19),0)))</f>
        <v>INCLUDED</v>
      </c>
      <c r="I19" s="925"/>
      <c r="J19" s="441">
        <f>IF(H19="INCLUDED",0,IF(#REF!="",#REF!*H19,#REF!/100*H19))</f>
        <v>0</v>
      </c>
      <c r="K19" s="477"/>
      <c r="L19" s="722"/>
      <c r="M19" s="477"/>
      <c r="N19" s="477"/>
      <c r="O19" s="477"/>
      <c r="P19" s="477"/>
    </row>
    <row r="20" spans="1:16" s="478" customFormat="1" ht="45.6" customHeight="1">
      <c r="A20" s="1021">
        <v>3</v>
      </c>
      <c r="B20" s="782" t="s">
        <v>555</v>
      </c>
      <c r="C20" s="986"/>
      <c r="D20" s="986"/>
      <c r="E20" s="780" t="s">
        <v>559</v>
      </c>
      <c r="F20" s="1001">
        <f>'Sch-1a'!E20-'Sch-1a'!G20</f>
        <v>1</v>
      </c>
      <c r="G20" s="1061"/>
      <c r="H20" s="1062" t="str">
        <f t="shared" si="0"/>
        <v>INCLUDED</v>
      </c>
      <c r="I20" s="925"/>
      <c r="J20" s="441">
        <f>IF(H20="INCLUDED",0,IF(#REF!="",#REF!*H20,#REF!/100*H20))</f>
        <v>0</v>
      </c>
      <c r="K20" s="477"/>
      <c r="L20" s="722"/>
      <c r="M20" s="477"/>
      <c r="N20" s="477"/>
      <c r="O20" s="477"/>
      <c r="P20" s="477"/>
    </row>
    <row r="21" spans="1:16" s="478" customFormat="1" ht="45.6" customHeight="1">
      <c r="A21" s="1021">
        <v>4</v>
      </c>
      <c r="B21" s="782" t="s">
        <v>556</v>
      </c>
      <c r="C21" s="986"/>
      <c r="D21" s="986"/>
      <c r="E21" s="780" t="s">
        <v>559</v>
      </c>
      <c r="F21" s="1001">
        <f>'Sch-1a'!E21-'Sch-1a'!G21</f>
        <v>2</v>
      </c>
      <c r="G21" s="1063"/>
      <c r="H21" s="1062" t="str">
        <f t="shared" si="0"/>
        <v>INCLUDED</v>
      </c>
      <c r="I21" s="925"/>
      <c r="J21" s="441">
        <f>IF(H21="INCLUDED",0,IF(#REF!="",#REF!*H21,#REF!/100*H21))</f>
        <v>0</v>
      </c>
      <c r="K21" s="477"/>
      <c r="L21" s="722"/>
      <c r="M21" s="477"/>
      <c r="N21" s="477"/>
      <c r="O21" s="477"/>
      <c r="P21" s="477"/>
    </row>
    <row r="22" spans="1:16" s="478" customFormat="1" ht="45.6" customHeight="1">
      <c r="A22" s="1021">
        <v>5</v>
      </c>
      <c r="B22" s="782" t="s">
        <v>557</v>
      </c>
      <c r="C22" s="986"/>
      <c r="D22" s="986"/>
      <c r="E22" s="780" t="s">
        <v>559</v>
      </c>
      <c r="F22" s="1001">
        <f>'Sch-1a'!E22-'Sch-1a'!G22</f>
        <v>2</v>
      </c>
      <c r="G22" s="1061"/>
      <c r="H22" s="1062" t="str">
        <f t="shared" si="0"/>
        <v>INCLUDED</v>
      </c>
      <c r="I22" s="925"/>
      <c r="J22" s="441">
        <f>IF(H22="INCLUDED",0,IF(#REF!="",#REF!*H22,#REF!/100*H22))</f>
        <v>0</v>
      </c>
      <c r="K22" s="477"/>
      <c r="L22" s="722"/>
      <c r="M22" s="477"/>
      <c r="N22" s="477"/>
      <c r="O22" s="477"/>
      <c r="P22" s="477"/>
    </row>
    <row r="23" spans="1:16" s="478" customFormat="1" ht="29.45" customHeight="1">
      <c r="A23" s="1021">
        <v>6</v>
      </c>
      <c r="B23" s="984" t="s">
        <v>558</v>
      </c>
      <c r="C23" s="986"/>
      <c r="D23" s="986"/>
      <c r="E23" s="780" t="s">
        <v>559</v>
      </c>
      <c r="F23" s="1001">
        <f>'Sch-1a'!E23-'Sch-1a'!G23</f>
        <v>9</v>
      </c>
      <c r="G23" s="1061"/>
      <c r="H23" s="1062" t="str">
        <f t="shared" si="0"/>
        <v>INCLUDED</v>
      </c>
      <c r="I23" s="925"/>
      <c r="J23" s="441">
        <f>IF(H23="INCLUDED",0,IF(#REF!="",#REF!*H23,#REF!/100*H23))</f>
        <v>0</v>
      </c>
      <c r="K23" s="477"/>
      <c r="L23" s="722"/>
      <c r="M23" s="477"/>
      <c r="N23" s="477"/>
      <c r="O23" s="477"/>
      <c r="P23" s="477"/>
    </row>
    <row r="24" spans="1:16" s="478" customFormat="1" ht="44.25" customHeight="1">
      <c r="A24" s="1021">
        <v>7</v>
      </c>
      <c r="B24" s="984" t="s">
        <v>1023</v>
      </c>
      <c r="C24" s="986"/>
      <c r="D24" s="986"/>
      <c r="E24" s="780" t="s">
        <v>559</v>
      </c>
      <c r="F24" s="1001">
        <f>'Sch-1a'!E24-'Sch-1a'!G24</f>
        <v>3</v>
      </c>
      <c r="G24" s="1061"/>
      <c r="H24" s="1062" t="str">
        <f t="shared" ref="H24" si="1">IF(G24="","INCLUDED", IF(ISERROR(F24*G24),G24,ROUND((F24*G24),0)))</f>
        <v>INCLUDED</v>
      </c>
      <c r="I24" s="925"/>
      <c r="J24" s="441">
        <f>IF(H24="INCLUDED",0,IF(#REF!="",#REF!*H24,#REF!/100*H24))</f>
        <v>0</v>
      </c>
      <c r="K24" s="477"/>
      <c r="L24" s="722"/>
      <c r="M24" s="477"/>
      <c r="N24" s="477"/>
      <c r="O24" s="477"/>
      <c r="P24" s="477"/>
    </row>
    <row r="25" spans="1:16" s="478" customFormat="1" ht="29.45" customHeight="1">
      <c r="A25" s="1021"/>
      <c r="B25" s="1143" t="s">
        <v>560</v>
      </c>
      <c r="C25" s="780"/>
      <c r="D25" s="780"/>
      <c r="E25" s="780"/>
      <c r="F25" s="780"/>
      <c r="G25" s="780"/>
      <c r="H25" s="1060"/>
      <c r="I25" s="925"/>
      <c r="J25" s="441" t="e">
        <f>IF(H25="INCLUDED",0,IF(#REF!="",#REF!*H25,#REF!/100*H25))</f>
        <v>#REF!</v>
      </c>
      <c r="K25" s="477"/>
      <c r="L25" s="722"/>
      <c r="M25" s="477"/>
      <c r="N25" s="477"/>
      <c r="O25" s="477"/>
      <c r="P25" s="477"/>
    </row>
    <row r="26" spans="1:16" s="478" customFormat="1" ht="49.9" customHeight="1">
      <c r="A26" s="1021">
        <v>8</v>
      </c>
      <c r="B26" s="782" t="s">
        <v>561</v>
      </c>
      <c r="C26" s="986"/>
      <c r="D26" s="986"/>
      <c r="E26" s="780" t="s">
        <v>559</v>
      </c>
      <c r="F26" s="1001">
        <f>'Sch-1a'!E26-'Sch-1a'!G26</f>
        <v>1</v>
      </c>
      <c r="G26" s="1061"/>
      <c r="H26" s="1062" t="str">
        <f t="shared" si="0"/>
        <v>INCLUDED</v>
      </c>
      <c r="I26" s="925"/>
      <c r="J26" s="441">
        <f>IF(H26="INCLUDED",0,IF(#REF!="",#REF!*H26,#REF!/100*H26))</f>
        <v>0</v>
      </c>
      <c r="K26" s="477"/>
      <c r="L26" s="722"/>
      <c r="M26" s="477"/>
      <c r="N26" s="477"/>
      <c r="O26" s="477"/>
      <c r="P26" s="477"/>
    </row>
    <row r="27" spans="1:16" s="478" customFormat="1" ht="49.9" customHeight="1">
      <c r="A27" s="1021">
        <v>9</v>
      </c>
      <c r="B27" s="782" t="s">
        <v>562</v>
      </c>
      <c r="C27" s="986"/>
      <c r="D27" s="986"/>
      <c r="E27" s="780" t="s">
        <v>567</v>
      </c>
      <c r="F27" s="1001">
        <f>'Sch-1a'!E27-'Sch-1a'!G27</f>
        <v>1</v>
      </c>
      <c r="G27" s="1061"/>
      <c r="H27" s="1062" t="str">
        <f t="shared" si="0"/>
        <v>INCLUDED</v>
      </c>
      <c r="I27" s="925"/>
      <c r="J27" s="441">
        <f>IF(H27="INCLUDED",0,IF(#REF!="",#REF!*H27,#REF!/100*H27))</f>
        <v>0</v>
      </c>
      <c r="K27" s="477"/>
      <c r="L27" s="722"/>
      <c r="M27" s="477"/>
      <c r="N27" s="477"/>
      <c r="O27" s="477"/>
      <c r="P27" s="477"/>
    </row>
    <row r="28" spans="1:16" s="478" customFormat="1" ht="31.9" customHeight="1">
      <c r="A28" s="1021"/>
      <c r="B28" s="1143" t="s">
        <v>789</v>
      </c>
      <c r="C28" s="780"/>
      <c r="D28" s="780"/>
      <c r="E28" s="780"/>
      <c r="F28" s="780"/>
      <c r="G28" s="780"/>
      <c r="H28" s="1060"/>
      <c r="I28" s="925"/>
      <c r="J28" s="441" t="e">
        <f>IF(H28="INCLUDED",0,IF(#REF!="",#REF!*H28,#REF!/100*H28))</f>
        <v>#REF!</v>
      </c>
      <c r="K28" s="477"/>
      <c r="L28" s="722"/>
      <c r="M28" s="477"/>
      <c r="N28" s="477"/>
      <c r="O28" s="477"/>
      <c r="P28" s="477"/>
    </row>
    <row r="29" spans="1:16" s="478" customFormat="1" ht="48.6" customHeight="1">
      <c r="A29" s="1021">
        <v>10</v>
      </c>
      <c r="B29" s="782" t="s">
        <v>563</v>
      </c>
      <c r="C29" s="986"/>
      <c r="D29" s="986"/>
      <c r="E29" s="780" t="s">
        <v>559</v>
      </c>
      <c r="F29" s="1001">
        <f>'Sch-1a'!E29-'Sch-1a'!G29</f>
        <v>1</v>
      </c>
      <c r="G29" s="1061"/>
      <c r="H29" s="1062" t="str">
        <f t="shared" si="0"/>
        <v>INCLUDED</v>
      </c>
      <c r="I29" s="925"/>
      <c r="J29" s="441">
        <f>IF(H29="INCLUDED",0,IF(#REF!="",#REF!*H29,#REF!/100*H29))</f>
        <v>0</v>
      </c>
      <c r="K29" s="477"/>
      <c r="L29" s="722"/>
      <c r="M29" s="477"/>
      <c r="N29" s="477"/>
      <c r="O29" s="477"/>
      <c r="P29" s="477"/>
    </row>
    <row r="30" spans="1:16" s="478" customFormat="1" ht="48.6" customHeight="1">
      <c r="A30" s="1021">
        <v>11</v>
      </c>
      <c r="B30" s="782" t="s">
        <v>564</v>
      </c>
      <c r="C30" s="986"/>
      <c r="D30" s="986"/>
      <c r="E30" s="780" t="s">
        <v>559</v>
      </c>
      <c r="F30" s="1001">
        <f>'Sch-1a'!E30-'Sch-1a'!G30</f>
        <v>6</v>
      </c>
      <c r="G30" s="1061"/>
      <c r="H30" s="1062" t="str">
        <f t="shared" si="0"/>
        <v>INCLUDED</v>
      </c>
      <c r="I30" s="925"/>
      <c r="J30" s="441">
        <f>IF(H30="INCLUDED",0,IF(#REF!="",#REF!*H30,#REF!/100*H30))</f>
        <v>0</v>
      </c>
      <c r="K30" s="477"/>
      <c r="L30" s="722"/>
      <c r="M30" s="477"/>
      <c r="N30" s="477"/>
      <c r="O30" s="477"/>
      <c r="P30" s="477"/>
    </row>
    <row r="31" spans="1:16" s="478" customFormat="1" ht="48.6" customHeight="1">
      <c r="A31" s="1021">
        <v>12</v>
      </c>
      <c r="B31" s="782" t="s">
        <v>565</v>
      </c>
      <c r="C31" s="986"/>
      <c r="D31" s="986"/>
      <c r="E31" s="780" t="s">
        <v>559</v>
      </c>
      <c r="F31" s="1001">
        <f>'Sch-1a'!E31-'Sch-1a'!G31</f>
        <v>3</v>
      </c>
      <c r="G31" s="1061"/>
      <c r="H31" s="1062" t="str">
        <f t="shared" si="0"/>
        <v>INCLUDED</v>
      </c>
      <c r="I31" s="925"/>
      <c r="J31" s="441">
        <f>IF(H31="INCLUDED",0,IF(#REF!="",#REF!*H31,#REF!/100*H31))</f>
        <v>0</v>
      </c>
      <c r="K31" s="477"/>
      <c r="L31" s="722"/>
      <c r="M31" s="477"/>
      <c r="N31" s="477"/>
      <c r="O31" s="477"/>
      <c r="P31" s="477"/>
    </row>
    <row r="32" spans="1:16" s="478" customFormat="1" ht="62.45" customHeight="1">
      <c r="A32" s="1021">
        <v>13</v>
      </c>
      <c r="B32" s="782" t="s">
        <v>566</v>
      </c>
      <c r="C32" s="986"/>
      <c r="D32" s="986"/>
      <c r="E32" s="780" t="s">
        <v>559</v>
      </c>
      <c r="F32" s="1001">
        <f>'Sch-1a'!E32-'Sch-1a'!G32</f>
        <v>2</v>
      </c>
      <c r="G32" s="1061"/>
      <c r="H32" s="1062" t="str">
        <f t="shared" si="0"/>
        <v>INCLUDED</v>
      </c>
      <c r="I32" s="925"/>
      <c r="J32" s="441">
        <f>IF(H32="INCLUDED",0,IF(#REF!="",#REF!*H32,#REF!/100*H32))</f>
        <v>0</v>
      </c>
      <c r="K32" s="477"/>
      <c r="L32" s="722"/>
      <c r="M32" s="477"/>
      <c r="N32" s="477"/>
      <c r="O32" s="477"/>
      <c r="P32" s="477"/>
    </row>
    <row r="33" spans="1:16" s="478" customFormat="1" ht="62.45" customHeight="1">
      <c r="A33" s="1021">
        <v>14</v>
      </c>
      <c r="B33" s="984" t="s">
        <v>1037</v>
      </c>
      <c r="C33" s="986"/>
      <c r="D33" s="986"/>
      <c r="E33" s="780" t="s">
        <v>559</v>
      </c>
      <c r="F33" s="1001">
        <f>'Sch-1a'!E33-'Sch-1a'!G33</f>
        <v>2</v>
      </c>
      <c r="G33" s="1061"/>
      <c r="H33" s="1062" t="str">
        <f t="shared" ref="H33" si="2">IF(G33="","INCLUDED", IF(ISERROR(F33*G33),G33,ROUND((F33*G33),0)))</f>
        <v>INCLUDED</v>
      </c>
      <c r="I33" s="925"/>
      <c r="J33" s="441">
        <f>IF(H33="INCLUDED",0,IF(#REF!="",#REF!*H33,#REF!/100*H33))</f>
        <v>0</v>
      </c>
      <c r="K33" s="477"/>
      <c r="L33" s="722"/>
      <c r="M33" s="477"/>
      <c r="N33" s="477"/>
      <c r="O33" s="477"/>
      <c r="P33" s="477"/>
    </row>
    <row r="34" spans="1:16" s="478" customFormat="1" ht="31.9" customHeight="1">
      <c r="A34" s="1021"/>
      <c r="B34" s="1143" t="s">
        <v>790</v>
      </c>
      <c r="C34" s="780"/>
      <c r="D34" s="780"/>
      <c r="E34" s="780"/>
      <c r="F34" s="780"/>
      <c r="G34" s="780"/>
      <c r="H34" s="1060"/>
      <c r="I34" s="925"/>
      <c r="J34" s="441" t="e">
        <f>IF(H34="INCLUDED",0,IF(#REF!="",#REF!*H34,#REF!/100*H34))</f>
        <v>#REF!</v>
      </c>
      <c r="K34" s="477"/>
      <c r="L34" s="722"/>
      <c r="M34" s="477"/>
      <c r="N34" s="477"/>
      <c r="O34" s="477"/>
      <c r="P34" s="477"/>
    </row>
    <row r="35" spans="1:16" s="478" customFormat="1" ht="49.9" customHeight="1">
      <c r="A35" s="1021">
        <v>15</v>
      </c>
      <c r="B35" s="782" t="s">
        <v>568</v>
      </c>
      <c r="C35" s="986"/>
      <c r="D35" s="986"/>
      <c r="E35" s="780" t="s">
        <v>783</v>
      </c>
      <c r="F35" s="1001">
        <f>'Sch-1a'!E35-'Sch-1a'!G35</f>
        <v>1</v>
      </c>
      <c r="G35" s="1061"/>
      <c r="H35" s="1062" t="str">
        <f t="shared" si="0"/>
        <v>INCLUDED</v>
      </c>
      <c r="I35" s="925"/>
      <c r="J35" s="441">
        <f>IF(H35="INCLUDED",0,IF(#REF!="",#REF!*H35,#REF!/100*H35))</f>
        <v>0</v>
      </c>
      <c r="K35" s="477"/>
      <c r="L35" s="722"/>
      <c r="M35" s="477"/>
      <c r="N35" s="477"/>
      <c r="O35" s="477"/>
      <c r="P35" s="477"/>
    </row>
    <row r="36" spans="1:16" s="478" customFormat="1" ht="49.9" customHeight="1">
      <c r="A36" s="1021">
        <v>16</v>
      </c>
      <c r="B36" s="924" t="s">
        <v>569</v>
      </c>
      <c r="C36" s="986"/>
      <c r="D36" s="986"/>
      <c r="E36" s="780" t="s">
        <v>783</v>
      </c>
      <c r="F36" s="1001">
        <f>'Sch-1a'!E36-'Sch-1a'!G36</f>
        <v>1</v>
      </c>
      <c r="G36" s="1061"/>
      <c r="H36" s="1062" t="str">
        <f t="shared" si="0"/>
        <v>INCLUDED</v>
      </c>
      <c r="I36" s="925"/>
      <c r="J36" s="441">
        <f>IF(H36="INCLUDED",0,IF(#REF!="",#REF!*H36,#REF!/100*H36))</f>
        <v>0</v>
      </c>
      <c r="K36" s="477"/>
      <c r="L36" s="722"/>
      <c r="M36" s="477"/>
      <c r="N36" s="477"/>
      <c r="O36" s="477"/>
      <c r="P36" s="477"/>
    </row>
    <row r="37" spans="1:16" s="478" customFormat="1" ht="49.9" customHeight="1">
      <c r="A37" s="1021">
        <v>17</v>
      </c>
      <c r="B37" s="782" t="s">
        <v>570</v>
      </c>
      <c r="C37" s="986"/>
      <c r="D37" s="986"/>
      <c r="E37" s="780" t="s">
        <v>783</v>
      </c>
      <c r="F37" s="1001">
        <f>'Sch-1a'!E37-'Sch-1a'!G37</f>
        <v>1</v>
      </c>
      <c r="G37" s="1061"/>
      <c r="H37" s="1062" t="str">
        <f t="shared" si="0"/>
        <v>INCLUDED</v>
      </c>
      <c r="I37" s="925"/>
      <c r="J37" s="441">
        <f>IF(H37="INCLUDED",0,IF(#REF!="",#REF!*H37,#REF!/100*H37))</f>
        <v>0</v>
      </c>
      <c r="K37" s="477"/>
      <c r="L37" s="722"/>
      <c r="M37" s="477"/>
      <c r="N37" s="477"/>
      <c r="O37" s="477"/>
      <c r="P37" s="477"/>
    </row>
    <row r="38" spans="1:16" s="478" customFormat="1" ht="31.9" customHeight="1">
      <c r="A38" s="1021"/>
      <c r="B38" s="1143" t="s">
        <v>791</v>
      </c>
      <c r="C38" s="780"/>
      <c r="D38" s="780"/>
      <c r="E38" s="780"/>
      <c r="F38" s="780"/>
      <c r="G38" s="780"/>
      <c r="H38" s="1060"/>
      <c r="I38" s="925"/>
      <c r="J38" s="441" t="e">
        <f>IF(H38="INCLUDED",0,IF(#REF!="",#REF!*H38,#REF!/100*H38))</f>
        <v>#REF!</v>
      </c>
      <c r="K38" s="477"/>
      <c r="L38" s="722"/>
      <c r="M38" s="477"/>
      <c r="N38" s="477"/>
      <c r="O38" s="477"/>
      <c r="P38" s="477"/>
    </row>
    <row r="39" spans="1:16" s="478" customFormat="1" ht="81" customHeight="1">
      <c r="A39" s="1021">
        <v>18</v>
      </c>
      <c r="B39" s="782" t="s">
        <v>571</v>
      </c>
      <c r="C39" s="986"/>
      <c r="D39" s="986"/>
      <c r="E39" s="780" t="s">
        <v>559</v>
      </c>
      <c r="F39" s="1001">
        <f>'Sch-1a'!E39-'Sch-1a'!G39</f>
        <v>1</v>
      </c>
      <c r="G39" s="1061"/>
      <c r="H39" s="1062" t="str">
        <f t="shared" si="0"/>
        <v>INCLUDED</v>
      </c>
      <c r="I39" s="925"/>
      <c r="J39" s="441">
        <f>IF(H39="INCLUDED",0,IF(#REF!="",#REF!*H39,#REF!/100*H39))</f>
        <v>0</v>
      </c>
      <c r="K39" s="477"/>
      <c r="L39" s="722"/>
      <c r="M39" s="477"/>
      <c r="N39" s="477"/>
      <c r="O39" s="477"/>
      <c r="P39" s="477"/>
    </row>
    <row r="40" spans="1:16" s="478" customFormat="1" ht="81" customHeight="1">
      <c r="A40" s="1021">
        <v>19</v>
      </c>
      <c r="B40" s="782" t="s">
        <v>572</v>
      </c>
      <c r="C40" s="986"/>
      <c r="D40" s="986"/>
      <c r="E40" s="923" t="s">
        <v>559</v>
      </c>
      <c r="F40" s="1001">
        <f>'Sch-1a'!E40-'Sch-1a'!G40</f>
        <v>1</v>
      </c>
      <c r="G40" s="1061"/>
      <c r="H40" s="1062" t="str">
        <f t="shared" si="0"/>
        <v>INCLUDED</v>
      </c>
      <c r="I40" s="925"/>
      <c r="J40" s="441">
        <f>IF(H40="INCLUDED",0,IF(#REF!="",#REF!*H40,#REF!/100*H40))</f>
        <v>0</v>
      </c>
      <c r="K40" s="477"/>
      <c r="L40" s="722"/>
      <c r="M40" s="477"/>
      <c r="N40" s="477"/>
      <c r="O40" s="477"/>
      <c r="P40" s="477"/>
    </row>
    <row r="41" spans="1:16" s="478" customFormat="1" ht="81" customHeight="1">
      <c r="A41" s="1021">
        <v>20</v>
      </c>
      <c r="B41" s="782" t="s">
        <v>573</v>
      </c>
      <c r="C41" s="986"/>
      <c r="D41" s="986"/>
      <c r="E41" s="780" t="s">
        <v>559</v>
      </c>
      <c r="F41" s="1001">
        <f>'Sch-1a'!E41-'Sch-1a'!G41</f>
        <v>1</v>
      </c>
      <c r="G41" s="1061"/>
      <c r="H41" s="1062" t="str">
        <f t="shared" si="0"/>
        <v>INCLUDED</v>
      </c>
      <c r="I41" s="925"/>
      <c r="J41" s="441">
        <f>IF(H41="INCLUDED",0,IF(#REF!="",#REF!*H41,#REF!/100*H41))</f>
        <v>0</v>
      </c>
      <c r="K41" s="477"/>
      <c r="L41" s="722"/>
      <c r="M41" s="477"/>
      <c r="N41" s="477"/>
      <c r="O41" s="477"/>
      <c r="P41" s="477"/>
    </row>
    <row r="42" spans="1:16" s="478" customFormat="1" ht="81" customHeight="1">
      <c r="A42" s="1021">
        <v>21</v>
      </c>
      <c r="B42" s="782" t="s">
        <v>574</v>
      </c>
      <c r="C42" s="986"/>
      <c r="D42" s="986"/>
      <c r="E42" s="780" t="s">
        <v>559</v>
      </c>
      <c r="F42" s="1001">
        <f>'Sch-1a'!E42-'Sch-1a'!G42</f>
        <v>3</v>
      </c>
      <c r="G42" s="1061"/>
      <c r="H42" s="1062" t="str">
        <f t="shared" si="0"/>
        <v>INCLUDED</v>
      </c>
      <c r="I42" s="925"/>
      <c r="J42" s="441">
        <f>IF(H42="INCLUDED",0,IF(#REF!="",#REF!*H42,#REF!/100*H42))</f>
        <v>0</v>
      </c>
      <c r="K42" s="477"/>
      <c r="L42" s="722"/>
      <c r="M42" s="477"/>
      <c r="N42" s="477"/>
      <c r="O42" s="477"/>
      <c r="P42" s="477"/>
    </row>
    <row r="43" spans="1:16" s="478" customFormat="1" ht="81" customHeight="1">
      <c r="A43" s="1021">
        <v>22</v>
      </c>
      <c r="B43" s="782" t="s">
        <v>575</v>
      </c>
      <c r="C43" s="986"/>
      <c r="D43" s="986"/>
      <c r="E43" s="780" t="s">
        <v>559</v>
      </c>
      <c r="F43" s="1001">
        <f>'Sch-1a'!E43-'Sch-1a'!G43</f>
        <v>3</v>
      </c>
      <c r="G43" s="1061"/>
      <c r="H43" s="1062" t="str">
        <f t="shared" si="0"/>
        <v>INCLUDED</v>
      </c>
      <c r="I43" s="925"/>
      <c r="J43" s="441">
        <f>IF(H43="INCLUDED",0,IF(#REF!="",#REF!*H43,#REF!/100*H43))</f>
        <v>0</v>
      </c>
      <c r="K43" s="477"/>
      <c r="L43" s="722"/>
      <c r="M43" s="477"/>
      <c r="N43" s="477"/>
      <c r="O43" s="477"/>
      <c r="P43" s="477"/>
    </row>
    <row r="44" spans="1:16" s="478" customFormat="1" ht="81.599999999999994" customHeight="1">
      <c r="A44" s="1021">
        <v>23</v>
      </c>
      <c r="B44" s="782" t="s">
        <v>576</v>
      </c>
      <c r="C44" s="986"/>
      <c r="D44" s="986"/>
      <c r="E44" s="780" t="s">
        <v>559</v>
      </c>
      <c r="F44" s="1001">
        <f>'Sch-1a'!E44-'Sch-1a'!G44</f>
        <v>6</v>
      </c>
      <c r="G44" s="1061"/>
      <c r="H44" s="1062" t="str">
        <f t="shared" si="0"/>
        <v>INCLUDED</v>
      </c>
      <c r="I44" s="925"/>
      <c r="J44" s="441">
        <f>IF(H44="INCLUDED",0,IF(#REF!="",#REF!*H44,#REF!/100*H44))</f>
        <v>0</v>
      </c>
      <c r="K44" s="477"/>
      <c r="L44" s="722"/>
      <c r="M44" s="477"/>
      <c r="N44" s="477"/>
      <c r="O44" s="477"/>
      <c r="P44" s="477"/>
    </row>
    <row r="45" spans="1:16" s="478" customFormat="1" ht="81.599999999999994" customHeight="1">
      <c r="A45" s="1021">
        <v>24</v>
      </c>
      <c r="B45" s="782" t="s">
        <v>577</v>
      </c>
      <c r="C45" s="986"/>
      <c r="D45" s="986"/>
      <c r="E45" s="780" t="s">
        <v>559</v>
      </c>
      <c r="F45" s="1001">
        <f>'Sch-1a'!E45-'Sch-1a'!G45</f>
        <v>1</v>
      </c>
      <c r="G45" s="1061"/>
      <c r="H45" s="1062" t="str">
        <f t="shared" si="0"/>
        <v>INCLUDED</v>
      </c>
      <c r="I45" s="925"/>
      <c r="J45" s="441">
        <f>IF(H45="INCLUDED",0,IF(#REF!="",#REF!*H45,#REF!/100*H45))</f>
        <v>0</v>
      </c>
      <c r="K45" s="477"/>
      <c r="L45" s="722"/>
      <c r="M45" s="477"/>
      <c r="N45" s="477"/>
      <c r="O45" s="477"/>
      <c r="P45" s="477"/>
    </row>
    <row r="46" spans="1:16" s="478" customFormat="1" ht="81.599999999999994" customHeight="1">
      <c r="A46" s="1021">
        <v>25</v>
      </c>
      <c r="B46" s="782" t="s">
        <v>578</v>
      </c>
      <c r="C46" s="986"/>
      <c r="D46" s="986"/>
      <c r="E46" s="780" t="s">
        <v>559</v>
      </c>
      <c r="F46" s="1001">
        <f>'Sch-1a'!E46-'Sch-1a'!G46</f>
        <v>12</v>
      </c>
      <c r="G46" s="1061"/>
      <c r="H46" s="1062" t="str">
        <f t="shared" si="0"/>
        <v>INCLUDED</v>
      </c>
      <c r="I46" s="925"/>
      <c r="J46" s="441">
        <f>IF(H46="INCLUDED",0,IF(#REF!="",#REF!*H46,#REF!/100*H46))</f>
        <v>0</v>
      </c>
      <c r="K46" s="477"/>
      <c r="L46" s="722"/>
      <c r="M46" s="477"/>
      <c r="N46" s="477"/>
      <c r="O46" s="477"/>
      <c r="P46" s="477"/>
    </row>
    <row r="47" spans="1:16" s="478" customFormat="1" ht="81.599999999999994" customHeight="1">
      <c r="A47" s="1021">
        <v>26</v>
      </c>
      <c r="B47" s="782" t="s">
        <v>579</v>
      </c>
      <c r="C47" s="986"/>
      <c r="D47" s="986"/>
      <c r="E47" s="780" t="s">
        <v>559</v>
      </c>
      <c r="F47" s="1001">
        <f>'Sch-1a'!E47-'Sch-1a'!G47</f>
        <v>24</v>
      </c>
      <c r="G47" s="1061"/>
      <c r="H47" s="1062" t="str">
        <f t="shared" si="0"/>
        <v>INCLUDED</v>
      </c>
      <c r="I47" s="925"/>
      <c r="J47" s="441">
        <f>IF(H47="INCLUDED",0,IF(#REF!="",#REF!*H47,#REF!/100*H47))</f>
        <v>0</v>
      </c>
      <c r="K47" s="477"/>
      <c r="L47" s="722"/>
      <c r="M47" s="477"/>
      <c r="N47" s="477"/>
      <c r="O47" s="477"/>
      <c r="P47" s="477"/>
    </row>
    <row r="48" spans="1:16" s="478" customFormat="1" ht="81.599999999999994" customHeight="1">
      <c r="A48" s="1021">
        <v>27</v>
      </c>
      <c r="B48" s="782" t="s">
        <v>580</v>
      </c>
      <c r="C48" s="986"/>
      <c r="D48" s="986"/>
      <c r="E48" s="780" t="s">
        <v>559</v>
      </c>
      <c r="F48" s="1001">
        <f>'Sch-1a'!E48-'Sch-1a'!G48</f>
        <v>12</v>
      </c>
      <c r="G48" s="1061"/>
      <c r="H48" s="1062" t="str">
        <f t="shared" si="0"/>
        <v>INCLUDED</v>
      </c>
      <c r="I48" s="925"/>
      <c r="J48" s="441">
        <f>IF(H48="INCLUDED",0,IF(#REF!="",#REF!*H48,#REF!/100*H48))</f>
        <v>0</v>
      </c>
      <c r="K48" s="477"/>
      <c r="L48" s="722"/>
      <c r="M48" s="477"/>
      <c r="N48" s="477"/>
      <c r="O48" s="477"/>
      <c r="P48" s="477"/>
    </row>
    <row r="49" spans="1:16" s="478" customFormat="1" ht="81.599999999999994" customHeight="1">
      <c r="A49" s="1021">
        <v>28</v>
      </c>
      <c r="B49" s="782" t="s">
        <v>581</v>
      </c>
      <c r="C49" s="986"/>
      <c r="D49" s="986"/>
      <c r="E49" s="780" t="s">
        <v>559</v>
      </c>
      <c r="F49" s="1001">
        <f>'Sch-1a'!E49-'Sch-1a'!G49</f>
        <v>9</v>
      </c>
      <c r="G49" s="1061"/>
      <c r="H49" s="1062" t="str">
        <f t="shared" si="0"/>
        <v>INCLUDED</v>
      </c>
      <c r="I49" s="925"/>
      <c r="J49" s="441">
        <f>IF(H49="INCLUDED",0,IF(#REF!="",#REF!*H49,#REF!/100*H49))</f>
        <v>0</v>
      </c>
      <c r="K49" s="477"/>
      <c r="L49" s="722"/>
      <c r="M49" s="477"/>
      <c r="N49" s="477"/>
      <c r="O49" s="477"/>
      <c r="P49" s="477"/>
    </row>
    <row r="50" spans="1:16" s="478" customFormat="1" ht="81.599999999999994" customHeight="1">
      <c r="A50" s="1021">
        <v>29</v>
      </c>
      <c r="B50" s="782" t="s">
        <v>582</v>
      </c>
      <c r="C50" s="986"/>
      <c r="D50" s="986"/>
      <c r="E50" s="780" t="s">
        <v>559</v>
      </c>
      <c r="F50" s="1001">
        <f>'Sch-1a'!E50-'Sch-1a'!G50</f>
        <v>14</v>
      </c>
      <c r="G50" s="1061"/>
      <c r="H50" s="1062" t="str">
        <f t="shared" si="0"/>
        <v>INCLUDED</v>
      </c>
      <c r="I50" s="925"/>
      <c r="J50" s="441">
        <f>IF(H50="INCLUDED",0,IF(#REF!="",#REF!*H50,#REF!/100*H50))</f>
        <v>0</v>
      </c>
      <c r="K50" s="477"/>
      <c r="L50" s="722"/>
      <c r="M50" s="477"/>
      <c r="N50" s="477"/>
      <c r="O50" s="477"/>
      <c r="P50" s="477"/>
    </row>
    <row r="51" spans="1:16" s="478" customFormat="1" ht="79.150000000000006" customHeight="1">
      <c r="A51" s="1021">
        <v>30</v>
      </c>
      <c r="B51" s="782" t="s">
        <v>583</v>
      </c>
      <c r="C51" s="986"/>
      <c r="D51" s="986"/>
      <c r="E51" s="780" t="s">
        <v>559</v>
      </c>
      <c r="F51" s="1001">
        <f>'Sch-1a'!E51-'Sch-1a'!G51</f>
        <v>2</v>
      </c>
      <c r="G51" s="1061"/>
      <c r="H51" s="1062" t="str">
        <f t="shared" si="0"/>
        <v>INCLUDED</v>
      </c>
      <c r="I51" s="925"/>
      <c r="J51" s="441">
        <f>IF(H51="INCLUDED",0,IF(#REF!="",#REF!*H51,#REF!/100*H51))</f>
        <v>0</v>
      </c>
      <c r="K51" s="477"/>
      <c r="L51" s="722"/>
      <c r="M51" s="477"/>
      <c r="N51" s="477"/>
      <c r="O51" s="477"/>
      <c r="P51" s="477"/>
    </row>
    <row r="52" spans="1:16" s="478" customFormat="1" ht="63.6" customHeight="1">
      <c r="A52" s="1021">
        <v>31</v>
      </c>
      <c r="B52" s="782" t="s">
        <v>584</v>
      </c>
      <c r="C52" s="986"/>
      <c r="D52" s="986"/>
      <c r="E52" s="780" t="s">
        <v>559</v>
      </c>
      <c r="F52" s="1001">
        <f>'Sch-1a'!E52-'Sch-1a'!G52</f>
        <v>40</v>
      </c>
      <c r="G52" s="1061"/>
      <c r="H52" s="1062" t="str">
        <f t="shared" si="0"/>
        <v>INCLUDED</v>
      </c>
      <c r="I52" s="925"/>
      <c r="J52" s="441">
        <f>IF(H52="INCLUDED",0,IF(#REF!="",#REF!*H52,#REF!/100*H52))</f>
        <v>0</v>
      </c>
      <c r="K52" s="477"/>
      <c r="L52" s="722"/>
      <c r="M52" s="477"/>
      <c r="N52" s="477"/>
      <c r="O52" s="477"/>
      <c r="P52" s="477"/>
    </row>
    <row r="53" spans="1:16" s="478" customFormat="1" ht="63.6" customHeight="1">
      <c r="A53" s="1021">
        <v>32</v>
      </c>
      <c r="B53" s="782" t="s">
        <v>585</v>
      </c>
      <c r="C53" s="986"/>
      <c r="D53" s="986"/>
      <c r="E53" s="780" t="s">
        <v>559</v>
      </c>
      <c r="F53" s="1001">
        <f>'Sch-1a'!E53-'Sch-1a'!G53</f>
        <v>532</v>
      </c>
      <c r="G53" s="1061"/>
      <c r="H53" s="1062" t="str">
        <f t="shared" si="0"/>
        <v>INCLUDED</v>
      </c>
      <c r="I53" s="925"/>
      <c r="J53" s="441">
        <f>IF(H53="INCLUDED",0,IF(#REF!="",#REF!*H53,#REF!/100*H53))</f>
        <v>0</v>
      </c>
      <c r="K53" s="477"/>
      <c r="L53" s="722"/>
      <c r="M53" s="477"/>
      <c r="N53" s="477"/>
      <c r="O53" s="477"/>
      <c r="P53" s="477"/>
    </row>
    <row r="54" spans="1:16" s="478" customFormat="1" ht="63.6" customHeight="1">
      <c r="A54" s="1021">
        <v>33</v>
      </c>
      <c r="B54" s="782" t="s">
        <v>586</v>
      </c>
      <c r="C54" s="986"/>
      <c r="D54" s="986"/>
      <c r="E54" s="780" t="s">
        <v>559</v>
      </c>
      <c r="F54" s="1001">
        <f>'Sch-1a'!E54-'Sch-1a'!G54</f>
        <v>24</v>
      </c>
      <c r="G54" s="1061"/>
      <c r="H54" s="1062" t="str">
        <f t="shared" si="0"/>
        <v>INCLUDED</v>
      </c>
      <c r="I54" s="925"/>
      <c r="J54" s="441">
        <f>IF(H54="INCLUDED",0,IF(#REF!="",#REF!*H54,#REF!/100*H54))</f>
        <v>0</v>
      </c>
      <c r="K54" s="477"/>
      <c r="L54" s="722"/>
      <c r="M54" s="477"/>
      <c r="N54" s="477"/>
      <c r="O54" s="477"/>
      <c r="P54" s="477"/>
    </row>
    <row r="55" spans="1:16" s="478" customFormat="1" ht="63.6" customHeight="1">
      <c r="A55" s="1021">
        <v>34</v>
      </c>
      <c r="B55" s="782" t="s">
        <v>587</v>
      </c>
      <c r="C55" s="986"/>
      <c r="D55" s="986"/>
      <c r="E55" s="780" t="s">
        <v>559</v>
      </c>
      <c r="F55" s="1001">
        <f>'Sch-1a'!E55-'Sch-1a'!G55</f>
        <v>136</v>
      </c>
      <c r="G55" s="1061"/>
      <c r="H55" s="1062" t="str">
        <f t="shared" si="0"/>
        <v>INCLUDED</v>
      </c>
      <c r="I55" s="925"/>
      <c r="J55" s="441">
        <f>IF(H55="INCLUDED",0,IF(#REF!="",#REF!*H55,#REF!/100*H55))</f>
        <v>0</v>
      </c>
      <c r="K55" s="477"/>
      <c r="L55" s="722"/>
      <c r="M55" s="477"/>
      <c r="N55" s="477"/>
      <c r="O55" s="477"/>
      <c r="P55" s="477"/>
    </row>
    <row r="56" spans="1:16" s="478" customFormat="1" ht="111.6" customHeight="1">
      <c r="A56" s="1021">
        <v>35</v>
      </c>
      <c r="B56" s="782" t="s">
        <v>588</v>
      </c>
      <c r="C56" s="986"/>
      <c r="D56" s="986"/>
      <c r="E56" s="780" t="s">
        <v>784</v>
      </c>
      <c r="F56" s="1001">
        <f>'Sch-1a'!E56-'Sch-1a'!G56</f>
        <v>25</v>
      </c>
      <c r="G56" s="1061"/>
      <c r="H56" s="1062" t="str">
        <f t="shared" si="0"/>
        <v>INCLUDED</v>
      </c>
      <c r="I56" s="925"/>
      <c r="J56" s="441">
        <f>IF(H56="INCLUDED",0,IF(#REF!="",#REF!*H56,#REF!/100*H56))</f>
        <v>0</v>
      </c>
      <c r="K56" s="477"/>
      <c r="L56" s="722"/>
      <c r="M56" s="477"/>
      <c r="N56" s="477"/>
      <c r="O56" s="477"/>
      <c r="P56" s="477"/>
    </row>
    <row r="57" spans="1:16" s="478" customFormat="1" ht="78.599999999999994" customHeight="1">
      <c r="A57" s="1021">
        <v>36</v>
      </c>
      <c r="B57" s="782" t="s">
        <v>589</v>
      </c>
      <c r="C57" s="986"/>
      <c r="D57" s="986"/>
      <c r="E57" s="780" t="s">
        <v>784</v>
      </c>
      <c r="F57" s="1001">
        <f>'Sch-1a'!E57-'Sch-1a'!G57</f>
        <v>2</v>
      </c>
      <c r="G57" s="1061"/>
      <c r="H57" s="1062" t="str">
        <f t="shared" si="0"/>
        <v>INCLUDED</v>
      </c>
      <c r="I57" s="925"/>
      <c r="J57" s="441">
        <f>IF(H57="INCLUDED",0,IF(#REF!="",#REF!*H57,#REF!/100*H57))</f>
        <v>0</v>
      </c>
      <c r="K57" s="477"/>
      <c r="L57" s="722"/>
      <c r="M57" s="477"/>
      <c r="N57" s="477"/>
      <c r="O57" s="477"/>
      <c r="P57" s="477"/>
    </row>
    <row r="58" spans="1:16" s="478" customFormat="1" ht="78.599999999999994" customHeight="1">
      <c r="A58" s="1021">
        <v>37</v>
      </c>
      <c r="B58" s="782" t="s">
        <v>590</v>
      </c>
      <c r="C58" s="986"/>
      <c r="D58" s="986"/>
      <c r="E58" s="780" t="s">
        <v>784</v>
      </c>
      <c r="F58" s="1001">
        <f>'Sch-1a'!E58-'Sch-1a'!G58</f>
        <v>4</v>
      </c>
      <c r="G58" s="1061"/>
      <c r="H58" s="1062" t="str">
        <f t="shared" si="0"/>
        <v>INCLUDED</v>
      </c>
      <c r="I58" s="925"/>
      <c r="J58" s="441">
        <f>IF(H58="INCLUDED",0,IF(#REF!="",#REF!*H58,#REF!/100*H58))</f>
        <v>0</v>
      </c>
      <c r="K58" s="477"/>
      <c r="L58" s="722"/>
      <c r="M58" s="477"/>
      <c r="N58" s="477"/>
      <c r="O58" s="477"/>
      <c r="P58" s="477"/>
    </row>
    <row r="59" spans="1:16" s="478" customFormat="1" ht="67.150000000000006" customHeight="1">
      <c r="A59" s="1021">
        <v>38</v>
      </c>
      <c r="B59" s="782" t="s">
        <v>591</v>
      </c>
      <c r="C59" s="986"/>
      <c r="D59" s="986"/>
      <c r="E59" s="780" t="s">
        <v>784</v>
      </c>
      <c r="F59" s="1001">
        <f>'Sch-1a'!E59-'Sch-1a'!G59</f>
        <v>10</v>
      </c>
      <c r="G59" s="1061"/>
      <c r="H59" s="1062" t="str">
        <f t="shared" si="0"/>
        <v>INCLUDED</v>
      </c>
      <c r="I59" s="925"/>
      <c r="J59" s="441">
        <f>IF(H59="INCLUDED",0,IF(#REF!="",#REF!*H59,#REF!/100*H59))</f>
        <v>0</v>
      </c>
      <c r="K59" s="477"/>
      <c r="L59" s="722"/>
      <c r="M59" s="477"/>
      <c r="N59" s="477"/>
      <c r="O59" s="477"/>
      <c r="P59" s="477"/>
    </row>
    <row r="60" spans="1:16" s="478" customFormat="1" ht="63">
      <c r="A60" s="1021">
        <v>39</v>
      </c>
      <c r="B60" s="782" t="s">
        <v>592</v>
      </c>
      <c r="C60" s="986"/>
      <c r="D60" s="986"/>
      <c r="E60" s="780" t="s">
        <v>559</v>
      </c>
      <c r="F60" s="1001">
        <f>'Sch-1a'!E60-'Sch-1a'!G60</f>
        <v>2</v>
      </c>
      <c r="G60" s="1061"/>
      <c r="H60" s="1062" t="str">
        <f t="shared" si="0"/>
        <v>INCLUDED</v>
      </c>
      <c r="I60" s="925"/>
      <c r="J60" s="441">
        <f>IF(H60="INCLUDED",0,IF(#REF!="",#REF!*H60,#REF!/100*H60))</f>
        <v>0</v>
      </c>
      <c r="K60" s="477"/>
      <c r="L60" s="722"/>
      <c r="M60" s="477"/>
      <c r="N60" s="477"/>
      <c r="O60" s="477"/>
      <c r="P60" s="477"/>
    </row>
    <row r="61" spans="1:16" s="478" customFormat="1" ht="79.150000000000006" customHeight="1">
      <c r="A61" s="1021">
        <v>40</v>
      </c>
      <c r="B61" s="782" t="s">
        <v>593</v>
      </c>
      <c r="C61" s="986"/>
      <c r="D61" s="986"/>
      <c r="E61" s="780" t="s">
        <v>559</v>
      </c>
      <c r="F61" s="1001">
        <f>'Sch-1a'!E61-'Sch-1a'!G61</f>
        <v>2</v>
      </c>
      <c r="G61" s="1061"/>
      <c r="H61" s="1062" t="str">
        <f t="shared" si="0"/>
        <v>INCLUDED</v>
      </c>
      <c r="I61" s="925"/>
      <c r="J61" s="441">
        <f>IF(H61="INCLUDED",0,IF(#REF!="",#REF!*H61,#REF!/100*H61))</f>
        <v>0</v>
      </c>
      <c r="K61" s="477"/>
      <c r="L61" s="722"/>
      <c r="M61" s="477"/>
      <c r="N61" s="477"/>
      <c r="O61" s="477"/>
      <c r="P61" s="477"/>
    </row>
    <row r="62" spans="1:16" s="478" customFormat="1" ht="79.150000000000006" customHeight="1">
      <c r="A62" s="1021">
        <v>41</v>
      </c>
      <c r="B62" s="782" t="s">
        <v>594</v>
      </c>
      <c r="C62" s="986"/>
      <c r="D62" s="986"/>
      <c r="E62" s="780" t="s">
        <v>559</v>
      </c>
      <c r="F62" s="1001">
        <f>'Sch-1a'!E62-'Sch-1a'!G62</f>
        <v>1</v>
      </c>
      <c r="G62" s="1061"/>
      <c r="H62" s="1062" t="str">
        <f t="shared" si="0"/>
        <v>INCLUDED</v>
      </c>
      <c r="I62" s="925"/>
      <c r="J62" s="441">
        <f>IF(H62="INCLUDED",0,IF(#REF!="",#REF!*H62,#REF!/100*H62))</f>
        <v>0</v>
      </c>
      <c r="K62" s="477"/>
      <c r="L62" s="722"/>
      <c r="M62" s="477"/>
      <c r="N62" s="477"/>
      <c r="O62" s="477"/>
      <c r="P62" s="477"/>
    </row>
    <row r="63" spans="1:16" s="478" customFormat="1" ht="79.150000000000006" customHeight="1">
      <c r="A63" s="1021">
        <v>42</v>
      </c>
      <c r="B63" s="782" t="s">
        <v>595</v>
      </c>
      <c r="C63" s="986"/>
      <c r="D63" s="986"/>
      <c r="E63" s="780" t="s">
        <v>559</v>
      </c>
      <c r="F63" s="1001">
        <f>'Sch-1a'!E63-'Sch-1a'!G63</f>
        <v>12</v>
      </c>
      <c r="G63" s="1061"/>
      <c r="H63" s="1062" t="str">
        <f t="shared" si="0"/>
        <v>INCLUDED</v>
      </c>
      <c r="I63" s="925"/>
      <c r="J63" s="441">
        <f>IF(H63="INCLUDED",0,IF(#REF!="",#REF!*H63,#REF!/100*H63))</f>
        <v>0</v>
      </c>
      <c r="K63" s="477"/>
      <c r="L63" s="722"/>
      <c r="M63" s="477"/>
      <c r="N63" s="477"/>
      <c r="O63" s="477"/>
      <c r="P63" s="477"/>
    </row>
    <row r="64" spans="1:16" s="478" customFormat="1" ht="79.150000000000006" customHeight="1">
      <c r="A64" s="1021">
        <v>43</v>
      </c>
      <c r="B64" s="782" t="s">
        <v>596</v>
      </c>
      <c r="C64" s="986"/>
      <c r="D64" s="986"/>
      <c r="E64" s="780" t="s">
        <v>559</v>
      </c>
      <c r="F64" s="1001">
        <f>'Sch-1a'!E64-'Sch-1a'!G64</f>
        <v>5</v>
      </c>
      <c r="G64" s="1061"/>
      <c r="H64" s="1062" t="str">
        <f t="shared" si="0"/>
        <v>INCLUDED</v>
      </c>
      <c r="I64" s="925"/>
      <c r="J64" s="441">
        <f>IF(H64="INCLUDED",0,IF(#REF!="",#REF!*H64,#REF!/100*H64))</f>
        <v>0</v>
      </c>
      <c r="K64" s="477"/>
      <c r="L64" s="722"/>
      <c r="M64" s="477"/>
      <c r="N64" s="477"/>
      <c r="O64" s="477"/>
      <c r="P64" s="477"/>
    </row>
    <row r="65" spans="1:16" s="478" customFormat="1" ht="81" customHeight="1">
      <c r="A65" s="1021">
        <v>44</v>
      </c>
      <c r="B65" s="782" t="s">
        <v>597</v>
      </c>
      <c r="C65" s="986"/>
      <c r="D65" s="986"/>
      <c r="E65" s="780" t="s">
        <v>559</v>
      </c>
      <c r="F65" s="1001">
        <f>'Sch-1a'!E65-'Sch-1a'!G65</f>
        <v>7</v>
      </c>
      <c r="G65" s="1061"/>
      <c r="H65" s="1062" t="str">
        <f t="shared" si="0"/>
        <v>INCLUDED</v>
      </c>
      <c r="I65" s="925"/>
      <c r="J65" s="441">
        <f>IF(H65="INCLUDED",0,IF(#REF!="",#REF!*H65,#REF!/100*H65))</f>
        <v>0</v>
      </c>
      <c r="K65" s="477"/>
      <c r="L65" s="722"/>
      <c r="M65" s="477"/>
      <c r="N65" s="477"/>
      <c r="O65" s="477"/>
      <c r="P65" s="477"/>
    </row>
    <row r="66" spans="1:16" s="478" customFormat="1" ht="81" customHeight="1">
      <c r="A66" s="1021">
        <v>45</v>
      </c>
      <c r="B66" s="782" t="s">
        <v>598</v>
      </c>
      <c r="C66" s="986"/>
      <c r="D66" s="986"/>
      <c r="E66" s="780" t="s">
        <v>559</v>
      </c>
      <c r="F66" s="1001">
        <f>'Sch-1a'!E66-'Sch-1a'!G66</f>
        <v>4</v>
      </c>
      <c r="G66" s="1061"/>
      <c r="H66" s="1062" t="str">
        <f t="shared" si="0"/>
        <v>INCLUDED</v>
      </c>
      <c r="I66" s="925"/>
      <c r="J66" s="441">
        <f>IF(H66="INCLUDED",0,IF(#REF!="",#REF!*H66,#REF!/100*H66))</f>
        <v>0</v>
      </c>
      <c r="K66" s="477"/>
      <c r="L66" s="722"/>
      <c r="M66" s="477"/>
      <c r="N66" s="477"/>
      <c r="O66" s="477"/>
      <c r="P66" s="477"/>
    </row>
    <row r="67" spans="1:16" s="478" customFormat="1" ht="81" customHeight="1">
      <c r="A67" s="1021">
        <v>46</v>
      </c>
      <c r="B67" s="984" t="s">
        <v>1034</v>
      </c>
      <c r="C67" s="986"/>
      <c r="D67" s="986"/>
      <c r="E67" s="780" t="s">
        <v>559</v>
      </c>
      <c r="F67" s="1001">
        <f>'Sch-1a'!E67-'Sch-1a'!G67</f>
        <v>3</v>
      </c>
      <c r="G67" s="1061"/>
      <c r="H67" s="1062" t="str">
        <f t="shared" ref="H67" si="3">IF(G67="","INCLUDED", IF(ISERROR(F67*G67),G67,ROUND((F67*G67),0)))</f>
        <v>INCLUDED</v>
      </c>
      <c r="I67" s="925"/>
      <c r="J67" s="441">
        <f>IF(H67="INCLUDED",0,IF(#REF!="",#REF!*H67,#REF!/100*H67))</f>
        <v>0</v>
      </c>
      <c r="K67" s="477"/>
      <c r="L67" s="722"/>
      <c r="M67" s="477"/>
      <c r="N67" s="477"/>
      <c r="O67" s="477"/>
      <c r="P67" s="477"/>
    </row>
    <row r="68" spans="1:16" s="478" customFormat="1" ht="32.450000000000003" customHeight="1">
      <c r="A68" s="1021"/>
      <c r="B68" s="1143" t="s">
        <v>792</v>
      </c>
      <c r="C68" s="780"/>
      <c r="D68" s="780"/>
      <c r="E68" s="780"/>
      <c r="F68" s="780"/>
      <c r="G68" s="780"/>
      <c r="H68" s="1060"/>
      <c r="I68" s="925"/>
      <c r="J68" s="441" t="e">
        <f>IF(H68="INCLUDED",0,IF(#REF!="",#REF!*H68,#REF!/100*H68))</f>
        <v>#REF!</v>
      </c>
      <c r="K68" s="477"/>
      <c r="L68" s="722"/>
      <c r="M68" s="477"/>
      <c r="N68" s="477"/>
      <c r="O68" s="477"/>
      <c r="P68" s="477"/>
    </row>
    <row r="69" spans="1:16" s="478" customFormat="1" ht="46.9" customHeight="1">
      <c r="A69" s="1021">
        <v>47</v>
      </c>
      <c r="B69" s="782" t="s">
        <v>599</v>
      </c>
      <c r="C69" s="986"/>
      <c r="D69" s="986"/>
      <c r="E69" s="780" t="s">
        <v>559</v>
      </c>
      <c r="F69" s="1001">
        <f>'Sch-1a'!E69-'Sch-1a'!G69</f>
        <v>2</v>
      </c>
      <c r="G69" s="1061"/>
      <c r="H69" s="1062" t="str">
        <f t="shared" si="0"/>
        <v>INCLUDED</v>
      </c>
      <c r="I69" s="925"/>
      <c r="J69" s="441">
        <f>IF(H69="INCLUDED",0,IF(#REF!="",#REF!*H69,#REF!/100*H69))</f>
        <v>0</v>
      </c>
      <c r="K69" s="477"/>
      <c r="L69" s="722"/>
      <c r="M69" s="477"/>
      <c r="N69" s="477"/>
      <c r="O69" s="477"/>
      <c r="P69" s="477"/>
    </row>
    <row r="70" spans="1:16" s="478" customFormat="1" ht="46.9" customHeight="1">
      <c r="A70" s="1021">
        <v>48</v>
      </c>
      <c r="B70" s="782" t="s">
        <v>600</v>
      </c>
      <c r="C70" s="986"/>
      <c r="D70" s="986"/>
      <c r="E70" s="780" t="s">
        <v>559</v>
      </c>
      <c r="F70" s="1001">
        <f>'Sch-1a'!E70-'Sch-1a'!G70</f>
        <v>4</v>
      </c>
      <c r="G70" s="1061"/>
      <c r="H70" s="1062" t="str">
        <f t="shared" si="0"/>
        <v>INCLUDED</v>
      </c>
      <c r="I70" s="925"/>
      <c r="J70" s="441">
        <f>IF(H70="INCLUDED",0,IF(#REF!="",#REF!*H70,#REF!/100*H70))</f>
        <v>0</v>
      </c>
      <c r="K70" s="477"/>
      <c r="L70" s="722"/>
      <c r="M70" s="477"/>
      <c r="N70" s="477"/>
      <c r="O70" s="477"/>
      <c r="P70" s="477"/>
    </row>
    <row r="71" spans="1:16" s="478" customFormat="1" ht="46.9" customHeight="1">
      <c r="A71" s="1021">
        <v>49</v>
      </c>
      <c r="B71" s="782" t="s">
        <v>601</v>
      </c>
      <c r="C71" s="986"/>
      <c r="D71" s="986"/>
      <c r="E71" s="780" t="s">
        <v>559</v>
      </c>
      <c r="F71" s="1001">
        <f>'Sch-1a'!E71-'Sch-1a'!G71</f>
        <v>1</v>
      </c>
      <c r="G71" s="1061"/>
      <c r="H71" s="1062" t="str">
        <f t="shared" si="0"/>
        <v>INCLUDED</v>
      </c>
      <c r="I71" s="925"/>
      <c r="J71" s="441">
        <f>IF(H71="INCLUDED",0,IF(#REF!="",#REF!*H71,#REF!/100*H71))</f>
        <v>0</v>
      </c>
      <c r="K71" s="477"/>
      <c r="L71" s="722"/>
      <c r="M71" s="477"/>
      <c r="N71" s="477"/>
      <c r="O71" s="477"/>
      <c r="P71" s="477"/>
    </row>
    <row r="72" spans="1:16" s="478" customFormat="1" ht="46.9" customHeight="1">
      <c r="A72" s="1021">
        <v>50</v>
      </c>
      <c r="B72" s="782" t="s">
        <v>602</v>
      </c>
      <c r="C72" s="986"/>
      <c r="D72" s="986"/>
      <c r="E72" s="780" t="s">
        <v>559</v>
      </c>
      <c r="F72" s="1001">
        <f>'Sch-1a'!E72-'Sch-1a'!G72</f>
        <v>1</v>
      </c>
      <c r="G72" s="1061"/>
      <c r="H72" s="1062" t="str">
        <f t="shared" si="0"/>
        <v>INCLUDED</v>
      </c>
      <c r="I72" s="925"/>
      <c r="J72" s="441">
        <f>IF(H72="INCLUDED",0,IF(#REF!="",#REF!*H72,#REF!/100*H72))</f>
        <v>0</v>
      </c>
      <c r="K72" s="477"/>
      <c r="L72" s="722"/>
      <c r="M72" s="477"/>
      <c r="N72" s="477"/>
      <c r="O72" s="477"/>
      <c r="P72" s="477"/>
    </row>
    <row r="73" spans="1:16" s="478" customFormat="1" ht="31.15" customHeight="1">
      <c r="A73" s="1021">
        <v>51</v>
      </c>
      <c r="B73" s="782" t="s">
        <v>603</v>
      </c>
      <c r="C73" s="986"/>
      <c r="D73" s="986"/>
      <c r="E73" s="780" t="s">
        <v>567</v>
      </c>
      <c r="F73" s="1001">
        <f>'Sch-1a'!E73-'Sch-1a'!G73</f>
        <v>1</v>
      </c>
      <c r="G73" s="1061"/>
      <c r="H73" s="1062" t="str">
        <f t="shared" ref="H73:H139" si="4">IF(G73="","INCLUDED", IF(ISERROR(F73*G73),G73,ROUND((F73*G73),0)))</f>
        <v>INCLUDED</v>
      </c>
      <c r="I73" s="925"/>
      <c r="J73" s="441">
        <f>IF(H73="INCLUDED",0,IF(#REF!="",#REF!*H73,#REF!/100*H73))</f>
        <v>0</v>
      </c>
      <c r="K73" s="477"/>
      <c r="L73" s="722"/>
      <c r="M73" s="477"/>
      <c r="N73" s="477"/>
      <c r="O73" s="477"/>
      <c r="P73" s="477"/>
    </row>
    <row r="74" spans="1:16" s="478" customFormat="1" ht="49.15" customHeight="1">
      <c r="A74" s="1021">
        <v>52</v>
      </c>
      <c r="B74" s="782" t="s">
        <v>604</v>
      </c>
      <c r="C74" s="986"/>
      <c r="D74" s="986"/>
      <c r="E74" s="780" t="s">
        <v>559</v>
      </c>
      <c r="F74" s="1001">
        <f>'Sch-1a'!E74-'Sch-1a'!G74</f>
        <v>2</v>
      </c>
      <c r="G74" s="1061"/>
      <c r="H74" s="1062" t="str">
        <f t="shared" si="4"/>
        <v>INCLUDED</v>
      </c>
      <c r="I74" s="925"/>
      <c r="J74" s="441">
        <f>IF(H74="INCLUDED",0,IF(#REF!="",#REF!*H74,#REF!/100*H74))</f>
        <v>0</v>
      </c>
      <c r="K74" s="477"/>
      <c r="L74" s="722"/>
      <c r="M74" s="477"/>
      <c r="N74" s="477"/>
      <c r="O74" s="477"/>
      <c r="P74" s="477"/>
    </row>
    <row r="75" spans="1:16" s="478" customFormat="1" ht="49.15" customHeight="1">
      <c r="A75" s="1021">
        <v>53</v>
      </c>
      <c r="B75" s="782" t="s">
        <v>605</v>
      </c>
      <c r="C75" s="986"/>
      <c r="D75" s="986"/>
      <c r="E75" s="780" t="s">
        <v>559</v>
      </c>
      <c r="F75" s="1001">
        <f>'Sch-1a'!E75-'Sch-1a'!G75</f>
        <v>3</v>
      </c>
      <c r="G75" s="1061"/>
      <c r="H75" s="1062" t="str">
        <f t="shared" si="4"/>
        <v>INCLUDED</v>
      </c>
      <c r="I75" s="925"/>
      <c r="J75" s="441">
        <f>IF(H75="INCLUDED",0,IF(#REF!="",#REF!*H75,#REF!/100*H75))</f>
        <v>0</v>
      </c>
      <c r="K75" s="477"/>
      <c r="L75" s="722"/>
      <c r="M75" s="477"/>
      <c r="N75" s="477"/>
      <c r="O75" s="477"/>
      <c r="P75" s="477"/>
    </row>
    <row r="76" spans="1:16" s="478" customFormat="1" ht="35.450000000000003" customHeight="1">
      <c r="A76" s="1021">
        <v>54</v>
      </c>
      <c r="B76" s="782" t="s">
        <v>606</v>
      </c>
      <c r="C76" s="986"/>
      <c r="D76" s="986"/>
      <c r="E76" s="780" t="s">
        <v>559</v>
      </c>
      <c r="F76" s="1001">
        <f>'Sch-1a'!E76-'Sch-1a'!G76</f>
        <v>2</v>
      </c>
      <c r="G76" s="1061"/>
      <c r="H76" s="1062" t="str">
        <f t="shared" si="4"/>
        <v>INCLUDED</v>
      </c>
      <c r="I76" s="925"/>
      <c r="J76" s="441">
        <f>IF(H76="INCLUDED",0,IF(#REF!="",#REF!*H76,#REF!/100*H76))</f>
        <v>0</v>
      </c>
      <c r="K76" s="477"/>
      <c r="L76" s="722"/>
      <c r="M76" s="477"/>
      <c r="N76" s="477"/>
      <c r="O76" s="477"/>
      <c r="P76" s="477"/>
    </row>
    <row r="77" spans="1:16" s="478" customFormat="1" ht="49.15" customHeight="1">
      <c r="A77" s="1021">
        <v>55</v>
      </c>
      <c r="B77" s="782" t="s">
        <v>607</v>
      </c>
      <c r="C77" s="986"/>
      <c r="D77" s="986"/>
      <c r="E77" s="923" t="s">
        <v>559</v>
      </c>
      <c r="F77" s="1001">
        <f>'Sch-1a'!E77-'Sch-1a'!G77</f>
        <v>30</v>
      </c>
      <c r="G77" s="1061"/>
      <c r="H77" s="1062" t="str">
        <f t="shared" si="4"/>
        <v>INCLUDED</v>
      </c>
      <c r="I77" s="925"/>
      <c r="J77" s="441">
        <f>IF(H77="INCLUDED",0,IF(#REF!="",#REF!*H77,#REF!/100*H77))</f>
        <v>0</v>
      </c>
      <c r="K77" s="477"/>
      <c r="L77" s="722"/>
      <c r="M77" s="477"/>
      <c r="N77" s="477"/>
      <c r="O77" s="477"/>
      <c r="P77" s="477"/>
    </row>
    <row r="78" spans="1:16" s="478" customFormat="1" ht="49.15" customHeight="1">
      <c r="A78" s="1021">
        <v>56</v>
      </c>
      <c r="B78" s="782" t="s">
        <v>608</v>
      </c>
      <c r="C78" s="986"/>
      <c r="D78" s="986"/>
      <c r="E78" s="780" t="s">
        <v>559</v>
      </c>
      <c r="F78" s="1001">
        <f>'Sch-1a'!E78-'Sch-1a'!G78</f>
        <v>6</v>
      </c>
      <c r="G78" s="1061"/>
      <c r="H78" s="1062" t="str">
        <f t="shared" si="4"/>
        <v>INCLUDED</v>
      </c>
      <c r="I78" s="925"/>
      <c r="J78" s="441">
        <f>IF(H78="INCLUDED",0,IF(#REF!="",#REF!*H78,#REF!/100*H78))</f>
        <v>0</v>
      </c>
      <c r="K78" s="477"/>
      <c r="L78" s="722"/>
      <c r="M78" s="477"/>
      <c r="N78" s="477"/>
      <c r="O78" s="477"/>
      <c r="P78" s="477"/>
    </row>
    <row r="79" spans="1:16" s="478" customFormat="1" ht="49.15" customHeight="1">
      <c r="A79" s="1021">
        <v>57</v>
      </c>
      <c r="B79" s="782" t="s">
        <v>609</v>
      </c>
      <c r="C79" s="986"/>
      <c r="D79" s="986"/>
      <c r="E79" s="780" t="s">
        <v>559</v>
      </c>
      <c r="F79" s="1001">
        <f>'Sch-1a'!E79-'Sch-1a'!G79</f>
        <v>30</v>
      </c>
      <c r="G79" s="1061"/>
      <c r="H79" s="1062" t="str">
        <f t="shared" si="4"/>
        <v>INCLUDED</v>
      </c>
      <c r="I79" s="925"/>
      <c r="J79" s="441">
        <f>IF(H79="INCLUDED",0,IF(#REF!="",#REF!*H79,#REF!/100*H79))</f>
        <v>0</v>
      </c>
      <c r="K79" s="477"/>
      <c r="L79" s="722"/>
      <c r="M79" s="477"/>
      <c r="N79" s="477"/>
      <c r="O79" s="477"/>
      <c r="P79" s="477"/>
    </row>
    <row r="80" spans="1:16" s="478" customFormat="1" ht="49.15" customHeight="1">
      <c r="A80" s="1021">
        <v>58</v>
      </c>
      <c r="B80" s="924" t="s">
        <v>610</v>
      </c>
      <c r="C80" s="986"/>
      <c r="D80" s="986"/>
      <c r="E80" s="780" t="s">
        <v>559</v>
      </c>
      <c r="F80" s="1001">
        <f>'Sch-1a'!E80-'Sch-1a'!G80</f>
        <v>6</v>
      </c>
      <c r="G80" s="1061"/>
      <c r="H80" s="1062" t="str">
        <f t="shared" si="4"/>
        <v>INCLUDED</v>
      </c>
      <c r="I80" s="925"/>
      <c r="J80" s="441">
        <f>IF(H80="INCLUDED",0,IF(#REF!="",#REF!*H80,#REF!/100*H80))</f>
        <v>0</v>
      </c>
      <c r="K80" s="477"/>
      <c r="L80" s="722"/>
      <c r="M80" s="477"/>
      <c r="N80" s="477"/>
      <c r="O80" s="477"/>
      <c r="P80" s="477"/>
    </row>
    <row r="81" spans="1:16" s="478" customFormat="1" ht="49.15" customHeight="1">
      <c r="A81" s="1021">
        <v>59</v>
      </c>
      <c r="B81" s="782" t="s">
        <v>611</v>
      </c>
      <c r="C81" s="986"/>
      <c r="D81" s="986"/>
      <c r="E81" s="780" t="s">
        <v>559</v>
      </c>
      <c r="F81" s="1001">
        <f>'Sch-1a'!E81-'Sch-1a'!G81</f>
        <v>30</v>
      </c>
      <c r="G81" s="1061"/>
      <c r="H81" s="1062" t="str">
        <f t="shared" si="4"/>
        <v>INCLUDED</v>
      </c>
      <c r="I81" s="925"/>
      <c r="J81" s="441">
        <f>IF(H81="INCLUDED",0,IF(#REF!="",#REF!*H81,#REF!/100*H81))</f>
        <v>0</v>
      </c>
      <c r="K81" s="477"/>
      <c r="L81" s="722"/>
      <c r="M81" s="477"/>
      <c r="N81" s="477"/>
      <c r="O81" s="477"/>
      <c r="P81" s="477"/>
    </row>
    <row r="82" spans="1:16" s="478" customFormat="1" ht="49.15" customHeight="1">
      <c r="A82" s="1021">
        <v>60</v>
      </c>
      <c r="B82" s="782" t="s">
        <v>612</v>
      </c>
      <c r="C82" s="986"/>
      <c r="D82" s="986"/>
      <c r="E82" s="780" t="s">
        <v>559</v>
      </c>
      <c r="F82" s="1001">
        <f>'Sch-1a'!E82-'Sch-1a'!G82</f>
        <v>15</v>
      </c>
      <c r="G82" s="1061"/>
      <c r="H82" s="1062" t="str">
        <f t="shared" si="4"/>
        <v>INCLUDED</v>
      </c>
      <c r="I82" s="925"/>
      <c r="J82" s="441">
        <f>IF(H82="INCLUDED",0,IF(#REF!="",#REF!*H82,#REF!/100*H82))</f>
        <v>0</v>
      </c>
      <c r="K82" s="477"/>
      <c r="L82" s="722"/>
      <c r="M82" s="477"/>
      <c r="N82" s="477"/>
      <c r="O82" s="477"/>
      <c r="P82" s="477"/>
    </row>
    <row r="83" spans="1:16" s="478" customFormat="1" ht="49.15" customHeight="1">
      <c r="A83" s="1021">
        <v>61</v>
      </c>
      <c r="B83" s="782" t="s">
        <v>613</v>
      </c>
      <c r="C83" s="986"/>
      <c r="D83" s="986"/>
      <c r="E83" s="780" t="s">
        <v>559</v>
      </c>
      <c r="F83" s="1001">
        <f>'Sch-1a'!E83-'Sch-1a'!G83</f>
        <v>2</v>
      </c>
      <c r="G83" s="1061"/>
      <c r="H83" s="1062" t="str">
        <f t="shared" si="4"/>
        <v>INCLUDED</v>
      </c>
      <c r="I83" s="925"/>
      <c r="J83" s="441">
        <f>IF(H83="INCLUDED",0,IF(#REF!="",#REF!*H83,#REF!/100*H83))</f>
        <v>0</v>
      </c>
      <c r="K83" s="477"/>
      <c r="L83" s="722"/>
      <c r="M83" s="477"/>
      <c r="N83" s="477"/>
      <c r="O83" s="477"/>
      <c r="P83" s="477"/>
    </row>
    <row r="84" spans="1:16" s="478" customFormat="1" ht="49.15" customHeight="1">
      <c r="A84" s="1021">
        <v>62</v>
      </c>
      <c r="B84" s="782" t="s">
        <v>614</v>
      </c>
      <c r="C84" s="986"/>
      <c r="D84" s="986"/>
      <c r="E84" s="780" t="s">
        <v>785</v>
      </c>
      <c r="F84" s="1001">
        <f>'Sch-1a'!E84-'Sch-1a'!G84</f>
        <v>150</v>
      </c>
      <c r="G84" s="1061"/>
      <c r="H84" s="1062" t="str">
        <f t="shared" si="4"/>
        <v>INCLUDED</v>
      </c>
      <c r="I84" s="925"/>
      <c r="J84" s="441">
        <f>IF(H84="INCLUDED",0,IF(#REF!="",#REF!*H84,#REF!/100*H84))</f>
        <v>0</v>
      </c>
      <c r="K84" s="477"/>
      <c r="L84" s="722"/>
      <c r="M84" s="477"/>
      <c r="N84" s="477"/>
      <c r="O84" s="477"/>
      <c r="P84" s="477"/>
    </row>
    <row r="85" spans="1:16" s="478" customFormat="1" ht="55.9" customHeight="1">
      <c r="A85" s="1021">
        <v>63</v>
      </c>
      <c r="B85" s="984" t="s">
        <v>982</v>
      </c>
      <c r="C85" s="986"/>
      <c r="D85" s="986"/>
      <c r="E85" s="780" t="s">
        <v>567</v>
      </c>
      <c r="F85" s="1001">
        <f>'Sch-1a'!E85-'Sch-1a'!G85</f>
        <v>1</v>
      </c>
      <c r="G85" s="1061"/>
      <c r="H85" s="1062" t="str">
        <f t="shared" ref="H85" si="5">IF(G85="","INCLUDED", IF(ISERROR(F85*G85),G85,ROUND((F85*G85),0)))</f>
        <v>INCLUDED</v>
      </c>
      <c r="I85" s="925"/>
      <c r="J85" s="441">
        <f>IF(H85="INCLUDED",0,IF(#REF!="",#REF!*H85,#REF!/100*H85))</f>
        <v>0</v>
      </c>
      <c r="K85" s="477"/>
      <c r="L85" s="722"/>
      <c r="M85" s="477"/>
      <c r="N85" s="477"/>
      <c r="O85" s="477"/>
      <c r="P85" s="477"/>
    </row>
    <row r="86" spans="1:16" s="478" customFormat="1" ht="55.9" customHeight="1">
      <c r="A86" s="1021">
        <v>64</v>
      </c>
      <c r="B86" s="782" t="s">
        <v>615</v>
      </c>
      <c r="C86" s="986"/>
      <c r="D86" s="986"/>
      <c r="E86" s="780" t="s">
        <v>567</v>
      </c>
      <c r="F86" s="1001">
        <f>'Sch-1a'!E86-'Sch-1a'!G86</f>
        <v>1</v>
      </c>
      <c r="G86" s="1061"/>
      <c r="H86" s="1062" t="str">
        <f t="shared" si="4"/>
        <v>INCLUDED</v>
      </c>
      <c r="I86" s="925"/>
      <c r="J86" s="441">
        <f>IF(H86="INCLUDED",0,IF(#REF!="",#REF!*H86,#REF!/100*H86))</f>
        <v>0</v>
      </c>
      <c r="K86" s="477"/>
      <c r="L86" s="722"/>
      <c r="M86" s="477"/>
      <c r="N86" s="477"/>
      <c r="O86" s="477"/>
      <c r="P86" s="477"/>
    </row>
    <row r="87" spans="1:16" s="478" customFormat="1" ht="55.9" customHeight="1">
      <c r="A87" s="1021">
        <v>65</v>
      </c>
      <c r="B87" s="782" t="s">
        <v>616</v>
      </c>
      <c r="C87" s="986"/>
      <c r="D87" s="986"/>
      <c r="E87" s="780" t="s">
        <v>559</v>
      </c>
      <c r="F87" s="1001">
        <f>'Sch-1a'!E87-'Sch-1a'!G87</f>
        <v>6</v>
      </c>
      <c r="G87" s="1061"/>
      <c r="H87" s="1062" t="str">
        <f t="shared" si="4"/>
        <v>INCLUDED</v>
      </c>
      <c r="I87" s="925"/>
      <c r="J87" s="441">
        <f>IF(H87="INCLUDED",0,IF(#REF!="",#REF!*H87,#REF!/100*H87))</f>
        <v>0</v>
      </c>
      <c r="K87" s="477"/>
      <c r="L87" s="722"/>
      <c r="M87" s="477"/>
      <c r="N87" s="477"/>
      <c r="O87" s="477"/>
      <c r="P87" s="477"/>
    </row>
    <row r="88" spans="1:16" s="478" customFormat="1" ht="55.9" customHeight="1">
      <c r="A88" s="1021">
        <v>66</v>
      </c>
      <c r="B88" s="984" t="s">
        <v>976</v>
      </c>
      <c r="C88" s="986"/>
      <c r="D88" s="986"/>
      <c r="E88" s="780" t="s">
        <v>559</v>
      </c>
      <c r="F88" s="1001">
        <f>'Sch-1a'!E88-'Sch-1a'!G88</f>
        <v>25</v>
      </c>
      <c r="G88" s="1061"/>
      <c r="H88" s="1062" t="str">
        <f t="shared" si="4"/>
        <v>INCLUDED</v>
      </c>
      <c r="I88" s="925"/>
      <c r="J88" s="441">
        <f>IF(H88="INCLUDED",0,IF(#REF!="",#REF!*H88,#REF!/100*H88))</f>
        <v>0</v>
      </c>
      <c r="K88" s="477"/>
      <c r="L88" s="722"/>
      <c r="M88" s="477"/>
      <c r="N88" s="477"/>
      <c r="O88" s="477"/>
      <c r="P88" s="477"/>
    </row>
    <row r="89" spans="1:16" s="478" customFormat="1" ht="55.9" customHeight="1">
      <c r="A89" s="1021">
        <v>67</v>
      </c>
      <c r="B89" s="984" t="s">
        <v>977</v>
      </c>
      <c r="C89" s="986"/>
      <c r="D89" s="986"/>
      <c r="E89" s="780" t="s">
        <v>559</v>
      </c>
      <c r="F89" s="1001">
        <f>'Sch-1a'!E89-'Sch-1a'!G89</f>
        <v>6</v>
      </c>
      <c r="G89" s="1061"/>
      <c r="H89" s="1062" t="str">
        <f t="shared" ref="H89" si="6">IF(G89="","INCLUDED", IF(ISERROR(F89*G89),G89,ROUND((F89*G89),0)))</f>
        <v>INCLUDED</v>
      </c>
      <c r="I89" s="925"/>
      <c r="J89" s="441">
        <f>IF(H89="INCLUDED",0,IF(#REF!="",#REF!*H89,#REF!/100*H89))</f>
        <v>0</v>
      </c>
      <c r="K89" s="477"/>
      <c r="L89" s="722"/>
      <c r="M89" s="477"/>
      <c r="N89" s="477"/>
      <c r="O89" s="477"/>
      <c r="P89" s="477"/>
    </row>
    <row r="90" spans="1:16" s="478" customFormat="1" ht="55.9" customHeight="1">
      <c r="A90" s="1021">
        <v>68</v>
      </c>
      <c r="B90" s="984" t="s">
        <v>978</v>
      </c>
      <c r="C90" s="986"/>
      <c r="D90" s="986"/>
      <c r="E90" s="780" t="s">
        <v>559</v>
      </c>
      <c r="F90" s="1001">
        <f>'Sch-1a'!E90-'Sch-1a'!G90</f>
        <v>20</v>
      </c>
      <c r="G90" s="1061"/>
      <c r="H90" s="1062" t="str">
        <f t="shared" si="4"/>
        <v>INCLUDED</v>
      </c>
      <c r="I90" s="925"/>
      <c r="J90" s="441">
        <f>IF(H90="INCLUDED",0,IF(#REF!="",#REF!*H90,#REF!/100*H90))</f>
        <v>0</v>
      </c>
      <c r="K90" s="477"/>
      <c r="L90" s="722"/>
      <c r="M90" s="477"/>
      <c r="N90" s="477"/>
      <c r="O90" s="477"/>
      <c r="P90" s="477"/>
    </row>
    <row r="91" spans="1:16" s="478" customFormat="1" ht="31.9" customHeight="1">
      <c r="A91" s="1021"/>
      <c r="B91" s="1143" t="s">
        <v>793</v>
      </c>
      <c r="C91" s="780"/>
      <c r="D91" s="780"/>
      <c r="E91" s="780"/>
      <c r="F91" s="780"/>
      <c r="G91" s="780"/>
      <c r="H91" s="1060"/>
      <c r="I91" s="925"/>
      <c r="J91" s="441" t="e">
        <f>IF(H91="INCLUDED",0,IF(#REF!="",#REF!*H91,#REF!/100*H91))</f>
        <v>#REF!</v>
      </c>
      <c r="K91" s="477"/>
      <c r="L91" s="722"/>
      <c r="M91" s="477"/>
      <c r="N91" s="477"/>
      <c r="O91" s="477"/>
      <c r="P91" s="477"/>
    </row>
    <row r="92" spans="1:16" s="478" customFormat="1" ht="64.900000000000006" customHeight="1">
      <c r="A92" s="1021">
        <v>69</v>
      </c>
      <c r="B92" s="782" t="s">
        <v>617</v>
      </c>
      <c r="C92" s="986"/>
      <c r="D92" s="986"/>
      <c r="E92" s="780" t="s">
        <v>567</v>
      </c>
      <c r="F92" s="1001">
        <f>'Sch-1a'!E92-'Sch-1a'!G92</f>
        <v>1</v>
      </c>
      <c r="G92" s="1061"/>
      <c r="H92" s="1062" t="str">
        <f t="shared" si="4"/>
        <v>INCLUDED</v>
      </c>
      <c r="I92" s="925"/>
      <c r="J92" s="441">
        <f>IF(H92="INCLUDED",0,IF(#REF!="",#REF!*H92,#REF!/100*H92))</f>
        <v>0</v>
      </c>
      <c r="K92" s="477"/>
      <c r="L92" s="722"/>
      <c r="M92" s="477"/>
      <c r="N92" s="477"/>
      <c r="O92" s="477"/>
      <c r="P92" s="477"/>
    </row>
    <row r="93" spans="1:16" s="478" customFormat="1" ht="64.900000000000006" customHeight="1">
      <c r="A93" s="1021">
        <v>70</v>
      </c>
      <c r="B93" s="782" t="s">
        <v>618</v>
      </c>
      <c r="C93" s="986"/>
      <c r="D93" s="986"/>
      <c r="E93" s="780" t="s">
        <v>567</v>
      </c>
      <c r="F93" s="1001">
        <f>'Sch-1a'!E93-'Sch-1a'!G93</f>
        <v>1</v>
      </c>
      <c r="G93" s="1061"/>
      <c r="H93" s="1062" t="str">
        <f t="shared" si="4"/>
        <v>INCLUDED</v>
      </c>
      <c r="I93" s="925"/>
      <c r="J93" s="441">
        <f>IF(H93="INCLUDED",0,IF(#REF!="",#REF!*H93,#REF!/100*H93))</f>
        <v>0</v>
      </c>
      <c r="K93" s="477"/>
      <c r="L93" s="722"/>
      <c r="M93" s="477"/>
      <c r="N93" s="477"/>
      <c r="O93" s="477"/>
      <c r="P93" s="477"/>
    </row>
    <row r="94" spans="1:16" s="478" customFormat="1" ht="64.900000000000006" customHeight="1">
      <c r="A94" s="1021">
        <v>71</v>
      </c>
      <c r="B94" s="782" t="s">
        <v>619</v>
      </c>
      <c r="C94" s="986"/>
      <c r="D94" s="986"/>
      <c r="E94" s="780" t="s">
        <v>567</v>
      </c>
      <c r="F94" s="1001">
        <f>'Sch-1a'!E94-'Sch-1a'!G94</f>
        <v>4</v>
      </c>
      <c r="G94" s="1061"/>
      <c r="H94" s="1062" t="str">
        <f t="shared" si="4"/>
        <v>INCLUDED</v>
      </c>
      <c r="I94" s="925"/>
      <c r="J94" s="441">
        <f>IF(H94="INCLUDED",0,IF(#REF!="",#REF!*H94,#REF!/100*H94))</f>
        <v>0</v>
      </c>
      <c r="K94" s="477"/>
      <c r="L94" s="722"/>
      <c r="M94" s="477"/>
      <c r="N94" s="477"/>
      <c r="O94" s="477"/>
      <c r="P94" s="477"/>
    </row>
    <row r="95" spans="1:16" s="478" customFormat="1" ht="64.900000000000006" customHeight="1">
      <c r="A95" s="1021">
        <v>72</v>
      </c>
      <c r="B95" s="782" t="s">
        <v>620</v>
      </c>
      <c r="C95" s="986"/>
      <c r="D95" s="986"/>
      <c r="E95" s="780" t="s">
        <v>567</v>
      </c>
      <c r="F95" s="1001">
        <f>'Sch-1a'!E95-'Sch-1a'!G95</f>
        <v>1</v>
      </c>
      <c r="G95" s="1061"/>
      <c r="H95" s="1062" t="str">
        <f t="shared" si="4"/>
        <v>INCLUDED</v>
      </c>
      <c r="I95" s="925"/>
      <c r="J95" s="441">
        <f>IF(H95="INCLUDED",0,IF(#REF!="",#REF!*H95,#REF!/100*H95))</f>
        <v>0</v>
      </c>
      <c r="K95" s="477"/>
      <c r="L95" s="722"/>
      <c r="M95" s="477"/>
      <c r="N95" s="477"/>
      <c r="O95" s="477"/>
      <c r="P95" s="477"/>
    </row>
    <row r="96" spans="1:16" s="478" customFormat="1" ht="64.900000000000006" customHeight="1">
      <c r="A96" s="1021">
        <v>73</v>
      </c>
      <c r="B96" s="782" t="s">
        <v>621</v>
      </c>
      <c r="C96" s="986"/>
      <c r="D96" s="986"/>
      <c r="E96" s="780" t="s">
        <v>567</v>
      </c>
      <c r="F96" s="1001">
        <f>'Sch-1a'!E96-'Sch-1a'!G96</f>
        <v>2</v>
      </c>
      <c r="G96" s="1061"/>
      <c r="H96" s="1062" t="str">
        <f t="shared" si="4"/>
        <v>INCLUDED</v>
      </c>
      <c r="I96" s="925"/>
      <c r="J96" s="441">
        <f>IF(H96="INCLUDED",0,IF(#REF!="",#REF!*H96,#REF!/100*H96))</f>
        <v>0</v>
      </c>
      <c r="K96" s="477"/>
      <c r="L96" s="722"/>
      <c r="M96" s="477"/>
      <c r="N96" s="477"/>
      <c r="O96" s="477"/>
      <c r="P96" s="477"/>
    </row>
    <row r="97" spans="1:16" s="478" customFormat="1" ht="31.9" customHeight="1">
      <c r="A97" s="1021"/>
      <c r="B97" s="1143" t="s">
        <v>794</v>
      </c>
      <c r="C97" s="780"/>
      <c r="D97" s="780"/>
      <c r="E97" s="780"/>
      <c r="F97" s="780"/>
      <c r="G97" s="780"/>
      <c r="H97" s="1060"/>
      <c r="I97" s="925"/>
      <c r="J97" s="441" t="e">
        <f>IF(H97="INCLUDED",0,IF(#REF!="",#REF!*H97,#REF!/100*H97))</f>
        <v>#REF!</v>
      </c>
      <c r="K97" s="477"/>
      <c r="L97" s="722"/>
      <c r="M97" s="477"/>
      <c r="N97" s="477"/>
      <c r="O97" s="477"/>
      <c r="P97" s="477"/>
    </row>
    <row r="98" spans="1:16" s="478" customFormat="1" ht="31.9" customHeight="1">
      <c r="A98" s="1021">
        <v>74</v>
      </c>
      <c r="B98" s="782" t="s">
        <v>622</v>
      </c>
      <c r="C98" s="986"/>
      <c r="D98" s="986"/>
      <c r="E98" s="780" t="s">
        <v>559</v>
      </c>
      <c r="F98" s="1001">
        <f>'Sch-1a'!E98-'Sch-1a'!G98</f>
        <v>4</v>
      </c>
      <c r="G98" s="1061"/>
      <c r="H98" s="1062" t="str">
        <f t="shared" si="4"/>
        <v>INCLUDED</v>
      </c>
      <c r="I98" s="925"/>
      <c r="J98" s="441">
        <f>IF(H98="INCLUDED",0,IF(#REF!="",#REF!*H98,#REF!/100*H98))</f>
        <v>0</v>
      </c>
      <c r="K98" s="477"/>
      <c r="L98" s="722"/>
      <c r="M98" s="477"/>
      <c r="N98" s="477"/>
      <c r="O98" s="477"/>
      <c r="P98" s="477"/>
    </row>
    <row r="99" spans="1:16" s="478" customFormat="1" ht="31.9" customHeight="1">
      <c r="A99" s="1021">
        <v>75</v>
      </c>
      <c r="B99" s="782" t="s">
        <v>623</v>
      </c>
      <c r="C99" s="986"/>
      <c r="D99" s="986"/>
      <c r="E99" s="780" t="s">
        <v>559</v>
      </c>
      <c r="F99" s="1001">
        <f>'Sch-1a'!E99-'Sch-1a'!G99</f>
        <v>4</v>
      </c>
      <c r="G99" s="1061"/>
      <c r="H99" s="1062" t="str">
        <f t="shared" si="4"/>
        <v>INCLUDED</v>
      </c>
      <c r="I99" s="925"/>
      <c r="J99" s="441">
        <f>IF(H99="INCLUDED",0,IF(#REF!="",#REF!*H99,#REF!/100*H99))</f>
        <v>0</v>
      </c>
      <c r="K99" s="477"/>
      <c r="L99" s="722"/>
      <c r="M99" s="477"/>
      <c r="N99" s="477"/>
      <c r="O99" s="477"/>
      <c r="P99" s="477"/>
    </row>
    <row r="100" spans="1:16" s="478" customFormat="1" ht="49.15" customHeight="1">
      <c r="A100" s="1021">
        <v>76</v>
      </c>
      <c r="B100" s="782" t="s">
        <v>624</v>
      </c>
      <c r="C100" s="986"/>
      <c r="D100" s="986"/>
      <c r="E100" s="780" t="s">
        <v>567</v>
      </c>
      <c r="F100" s="1001">
        <f>'Sch-1a'!E100-'Sch-1a'!G100</f>
        <v>8</v>
      </c>
      <c r="G100" s="1061"/>
      <c r="H100" s="1062" t="str">
        <f t="shared" si="4"/>
        <v>INCLUDED</v>
      </c>
      <c r="I100" s="925"/>
      <c r="J100" s="441">
        <f>IF(H100="INCLUDED",0,IF(#REF!="",#REF!*H100,#REF!/100*H100))</f>
        <v>0</v>
      </c>
      <c r="K100" s="477"/>
      <c r="L100" s="722"/>
      <c r="M100" s="477"/>
      <c r="N100" s="477"/>
      <c r="O100" s="477"/>
      <c r="P100" s="477"/>
    </row>
    <row r="101" spans="1:16" s="478" customFormat="1" ht="33.6" customHeight="1">
      <c r="A101" s="1021">
        <v>77</v>
      </c>
      <c r="B101" s="782" t="s">
        <v>625</v>
      </c>
      <c r="C101" s="986"/>
      <c r="D101" s="986"/>
      <c r="E101" s="780" t="s">
        <v>567</v>
      </c>
      <c r="F101" s="1001">
        <f>'Sch-1a'!E101-'Sch-1a'!G101</f>
        <v>4</v>
      </c>
      <c r="G101" s="1061"/>
      <c r="H101" s="1062" t="str">
        <f t="shared" si="4"/>
        <v>INCLUDED</v>
      </c>
      <c r="I101" s="925"/>
      <c r="J101" s="441">
        <f>IF(H101="INCLUDED",0,IF(#REF!="",#REF!*H101,#REF!/100*H101))</f>
        <v>0</v>
      </c>
      <c r="K101" s="477"/>
      <c r="L101" s="722"/>
      <c r="M101" s="477"/>
      <c r="N101" s="477"/>
      <c r="O101" s="477"/>
      <c r="P101" s="477"/>
    </row>
    <row r="102" spans="1:16" s="478" customFormat="1" ht="47.45" customHeight="1">
      <c r="A102" s="1021">
        <v>78</v>
      </c>
      <c r="B102" s="782" t="s">
        <v>626</v>
      </c>
      <c r="C102" s="986"/>
      <c r="D102" s="986"/>
      <c r="E102" s="780" t="s">
        <v>782</v>
      </c>
      <c r="F102" s="1019">
        <f>'Sch-1a'!E102-'Sch-1a'!G102</f>
        <v>0.72</v>
      </c>
      <c r="G102" s="1061"/>
      <c r="H102" s="1062" t="str">
        <f t="shared" si="4"/>
        <v>INCLUDED</v>
      </c>
      <c r="I102" s="925"/>
      <c r="J102" s="441">
        <f>IF(H102="INCLUDED",0,IF(#REF!="",#REF!*H102,#REF!/100*H102))</f>
        <v>0</v>
      </c>
      <c r="K102" s="477"/>
      <c r="L102" s="722"/>
      <c r="M102" s="477"/>
      <c r="N102" s="477"/>
      <c r="O102" s="477"/>
      <c r="P102" s="477"/>
    </row>
    <row r="103" spans="1:16" s="478" customFormat="1" ht="34.9" customHeight="1">
      <c r="A103" s="1021"/>
      <c r="B103" s="1143" t="s">
        <v>795</v>
      </c>
      <c r="C103" s="780"/>
      <c r="D103" s="780"/>
      <c r="E103" s="780"/>
      <c r="F103" s="1001"/>
      <c r="G103" s="780"/>
      <c r="H103" s="1060"/>
      <c r="I103" s="925"/>
      <c r="J103" s="441" t="e">
        <f>IF(H103="INCLUDED",0,IF(#REF!="",#REF!*H103,#REF!/100*H103))</f>
        <v>#REF!</v>
      </c>
      <c r="K103" s="477"/>
      <c r="L103" s="722"/>
      <c r="M103" s="477"/>
      <c r="N103" s="477"/>
      <c r="O103" s="477"/>
      <c r="P103" s="477"/>
    </row>
    <row r="104" spans="1:16" s="478" customFormat="1" ht="67.5" customHeight="1">
      <c r="A104" s="1021">
        <v>79</v>
      </c>
      <c r="B104" s="782" t="s">
        <v>627</v>
      </c>
      <c r="C104" s="986"/>
      <c r="D104" s="986"/>
      <c r="E104" s="780" t="s">
        <v>559</v>
      </c>
      <c r="F104" s="1001">
        <f>'Sch-1a'!E104-'Sch-1a'!G104</f>
        <v>1</v>
      </c>
      <c r="G104" s="1061"/>
      <c r="H104" s="1062" t="str">
        <f t="shared" si="4"/>
        <v>INCLUDED</v>
      </c>
      <c r="I104" s="925"/>
      <c r="J104" s="441">
        <f>IF(H104="INCLUDED",0,IF(#REF!="",#REF!*H104,#REF!/100*H104))</f>
        <v>0</v>
      </c>
      <c r="K104" s="477"/>
      <c r="L104" s="722"/>
      <c r="M104" s="477"/>
      <c r="N104" s="477"/>
      <c r="O104" s="477"/>
      <c r="P104" s="477"/>
    </row>
    <row r="105" spans="1:16" s="478" customFormat="1" ht="47.25">
      <c r="A105" s="1021">
        <v>80</v>
      </c>
      <c r="B105" s="782" t="s">
        <v>628</v>
      </c>
      <c r="C105" s="986"/>
      <c r="D105" s="986"/>
      <c r="E105" s="780" t="s">
        <v>567</v>
      </c>
      <c r="F105" s="1001">
        <f>'Sch-1a'!E105-'Sch-1a'!G105</f>
        <v>1</v>
      </c>
      <c r="G105" s="1061"/>
      <c r="H105" s="1062" t="str">
        <f t="shared" si="4"/>
        <v>INCLUDED</v>
      </c>
      <c r="I105" s="925"/>
      <c r="J105" s="441">
        <f>IF(H105="INCLUDED",0,IF(#REF!="",#REF!*H105,#REF!/100*H105))</f>
        <v>0</v>
      </c>
      <c r="K105" s="477"/>
      <c r="L105" s="722"/>
      <c r="M105" s="477"/>
      <c r="N105" s="477"/>
      <c r="O105" s="477"/>
      <c r="P105" s="477"/>
    </row>
    <row r="106" spans="1:16" s="478" customFormat="1" ht="31.9" customHeight="1">
      <c r="A106" s="1021">
        <v>81</v>
      </c>
      <c r="B106" s="782" t="s">
        <v>629</v>
      </c>
      <c r="C106" s="986"/>
      <c r="D106" s="986"/>
      <c r="E106" s="780" t="s">
        <v>559</v>
      </c>
      <c r="F106" s="1001">
        <f>'Sch-1a'!E106-'Sch-1a'!G106</f>
        <v>2</v>
      </c>
      <c r="G106" s="1061"/>
      <c r="H106" s="1062" t="str">
        <f t="shared" si="4"/>
        <v>INCLUDED</v>
      </c>
      <c r="I106" s="925"/>
      <c r="J106" s="441">
        <f>IF(H106="INCLUDED",0,IF(#REF!="",#REF!*H106,#REF!/100*H106))</f>
        <v>0</v>
      </c>
      <c r="K106" s="477"/>
      <c r="L106" s="722"/>
      <c r="M106" s="477"/>
      <c r="N106" s="477"/>
      <c r="O106" s="477"/>
      <c r="P106" s="477"/>
    </row>
    <row r="107" spans="1:16" s="478" customFormat="1" ht="31.9" customHeight="1">
      <c r="A107" s="1021">
        <v>82</v>
      </c>
      <c r="B107" s="782" t="s">
        <v>630</v>
      </c>
      <c r="C107" s="986"/>
      <c r="D107" s="986"/>
      <c r="E107" s="780" t="s">
        <v>559</v>
      </c>
      <c r="F107" s="1001">
        <f>'Sch-1a'!E107-'Sch-1a'!G107</f>
        <v>1</v>
      </c>
      <c r="G107" s="1061"/>
      <c r="H107" s="1062" t="str">
        <f t="shared" si="4"/>
        <v>INCLUDED</v>
      </c>
      <c r="I107" s="925"/>
      <c r="J107" s="441">
        <f>IF(H107="INCLUDED",0,IF(#REF!="",#REF!*H107,#REF!/100*H107))</f>
        <v>0</v>
      </c>
      <c r="K107" s="477"/>
      <c r="L107" s="722"/>
      <c r="M107" s="477"/>
      <c r="N107" s="477"/>
      <c r="O107" s="477"/>
      <c r="P107" s="477"/>
    </row>
    <row r="108" spans="1:16" s="478" customFormat="1" ht="31.9" customHeight="1">
      <c r="A108" s="1021">
        <v>83</v>
      </c>
      <c r="B108" s="782" t="s">
        <v>631</v>
      </c>
      <c r="C108" s="986"/>
      <c r="D108" s="986"/>
      <c r="E108" s="780" t="s">
        <v>559</v>
      </c>
      <c r="F108" s="1001">
        <f>'Sch-1a'!E108-'Sch-1a'!G108</f>
        <v>2</v>
      </c>
      <c r="G108" s="1061"/>
      <c r="H108" s="1062" t="str">
        <f t="shared" si="4"/>
        <v>INCLUDED</v>
      </c>
      <c r="I108" s="925"/>
      <c r="J108" s="441">
        <f>IF(H108="INCLUDED",0,IF(#REF!="",#REF!*H108,#REF!/100*H108))</f>
        <v>0</v>
      </c>
      <c r="K108" s="477"/>
      <c r="L108" s="722"/>
      <c r="M108" s="477"/>
      <c r="N108" s="477"/>
      <c r="O108" s="477"/>
      <c r="P108" s="477"/>
    </row>
    <row r="109" spans="1:16" s="478" customFormat="1" ht="31.9" customHeight="1">
      <c r="A109" s="1021">
        <v>84</v>
      </c>
      <c r="B109" s="782" t="s">
        <v>632</v>
      </c>
      <c r="C109" s="986"/>
      <c r="D109" s="986"/>
      <c r="E109" s="780" t="s">
        <v>559</v>
      </c>
      <c r="F109" s="1001">
        <f>'Sch-1a'!E109-'Sch-1a'!G109</f>
        <v>2</v>
      </c>
      <c r="G109" s="1061"/>
      <c r="H109" s="1062" t="str">
        <f t="shared" si="4"/>
        <v>INCLUDED</v>
      </c>
      <c r="I109" s="925"/>
      <c r="J109" s="441">
        <f>IF(H109="INCLUDED",0,IF(#REF!="",#REF!*H109,#REF!/100*H109))</f>
        <v>0</v>
      </c>
      <c r="K109" s="477"/>
      <c r="L109" s="722"/>
      <c r="M109" s="477"/>
      <c r="N109" s="477"/>
      <c r="O109" s="477"/>
      <c r="P109" s="477"/>
    </row>
    <row r="110" spans="1:16" s="478" customFormat="1" ht="63" customHeight="1">
      <c r="A110" s="1021">
        <v>85</v>
      </c>
      <c r="B110" s="782" t="s">
        <v>633</v>
      </c>
      <c r="C110" s="986"/>
      <c r="D110" s="986"/>
      <c r="E110" s="780" t="s">
        <v>567</v>
      </c>
      <c r="F110" s="1001">
        <f>'Sch-1a'!E110-'Sch-1a'!G110</f>
        <v>1</v>
      </c>
      <c r="G110" s="1061"/>
      <c r="H110" s="1062" t="str">
        <f t="shared" si="4"/>
        <v>INCLUDED</v>
      </c>
      <c r="I110" s="925"/>
      <c r="J110" s="441">
        <f>IF(H110="INCLUDED",0,IF(#REF!="",#REF!*H110,#REF!/100*H110))</f>
        <v>0</v>
      </c>
      <c r="K110" s="477"/>
      <c r="L110" s="722"/>
      <c r="M110" s="477"/>
      <c r="N110" s="477"/>
      <c r="O110" s="477"/>
      <c r="P110" s="477"/>
    </row>
    <row r="111" spans="1:16" s="478" customFormat="1" ht="45.6" customHeight="1">
      <c r="A111" s="1021">
        <v>86</v>
      </c>
      <c r="B111" s="782" t="s">
        <v>634</v>
      </c>
      <c r="C111" s="986"/>
      <c r="D111" s="986"/>
      <c r="E111" s="780" t="s">
        <v>559</v>
      </c>
      <c r="F111" s="1001">
        <f>'Sch-1a'!E111-'Sch-1a'!G111</f>
        <v>1</v>
      </c>
      <c r="G111" s="1061"/>
      <c r="H111" s="1062" t="str">
        <f t="shared" si="4"/>
        <v>INCLUDED</v>
      </c>
      <c r="I111" s="925"/>
      <c r="J111" s="441">
        <f>IF(H111="INCLUDED",0,IF(#REF!="",#REF!*H111,#REF!/100*H111))</f>
        <v>0</v>
      </c>
      <c r="K111" s="477"/>
      <c r="L111" s="722"/>
      <c r="M111" s="477"/>
      <c r="N111" s="477"/>
      <c r="O111" s="477"/>
      <c r="P111" s="477"/>
    </row>
    <row r="112" spans="1:16" s="478" customFormat="1" ht="31.15" customHeight="1">
      <c r="A112" s="1021">
        <v>87</v>
      </c>
      <c r="B112" s="782" t="s">
        <v>635</v>
      </c>
      <c r="C112" s="986"/>
      <c r="D112" s="986"/>
      <c r="E112" s="780" t="s">
        <v>567</v>
      </c>
      <c r="F112" s="1001">
        <f>'Sch-1a'!E112-'Sch-1a'!G112</f>
        <v>1</v>
      </c>
      <c r="G112" s="1061"/>
      <c r="H112" s="1062" t="str">
        <f t="shared" si="4"/>
        <v>INCLUDED</v>
      </c>
      <c r="I112" s="925"/>
      <c r="J112" s="441">
        <f>IF(H112="INCLUDED",0,IF(#REF!="",#REF!*H112,#REF!/100*H112))</f>
        <v>0</v>
      </c>
      <c r="K112" s="477"/>
      <c r="L112" s="722"/>
      <c r="M112" s="477"/>
      <c r="N112" s="477"/>
      <c r="O112" s="477"/>
      <c r="P112" s="477"/>
    </row>
    <row r="113" spans="1:16" s="478" customFormat="1" ht="31.15" customHeight="1">
      <c r="A113" s="1021"/>
      <c r="B113" s="1143" t="s">
        <v>796</v>
      </c>
      <c r="C113" s="780"/>
      <c r="D113" s="780"/>
      <c r="E113" s="780"/>
      <c r="F113" s="780"/>
      <c r="G113" s="780"/>
      <c r="H113" s="1060"/>
      <c r="I113" s="925"/>
      <c r="J113" s="441" t="e">
        <f>IF(H113="INCLUDED",0,IF(#REF!="",#REF!*H113,#REF!/100*H113))</f>
        <v>#REF!</v>
      </c>
      <c r="K113" s="477"/>
      <c r="L113" s="722"/>
      <c r="M113" s="477"/>
      <c r="N113" s="477"/>
      <c r="O113" s="477"/>
      <c r="P113" s="477"/>
    </row>
    <row r="114" spans="1:16" s="478" customFormat="1" ht="47.45" customHeight="1">
      <c r="A114" s="1021">
        <v>88</v>
      </c>
      <c r="B114" s="782" t="s">
        <v>636</v>
      </c>
      <c r="C114" s="986"/>
      <c r="D114" s="986"/>
      <c r="E114" s="780" t="s">
        <v>567</v>
      </c>
      <c r="F114" s="1001">
        <f>'Sch-1a'!E114-'Sch-1a'!G114</f>
        <v>2</v>
      </c>
      <c r="G114" s="1061"/>
      <c r="H114" s="1062" t="str">
        <f t="shared" si="4"/>
        <v>INCLUDED</v>
      </c>
      <c r="I114" s="925"/>
      <c r="J114" s="441">
        <f>IF(H114="INCLUDED",0,IF(#REF!="",#REF!*H114,#REF!/100*H114))</f>
        <v>0</v>
      </c>
      <c r="K114" s="477"/>
      <c r="L114" s="722"/>
      <c r="M114" s="477"/>
      <c r="N114" s="477"/>
      <c r="O114" s="477"/>
      <c r="P114" s="477"/>
    </row>
    <row r="115" spans="1:16" s="478" customFormat="1" ht="32.450000000000003" customHeight="1">
      <c r="A115" s="1021">
        <v>89</v>
      </c>
      <c r="B115" s="782" t="s">
        <v>637</v>
      </c>
      <c r="C115" s="986"/>
      <c r="D115" s="986"/>
      <c r="E115" s="780" t="s">
        <v>559</v>
      </c>
      <c r="F115" s="1001">
        <f>'Sch-1a'!E115-'Sch-1a'!G115</f>
        <v>3</v>
      </c>
      <c r="G115" s="1061"/>
      <c r="H115" s="1062" t="str">
        <f t="shared" si="4"/>
        <v>INCLUDED</v>
      </c>
      <c r="I115" s="925"/>
      <c r="J115" s="441">
        <f>IF(H115="INCLUDED",0,IF(#REF!="",#REF!*H115,#REF!/100*H115))</f>
        <v>0</v>
      </c>
      <c r="K115" s="477"/>
      <c r="L115" s="722"/>
      <c r="M115" s="477"/>
      <c r="N115" s="477"/>
      <c r="O115" s="477"/>
      <c r="P115" s="477"/>
    </row>
    <row r="116" spans="1:16" s="478" customFormat="1" ht="63.6" customHeight="1">
      <c r="A116" s="1021">
        <v>90</v>
      </c>
      <c r="B116" s="782" t="s">
        <v>638</v>
      </c>
      <c r="C116" s="986"/>
      <c r="D116" s="986"/>
      <c r="E116" s="780" t="s">
        <v>567</v>
      </c>
      <c r="F116" s="1001">
        <f>'Sch-1a'!E116-'Sch-1a'!G116</f>
        <v>1</v>
      </c>
      <c r="G116" s="1061"/>
      <c r="H116" s="1062" t="str">
        <f t="shared" si="4"/>
        <v>INCLUDED</v>
      </c>
      <c r="I116" s="925"/>
      <c r="J116" s="441">
        <f>IF(H116="INCLUDED",0,IF(#REF!="",#REF!*H116,#REF!/100*H116))</f>
        <v>0</v>
      </c>
      <c r="K116" s="477"/>
      <c r="L116" s="722"/>
      <c r="M116" s="477"/>
      <c r="N116" s="477"/>
      <c r="O116" s="477"/>
      <c r="P116" s="477"/>
    </row>
    <row r="117" spans="1:16" s="478" customFormat="1" ht="35.450000000000003" customHeight="1">
      <c r="A117" s="1021">
        <v>91</v>
      </c>
      <c r="B117" s="782" t="s">
        <v>639</v>
      </c>
      <c r="C117" s="986"/>
      <c r="D117" s="986"/>
      <c r="E117" s="780" t="s">
        <v>567</v>
      </c>
      <c r="F117" s="1001">
        <f>'Sch-1a'!E117-'Sch-1a'!G117</f>
        <v>2</v>
      </c>
      <c r="G117" s="1061"/>
      <c r="H117" s="1062" t="str">
        <f t="shared" si="4"/>
        <v>INCLUDED</v>
      </c>
      <c r="I117" s="925"/>
      <c r="J117" s="441">
        <f>IF(H117="INCLUDED",0,IF(#REF!="",#REF!*H117,#REF!/100*H117))</f>
        <v>0</v>
      </c>
      <c r="K117" s="477"/>
      <c r="L117" s="722"/>
      <c r="M117" s="477"/>
      <c r="N117" s="477"/>
      <c r="O117" s="477"/>
      <c r="P117" s="477"/>
    </row>
    <row r="118" spans="1:16" s="478" customFormat="1" ht="78.599999999999994" customHeight="1">
      <c r="A118" s="1021">
        <v>92</v>
      </c>
      <c r="B118" s="782" t="s">
        <v>640</v>
      </c>
      <c r="C118" s="986"/>
      <c r="D118" s="986"/>
      <c r="E118" s="780" t="s">
        <v>559</v>
      </c>
      <c r="F118" s="1001">
        <f>'Sch-1a'!E118-'Sch-1a'!G118</f>
        <v>1</v>
      </c>
      <c r="G118" s="1061"/>
      <c r="H118" s="1062" t="str">
        <f t="shared" si="4"/>
        <v>INCLUDED</v>
      </c>
      <c r="I118" s="925"/>
      <c r="J118" s="441">
        <f>IF(H118="INCLUDED",0,IF(#REF!="",#REF!*H118,#REF!/100*H118))</f>
        <v>0</v>
      </c>
      <c r="K118" s="477"/>
      <c r="L118" s="722"/>
      <c r="M118" s="477"/>
      <c r="N118" s="477"/>
      <c r="O118" s="477"/>
      <c r="P118" s="477"/>
    </row>
    <row r="119" spans="1:16" s="478" customFormat="1" ht="31.15" customHeight="1">
      <c r="A119" s="1021"/>
      <c r="B119" s="1143" t="s">
        <v>641</v>
      </c>
      <c r="C119" s="780"/>
      <c r="D119" s="780"/>
      <c r="E119" s="780"/>
      <c r="F119" s="780"/>
      <c r="G119" s="780"/>
      <c r="H119" s="1060"/>
      <c r="I119" s="925"/>
      <c r="J119" s="441" t="e">
        <f>IF(H119="INCLUDED",0,IF(#REF!="",#REF!*H119,#REF!/100*H119))</f>
        <v>#REF!</v>
      </c>
      <c r="K119" s="477"/>
      <c r="L119" s="722"/>
      <c r="M119" s="477"/>
      <c r="N119" s="477"/>
      <c r="O119" s="477"/>
      <c r="P119" s="477"/>
    </row>
    <row r="120" spans="1:16" s="478" customFormat="1" ht="46.9" customHeight="1">
      <c r="A120" s="1021">
        <v>93</v>
      </c>
      <c r="B120" s="782" t="s">
        <v>642</v>
      </c>
      <c r="C120" s="986"/>
      <c r="D120" s="986"/>
      <c r="E120" s="780" t="s">
        <v>559</v>
      </c>
      <c r="F120" s="1001">
        <f>'Sch-1a'!E120-'Sch-1a'!G120</f>
        <v>1</v>
      </c>
      <c r="G120" s="1061"/>
      <c r="H120" s="1062" t="str">
        <f t="shared" si="4"/>
        <v>INCLUDED</v>
      </c>
      <c r="I120" s="925"/>
      <c r="J120" s="441">
        <f>IF(H120="INCLUDED",0,IF(#REF!="",#REF!*H120,#REF!/100*H120))</f>
        <v>0</v>
      </c>
      <c r="K120" s="477"/>
      <c r="L120" s="722"/>
      <c r="M120" s="477"/>
      <c r="N120" s="477"/>
      <c r="O120" s="477"/>
      <c r="P120" s="477"/>
    </row>
    <row r="121" spans="1:16" s="478" customFormat="1" ht="29.45" customHeight="1">
      <c r="A121" s="1021"/>
      <c r="B121" s="1143" t="s">
        <v>643</v>
      </c>
      <c r="C121" s="780"/>
      <c r="D121" s="780"/>
      <c r="E121" s="780"/>
      <c r="F121" s="780"/>
      <c r="G121" s="780"/>
      <c r="H121" s="1060"/>
      <c r="I121" s="925"/>
      <c r="J121" s="441" t="e">
        <f>IF(H121="INCLUDED",0,IF(#REF!="",#REF!*H121,#REF!/100*H121))</f>
        <v>#REF!</v>
      </c>
      <c r="K121" s="477"/>
      <c r="L121" s="722"/>
      <c r="M121" s="477"/>
      <c r="N121" s="477"/>
      <c r="O121" s="477"/>
      <c r="P121" s="477"/>
    </row>
    <row r="122" spans="1:16" s="478" customFormat="1" ht="29.45" customHeight="1">
      <c r="A122" s="1021">
        <v>94</v>
      </c>
      <c r="B122" s="782" t="s">
        <v>558</v>
      </c>
      <c r="C122" s="986"/>
      <c r="D122" s="986"/>
      <c r="E122" s="923" t="s">
        <v>559</v>
      </c>
      <c r="F122" s="1001">
        <f>'Sch-1a'!E122-'Sch-1a'!G122</f>
        <v>1</v>
      </c>
      <c r="G122" s="1061"/>
      <c r="H122" s="1062" t="str">
        <f t="shared" si="4"/>
        <v>INCLUDED</v>
      </c>
      <c r="I122" s="925"/>
      <c r="J122" s="441">
        <f>IF(H122="INCLUDED",0,IF(#REF!="",#REF!*H122,#REF!/100*H122))</f>
        <v>0</v>
      </c>
      <c r="K122" s="477"/>
      <c r="L122" s="722"/>
      <c r="M122" s="477"/>
      <c r="N122" s="477"/>
      <c r="O122" s="477"/>
      <c r="P122" s="477"/>
    </row>
    <row r="123" spans="1:16" s="478" customFormat="1" ht="29.45" customHeight="1">
      <c r="A123" s="1021">
        <v>95</v>
      </c>
      <c r="B123" s="782" t="s">
        <v>644</v>
      </c>
      <c r="C123" s="986"/>
      <c r="D123" s="986"/>
      <c r="E123" s="780" t="s">
        <v>559</v>
      </c>
      <c r="F123" s="1001">
        <f>'Sch-1a'!E123-'Sch-1a'!G123</f>
        <v>3</v>
      </c>
      <c r="G123" s="1061"/>
      <c r="H123" s="1062" t="str">
        <f t="shared" si="4"/>
        <v>INCLUDED</v>
      </c>
      <c r="I123" s="925"/>
      <c r="J123" s="441">
        <f>IF(H123="INCLUDED",0,IF(#REF!="",#REF!*H123,#REF!/100*H123))</f>
        <v>0</v>
      </c>
      <c r="K123" s="477"/>
      <c r="L123" s="722"/>
      <c r="M123" s="477"/>
      <c r="N123" s="477"/>
      <c r="O123" s="477"/>
      <c r="P123" s="477"/>
    </row>
    <row r="124" spans="1:16" s="478" customFormat="1" ht="29.45" customHeight="1">
      <c r="A124" s="1021"/>
      <c r="B124" s="1143" t="s">
        <v>798</v>
      </c>
      <c r="C124" s="780"/>
      <c r="D124" s="780"/>
      <c r="E124" s="780"/>
      <c r="F124" s="780"/>
      <c r="G124" s="780"/>
      <c r="H124" s="1060"/>
      <c r="I124" s="925"/>
      <c r="J124" s="441" t="e">
        <f>IF(H124="INCLUDED",0,IF(#REF!="",#REF!*H124,#REF!/100*H124))</f>
        <v>#REF!</v>
      </c>
      <c r="K124" s="477"/>
      <c r="L124" s="722"/>
      <c r="M124" s="477"/>
      <c r="N124" s="477"/>
      <c r="O124" s="477"/>
      <c r="P124" s="477"/>
    </row>
    <row r="125" spans="1:16" s="478" customFormat="1" ht="31.5">
      <c r="A125" s="1021">
        <v>96</v>
      </c>
      <c r="B125" s="782" t="s">
        <v>646</v>
      </c>
      <c r="C125" s="986"/>
      <c r="D125" s="986"/>
      <c r="E125" s="780" t="s">
        <v>559</v>
      </c>
      <c r="F125" s="1001">
        <f>'Sch-1a'!E125-'Sch-1a'!G125</f>
        <v>1</v>
      </c>
      <c r="G125" s="1061"/>
      <c r="H125" s="1062" t="str">
        <f t="shared" si="4"/>
        <v>INCLUDED</v>
      </c>
      <c r="I125" s="925"/>
      <c r="J125" s="441">
        <f>IF(H125="INCLUDED",0,IF(#REF!="",#REF!*H125,#REF!/100*H125))</f>
        <v>0</v>
      </c>
      <c r="K125" s="477"/>
      <c r="L125" s="722"/>
      <c r="M125" s="477"/>
      <c r="N125" s="477"/>
      <c r="O125" s="477"/>
      <c r="P125" s="477"/>
    </row>
    <row r="126" spans="1:16" s="478" customFormat="1" ht="45.6" customHeight="1">
      <c r="A126" s="1021">
        <v>97</v>
      </c>
      <c r="B126" s="924" t="s">
        <v>647</v>
      </c>
      <c r="C126" s="986"/>
      <c r="D126" s="986"/>
      <c r="E126" s="780" t="s">
        <v>559</v>
      </c>
      <c r="F126" s="1001">
        <f>'Sch-1a'!E126-'Sch-1a'!G126</f>
        <v>1</v>
      </c>
      <c r="G126" s="1061"/>
      <c r="H126" s="1062" t="str">
        <f t="shared" si="4"/>
        <v>INCLUDED</v>
      </c>
      <c r="I126" s="925"/>
      <c r="J126" s="441">
        <f>IF(H126="INCLUDED",0,IF(#REF!="",#REF!*H126,#REF!/100*H126))</f>
        <v>0</v>
      </c>
      <c r="K126" s="477"/>
      <c r="L126" s="722"/>
      <c r="M126" s="477"/>
      <c r="N126" s="477"/>
      <c r="O126" s="477"/>
      <c r="P126" s="477"/>
    </row>
    <row r="127" spans="1:16" s="478" customFormat="1" ht="30" customHeight="1">
      <c r="A127" s="1021">
        <v>98</v>
      </c>
      <c r="B127" s="782" t="s">
        <v>648</v>
      </c>
      <c r="C127" s="986"/>
      <c r="D127" s="986"/>
      <c r="E127" s="780" t="s">
        <v>567</v>
      </c>
      <c r="F127" s="1001">
        <f>'Sch-1a'!E127-'Sch-1a'!G127</f>
        <v>1</v>
      </c>
      <c r="G127" s="1061"/>
      <c r="H127" s="1062" t="str">
        <f t="shared" si="4"/>
        <v>INCLUDED</v>
      </c>
      <c r="I127" s="925"/>
      <c r="J127" s="441">
        <f>IF(H127="INCLUDED",0,IF(#REF!="",#REF!*H127,#REF!/100*H127))</f>
        <v>0</v>
      </c>
      <c r="K127" s="477"/>
      <c r="L127" s="722"/>
      <c r="M127" s="477"/>
      <c r="N127" s="477"/>
      <c r="O127" s="477"/>
      <c r="P127" s="477"/>
    </row>
    <row r="128" spans="1:16" s="478" customFormat="1" ht="30" customHeight="1">
      <c r="A128" s="1021">
        <v>99</v>
      </c>
      <c r="B128" s="782" t="s">
        <v>649</v>
      </c>
      <c r="C128" s="986"/>
      <c r="D128" s="986"/>
      <c r="E128" s="780" t="s">
        <v>559</v>
      </c>
      <c r="F128" s="1001">
        <f>'Sch-1a'!E128-'Sch-1a'!G128</f>
        <v>1</v>
      </c>
      <c r="G128" s="1061"/>
      <c r="H128" s="1062" t="str">
        <f t="shared" si="4"/>
        <v>INCLUDED</v>
      </c>
      <c r="I128" s="925"/>
      <c r="J128" s="441">
        <f>IF(H128="INCLUDED",0,IF(#REF!="",#REF!*H128,#REF!/100*H128))</f>
        <v>0</v>
      </c>
      <c r="K128" s="477"/>
      <c r="L128" s="722"/>
      <c r="M128" s="477"/>
      <c r="N128" s="477"/>
      <c r="O128" s="477"/>
      <c r="P128" s="477"/>
    </row>
    <row r="129" spans="1:16" s="478" customFormat="1" ht="48.6" customHeight="1">
      <c r="A129" s="1021">
        <v>100</v>
      </c>
      <c r="B129" s="782" t="s">
        <v>650</v>
      </c>
      <c r="C129" s="986"/>
      <c r="D129" s="986"/>
      <c r="E129" s="780" t="s">
        <v>567</v>
      </c>
      <c r="F129" s="1001">
        <f>'Sch-1a'!E129-'Sch-1a'!G129</f>
        <v>1</v>
      </c>
      <c r="G129" s="1061"/>
      <c r="H129" s="1062" t="str">
        <f t="shared" si="4"/>
        <v>INCLUDED</v>
      </c>
      <c r="I129" s="925"/>
      <c r="J129" s="441">
        <f>IF(H129="INCLUDED",0,IF(#REF!="",#REF!*H129,#REF!/100*H129))</f>
        <v>0</v>
      </c>
      <c r="K129" s="477"/>
      <c r="L129" s="722"/>
      <c r="M129" s="477"/>
      <c r="N129" s="477"/>
      <c r="O129" s="477"/>
      <c r="P129" s="477"/>
    </row>
    <row r="130" spans="1:16" s="478" customFormat="1" ht="48.6" customHeight="1">
      <c r="A130" s="1021">
        <v>101</v>
      </c>
      <c r="B130" s="782" t="s">
        <v>651</v>
      </c>
      <c r="C130" s="986"/>
      <c r="D130" s="986"/>
      <c r="E130" s="780" t="s">
        <v>559</v>
      </c>
      <c r="F130" s="1001">
        <f>'Sch-1a'!E130-'Sch-1a'!G130</f>
        <v>1</v>
      </c>
      <c r="G130" s="1061"/>
      <c r="H130" s="1062" t="str">
        <f t="shared" si="4"/>
        <v>INCLUDED</v>
      </c>
      <c r="I130" s="925"/>
      <c r="J130" s="441">
        <f>IF(H130="INCLUDED",0,IF(#REF!="",#REF!*H130,#REF!/100*H130))</f>
        <v>0</v>
      </c>
      <c r="K130" s="477"/>
      <c r="L130" s="722"/>
      <c r="M130" s="477"/>
      <c r="N130" s="477"/>
      <c r="O130" s="477"/>
      <c r="P130" s="477"/>
    </row>
    <row r="131" spans="1:16" s="478" customFormat="1" ht="28.9" customHeight="1">
      <c r="A131" s="1021"/>
      <c r="B131" s="1143" t="s">
        <v>799</v>
      </c>
      <c r="C131" s="780"/>
      <c r="D131" s="780"/>
      <c r="E131" s="780"/>
      <c r="F131" s="780"/>
      <c r="G131" s="780"/>
      <c r="H131" s="1060"/>
      <c r="I131" s="925"/>
      <c r="J131" s="441" t="e">
        <f>IF(H131="INCLUDED",0,IF(#REF!="",#REF!*H131,#REF!/100*H131))</f>
        <v>#REF!</v>
      </c>
      <c r="K131" s="477"/>
      <c r="L131" s="722"/>
      <c r="M131" s="477"/>
      <c r="N131" s="477"/>
      <c r="O131" s="477"/>
      <c r="P131" s="477"/>
    </row>
    <row r="132" spans="1:16" s="478" customFormat="1" ht="48" customHeight="1">
      <c r="A132" s="1021">
        <v>102</v>
      </c>
      <c r="B132" s="782" t="s">
        <v>652</v>
      </c>
      <c r="C132" s="986"/>
      <c r="D132" s="986"/>
      <c r="E132" s="780" t="s">
        <v>559</v>
      </c>
      <c r="F132" s="1001">
        <f>'Sch-1a'!E132-'Sch-1a'!G132</f>
        <v>12</v>
      </c>
      <c r="G132" s="1061"/>
      <c r="H132" s="1062" t="str">
        <f t="shared" si="4"/>
        <v>INCLUDED</v>
      </c>
      <c r="I132" s="925"/>
      <c r="J132" s="441">
        <f>IF(H132="INCLUDED",0,IF(#REF!="",#REF!*H132,#REF!/100*H132))</f>
        <v>0</v>
      </c>
      <c r="K132" s="477"/>
      <c r="L132" s="722"/>
      <c r="M132" s="477"/>
      <c r="N132" s="477"/>
      <c r="O132" s="477"/>
      <c r="P132" s="477"/>
    </row>
    <row r="133" spans="1:16" s="478" customFormat="1" ht="33.6" customHeight="1">
      <c r="A133" s="1021">
        <v>103</v>
      </c>
      <c r="B133" s="782" t="s">
        <v>653</v>
      </c>
      <c r="C133" s="986"/>
      <c r="D133" s="986"/>
      <c r="E133" s="780" t="s">
        <v>559</v>
      </c>
      <c r="F133" s="1001">
        <f>'Sch-1a'!E133-'Sch-1a'!G133</f>
        <v>24</v>
      </c>
      <c r="G133" s="1061"/>
      <c r="H133" s="1062" t="str">
        <f t="shared" si="4"/>
        <v>INCLUDED</v>
      </c>
      <c r="I133" s="925"/>
      <c r="J133" s="441">
        <f>IF(H133="INCLUDED",0,IF(#REF!="",#REF!*H133,#REF!/100*H133))</f>
        <v>0</v>
      </c>
      <c r="K133" s="477"/>
      <c r="L133" s="722"/>
      <c r="M133" s="477"/>
      <c r="N133" s="477"/>
      <c r="O133" s="477"/>
      <c r="P133" s="477"/>
    </row>
    <row r="134" spans="1:16" s="478" customFormat="1" ht="48.6" customHeight="1">
      <c r="A134" s="1021">
        <v>104</v>
      </c>
      <c r="B134" s="782" t="s">
        <v>654</v>
      </c>
      <c r="C134" s="986"/>
      <c r="D134" s="986"/>
      <c r="E134" s="780" t="s">
        <v>567</v>
      </c>
      <c r="F134" s="1001">
        <f>'Sch-1a'!E134-'Sch-1a'!G134</f>
        <v>5</v>
      </c>
      <c r="G134" s="1061"/>
      <c r="H134" s="1062" t="str">
        <f t="shared" si="4"/>
        <v>INCLUDED</v>
      </c>
      <c r="I134" s="925"/>
      <c r="J134" s="441">
        <f>IF(H134="INCLUDED",0,IF(#REF!="",#REF!*H134,#REF!/100*H134))</f>
        <v>0</v>
      </c>
      <c r="K134" s="477"/>
      <c r="L134" s="722"/>
      <c r="M134" s="477"/>
      <c r="N134" s="477"/>
      <c r="O134" s="477"/>
      <c r="P134" s="477"/>
    </row>
    <row r="135" spans="1:16" s="478" customFormat="1" ht="48.6" customHeight="1">
      <c r="A135" s="1021">
        <v>105</v>
      </c>
      <c r="B135" s="782" t="s">
        <v>655</v>
      </c>
      <c r="C135" s="986"/>
      <c r="D135" s="986"/>
      <c r="E135" s="780" t="s">
        <v>559</v>
      </c>
      <c r="F135" s="1001">
        <f>'Sch-1a'!E135-'Sch-1a'!G135</f>
        <v>12</v>
      </c>
      <c r="G135" s="1061"/>
      <c r="H135" s="1062" t="str">
        <f t="shared" si="4"/>
        <v>INCLUDED</v>
      </c>
      <c r="I135" s="925"/>
      <c r="J135" s="441">
        <f>IF(H135="INCLUDED",0,IF(#REF!="",#REF!*H135,#REF!/100*H135))</f>
        <v>0</v>
      </c>
      <c r="K135" s="477"/>
      <c r="L135" s="722"/>
      <c r="M135" s="477"/>
      <c r="N135" s="477"/>
      <c r="O135" s="477"/>
      <c r="P135" s="477"/>
    </row>
    <row r="136" spans="1:16" s="478" customFormat="1" ht="48.6" customHeight="1">
      <c r="A136" s="1021">
        <v>106</v>
      </c>
      <c r="B136" s="782" t="s">
        <v>990</v>
      </c>
      <c r="C136" s="986"/>
      <c r="D136" s="986"/>
      <c r="E136" s="780" t="s">
        <v>559</v>
      </c>
      <c r="F136" s="1001">
        <f>'Sch-1a'!E136-'Sch-1a'!G136</f>
        <v>24</v>
      </c>
      <c r="G136" s="1061"/>
      <c r="H136" s="1062" t="str">
        <f t="shared" ref="H136" si="7">IF(G136="","INCLUDED", IF(ISERROR(F136*G136),G136,ROUND((F136*G136),0)))</f>
        <v>INCLUDED</v>
      </c>
      <c r="I136" s="925"/>
      <c r="J136" s="441">
        <f>IF(H136="INCLUDED",0,IF(#REF!="",#REF!*H136,#REF!/100*H136))</f>
        <v>0</v>
      </c>
      <c r="K136" s="477"/>
      <c r="L136" s="722"/>
      <c r="M136" s="477"/>
      <c r="N136" s="477"/>
      <c r="O136" s="477"/>
      <c r="P136" s="477"/>
    </row>
    <row r="137" spans="1:16" s="478" customFormat="1" ht="31.9" customHeight="1">
      <c r="A137" s="1021"/>
      <c r="B137" s="1143" t="s">
        <v>800</v>
      </c>
      <c r="C137" s="780"/>
      <c r="D137" s="780"/>
      <c r="E137" s="780"/>
      <c r="F137" s="780"/>
      <c r="G137" s="780"/>
      <c r="H137" s="1060"/>
      <c r="I137" s="925"/>
      <c r="J137" s="441" t="e">
        <f>IF(H137="INCLUDED",0,IF(#REF!="",#REF!*H137,#REF!/100*H137))</f>
        <v>#REF!</v>
      </c>
      <c r="K137" s="477"/>
      <c r="L137" s="722"/>
      <c r="M137" s="477"/>
      <c r="N137" s="477"/>
      <c r="O137" s="477"/>
      <c r="P137" s="477"/>
    </row>
    <row r="138" spans="1:16" s="478" customFormat="1" ht="64.900000000000006" customHeight="1">
      <c r="A138" s="1021">
        <v>107</v>
      </c>
      <c r="B138" s="782" t="s">
        <v>656</v>
      </c>
      <c r="C138" s="986"/>
      <c r="D138" s="986"/>
      <c r="E138" s="780" t="s">
        <v>567</v>
      </c>
      <c r="F138" s="1001">
        <f>'Sch-1a'!E138-'Sch-1a'!G138</f>
        <v>4</v>
      </c>
      <c r="G138" s="1061"/>
      <c r="H138" s="1062" t="str">
        <f t="shared" si="4"/>
        <v>INCLUDED</v>
      </c>
      <c r="I138" s="925"/>
      <c r="J138" s="441">
        <f>IF(H138="INCLUDED",0,IF(#REF!="",#REF!*H138,#REF!/100*H138))</f>
        <v>0</v>
      </c>
      <c r="K138" s="477"/>
      <c r="L138" s="722"/>
      <c r="M138" s="477"/>
      <c r="N138" s="477"/>
      <c r="O138" s="477"/>
      <c r="P138" s="477"/>
    </row>
    <row r="139" spans="1:16" s="478" customFormat="1" ht="48.6" customHeight="1">
      <c r="A139" s="1021">
        <v>108</v>
      </c>
      <c r="B139" s="782" t="s">
        <v>657</v>
      </c>
      <c r="C139" s="986"/>
      <c r="D139" s="986"/>
      <c r="E139" s="780" t="s">
        <v>567</v>
      </c>
      <c r="F139" s="1001">
        <f>'Sch-1a'!E139-'Sch-1a'!G139</f>
        <v>2</v>
      </c>
      <c r="G139" s="1061"/>
      <c r="H139" s="1062" t="str">
        <f t="shared" si="4"/>
        <v>INCLUDED</v>
      </c>
      <c r="I139" s="925"/>
      <c r="J139" s="441">
        <f>IF(H139="INCLUDED",0,IF(#REF!="",#REF!*H139,#REF!/100*H139))</f>
        <v>0</v>
      </c>
      <c r="K139" s="477"/>
      <c r="L139" s="722"/>
      <c r="M139" s="477"/>
      <c r="N139" s="477"/>
      <c r="O139" s="477"/>
      <c r="P139" s="477"/>
    </row>
    <row r="140" spans="1:16" s="478" customFormat="1" ht="64.900000000000006" customHeight="1">
      <c r="A140" s="1021">
        <v>109</v>
      </c>
      <c r="B140" s="782" t="s">
        <v>658</v>
      </c>
      <c r="C140" s="986"/>
      <c r="D140" s="986"/>
      <c r="E140" s="780" t="s">
        <v>786</v>
      </c>
      <c r="F140" s="1001">
        <f>'Sch-1a'!E140-'Sch-1a'!G140</f>
        <v>1155</v>
      </c>
      <c r="G140" s="1061"/>
      <c r="H140" s="1062" t="str">
        <f t="shared" ref="H140:H187" si="8">IF(G140="","INCLUDED", IF(ISERROR(F140*G140),G140,ROUND((F140*G140),0)))</f>
        <v>INCLUDED</v>
      </c>
      <c r="I140" s="925"/>
      <c r="J140" s="441">
        <f>IF(H140="INCLUDED",0,IF(#REF!="",#REF!*H140,#REF!/100*H140))</f>
        <v>0</v>
      </c>
      <c r="K140" s="477"/>
      <c r="L140" s="722"/>
      <c r="M140" s="477"/>
      <c r="N140" s="477"/>
      <c r="O140" s="477"/>
      <c r="P140" s="477"/>
    </row>
    <row r="141" spans="1:16" s="478" customFormat="1" ht="64.900000000000006" customHeight="1">
      <c r="A141" s="1021">
        <v>110</v>
      </c>
      <c r="B141" s="782" t="s">
        <v>659</v>
      </c>
      <c r="C141" s="986"/>
      <c r="D141" s="986"/>
      <c r="E141" s="780" t="s">
        <v>786</v>
      </c>
      <c r="F141" s="1001">
        <f>'Sch-1a'!E141-'Sch-1a'!G141</f>
        <v>348</v>
      </c>
      <c r="G141" s="1061"/>
      <c r="H141" s="1062" t="str">
        <f t="shared" si="8"/>
        <v>INCLUDED</v>
      </c>
      <c r="I141" s="925"/>
      <c r="J141" s="441">
        <f>IF(H141="INCLUDED",0,IF(#REF!="",#REF!*H141,#REF!/100*H141))</f>
        <v>0</v>
      </c>
      <c r="K141" s="477"/>
      <c r="L141" s="722"/>
      <c r="M141" s="477"/>
      <c r="N141" s="477"/>
      <c r="O141" s="477"/>
      <c r="P141" s="477"/>
    </row>
    <row r="142" spans="1:16" s="478" customFormat="1" ht="64.900000000000006" customHeight="1">
      <c r="A142" s="1021">
        <v>111</v>
      </c>
      <c r="B142" s="782" t="s">
        <v>660</v>
      </c>
      <c r="C142" s="986"/>
      <c r="D142" s="986"/>
      <c r="E142" s="780" t="s">
        <v>567</v>
      </c>
      <c r="F142" s="1001">
        <f>'Sch-1a'!E142-'Sch-1a'!G142</f>
        <v>2</v>
      </c>
      <c r="G142" s="1061"/>
      <c r="H142" s="1062" t="str">
        <f t="shared" si="8"/>
        <v>INCLUDED</v>
      </c>
      <c r="I142" s="925"/>
      <c r="J142" s="441">
        <f>IF(H142="INCLUDED",0,IF(#REF!="",#REF!*H142,#REF!/100*H142))</f>
        <v>0</v>
      </c>
      <c r="K142" s="477"/>
      <c r="L142" s="722"/>
      <c r="M142" s="477"/>
      <c r="N142" s="477"/>
      <c r="O142" s="477"/>
      <c r="P142" s="477"/>
    </row>
    <row r="143" spans="1:16" s="478" customFormat="1" ht="50.45" customHeight="1">
      <c r="A143" s="1021">
        <v>112</v>
      </c>
      <c r="B143" s="782" t="s">
        <v>661</v>
      </c>
      <c r="C143" s="986"/>
      <c r="D143" s="986"/>
      <c r="E143" s="780" t="s">
        <v>567</v>
      </c>
      <c r="F143" s="1001">
        <f>'Sch-1a'!E143-'Sch-1a'!G143</f>
        <v>1</v>
      </c>
      <c r="G143" s="1061"/>
      <c r="H143" s="1062" t="str">
        <f t="shared" si="8"/>
        <v>INCLUDED</v>
      </c>
      <c r="I143" s="925"/>
      <c r="J143" s="441">
        <f>IF(H143="INCLUDED",0,IF(#REF!="",#REF!*H143,#REF!/100*H143))</f>
        <v>0</v>
      </c>
      <c r="K143" s="477"/>
      <c r="L143" s="722"/>
      <c r="M143" s="477"/>
      <c r="N143" s="477"/>
      <c r="O143" s="477"/>
      <c r="P143" s="477"/>
    </row>
    <row r="144" spans="1:16" s="478" customFormat="1" ht="50.45" customHeight="1">
      <c r="A144" s="1021">
        <v>113</v>
      </c>
      <c r="B144" s="782" t="s">
        <v>662</v>
      </c>
      <c r="C144" s="986"/>
      <c r="D144" s="986"/>
      <c r="E144" s="780" t="s">
        <v>567</v>
      </c>
      <c r="F144" s="1001">
        <f>'Sch-1a'!E144-'Sch-1a'!G144</f>
        <v>1</v>
      </c>
      <c r="G144" s="1061"/>
      <c r="H144" s="1062" t="str">
        <f t="shared" si="8"/>
        <v>INCLUDED</v>
      </c>
      <c r="I144" s="925"/>
      <c r="J144" s="441">
        <f>IF(H144="INCLUDED",0,IF(#REF!="",#REF!*H144,#REF!/100*H144))</f>
        <v>0</v>
      </c>
      <c r="K144" s="477"/>
      <c r="L144" s="722"/>
      <c r="M144" s="477"/>
      <c r="N144" s="477"/>
      <c r="O144" s="477"/>
      <c r="P144" s="477"/>
    </row>
    <row r="145" spans="1:16" s="478" customFormat="1" ht="50.45" customHeight="1">
      <c r="A145" s="1021">
        <v>114</v>
      </c>
      <c r="B145" s="782" t="s">
        <v>663</v>
      </c>
      <c r="C145" s="986"/>
      <c r="D145" s="986"/>
      <c r="E145" s="780" t="s">
        <v>567</v>
      </c>
      <c r="F145" s="1001">
        <f>'Sch-1a'!E145-'Sch-1a'!G145</f>
        <v>2</v>
      </c>
      <c r="G145" s="1061"/>
      <c r="H145" s="1062" t="str">
        <f t="shared" si="8"/>
        <v>INCLUDED</v>
      </c>
      <c r="I145" s="925"/>
      <c r="J145" s="441">
        <f>IF(H145="INCLUDED",0,IF(#REF!="",#REF!*H145,#REF!/100*H145))</f>
        <v>0</v>
      </c>
      <c r="K145" s="477"/>
      <c r="L145" s="722"/>
      <c r="M145" s="477"/>
      <c r="N145" s="477"/>
      <c r="O145" s="477"/>
      <c r="P145" s="477"/>
    </row>
    <row r="146" spans="1:16" s="478" customFormat="1" ht="34.9" customHeight="1">
      <c r="A146" s="1021">
        <v>115</v>
      </c>
      <c r="B146" s="782" t="s">
        <v>664</v>
      </c>
      <c r="C146" s="986"/>
      <c r="D146" s="986"/>
      <c r="E146" s="780" t="s">
        <v>559</v>
      </c>
      <c r="F146" s="1001">
        <f>'Sch-1a'!E146-'Sch-1a'!G146</f>
        <v>12</v>
      </c>
      <c r="G146" s="1061"/>
      <c r="H146" s="1062" t="str">
        <f t="shared" si="8"/>
        <v>INCLUDED</v>
      </c>
      <c r="I146" s="925"/>
      <c r="J146" s="441">
        <f>IF(H146="INCLUDED",0,IF(#REF!="",#REF!*H146,#REF!/100*H146))</f>
        <v>0</v>
      </c>
      <c r="K146" s="477"/>
      <c r="L146" s="722"/>
      <c r="M146" s="477"/>
      <c r="N146" s="477"/>
      <c r="O146" s="477"/>
      <c r="P146" s="477"/>
    </row>
    <row r="147" spans="1:16" s="478" customFormat="1" ht="48.6" customHeight="1">
      <c r="A147" s="1021">
        <v>116</v>
      </c>
      <c r="B147" s="782" t="s">
        <v>665</v>
      </c>
      <c r="C147" s="986"/>
      <c r="D147" s="986"/>
      <c r="E147" s="780" t="s">
        <v>559</v>
      </c>
      <c r="F147" s="1001">
        <f>'Sch-1a'!E147-'Sch-1a'!G147</f>
        <v>12</v>
      </c>
      <c r="G147" s="1061"/>
      <c r="H147" s="1062" t="str">
        <f t="shared" si="8"/>
        <v>INCLUDED</v>
      </c>
      <c r="I147" s="925"/>
      <c r="J147" s="441">
        <f>IF(H147="INCLUDED",0,IF(#REF!="",#REF!*H147,#REF!/100*H147))</f>
        <v>0</v>
      </c>
      <c r="K147" s="477"/>
      <c r="L147" s="722"/>
      <c r="M147" s="477"/>
      <c r="N147" s="477"/>
      <c r="O147" s="477"/>
      <c r="P147" s="477"/>
    </row>
    <row r="148" spans="1:16" s="478" customFormat="1" ht="63">
      <c r="A148" s="1021">
        <v>117</v>
      </c>
      <c r="B148" s="782" t="s">
        <v>666</v>
      </c>
      <c r="C148" s="986"/>
      <c r="D148" s="986"/>
      <c r="E148" s="780" t="s">
        <v>567</v>
      </c>
      <c r="F148" s="1001">
        <f>'Sch-1a'!E148-'Sch-1a'!G148</f>
        <v>2</v>
      </c>
      <c r="G148" s="1061"/>
      <c r="H148" s="1062" t="str">
        <f t="shared" si="8"/>
        <v>INCLUDED</v>
      </c>
      <c r="I148" s="925"/>
      <c r="J148" s="441">
        <f>IF(H148="INCLUDED",0,IF(#REF!="",#REF!*H148,#REF!/100*H148))</f>
        <v>0</v>
      </c>
      <c r="K148" s="477"/>
      <c r="L148" s="722"/>
      <c r="M148" s="477"/>
      <c r="N148" s="477"/>
      <c r="O148" s="477"/>
      <c r="P148" s="477"/>
    </row>
    <row r="149" spans="1:16" s="478" customFormat="1" ht="55.5" customHeight="1">
      <c r="A149" s="1021">
        <v>118</v>
      </c>
      <c r="B149" s="782" t="s">
        <v>667</v>
      </c>
      <c r="C149" s="986"/>
      <c r="D149" s="986"/>
      <c r="E149" s="780" t="s">
        <v>567</v>
      </c>
      <c r="F149" s="1001">
        <f>'Sch-1a'!E149-'Sch-1a'!G149</f>
        <v>1</v>
      </c>
      <c r="G149" s="1061"/>
      <c r="H149" s="1062" t="str">
        <f t="shared" si="8"/>
        <v>INCLUDED</v>
      </c>
      <c r="I149" s="925"/>
      <c r="J149" s="441">
        <f>IF(H149="INCLUDED",0,IF(#REF!="",#REF!*H149,#REF!/100*H149))</f>
        <v>0</v>
      </c>
      <c r="K149" s="477"/>
      <c r="L149" s="722"/>
      <c r="M149" s="477"/>
      <c r="N149" s="477"/>
      <c r="O149" s="477"/>
      <c r="P149" s="477"/>
    </row>
    <row r="150" spans="1:16" s="478" customFormat="1" ht="31.15" customHeight="1">
      <c r="A150" s="1021"/>
      <c r="B150" s="1143" t="s">
        <v>801</v>
      </c>
      <c r="C150" s="780"/>
      <c r="D150" s="780"/>
      <c r="E150" s="780"/>
      <c r="F150" s="780"/>
      <c r="G150" s="780"/>
      <c r="H150" s="1060"/>
      <c r="I150" s="925"/>
      <c r="J150" s="441" t="e">
        <f>IF(H150="INCLUDED",0,IF(#REF!="",#REF!*H150,#REF!/100*H150))</f>
        <v>#REF!</v>
      </c>
      <c r="K150" s="477"/>
      <c r="L150" s="722"/>
      <c r="M150" s="477"/>
      <c r="N150" s="477"/>
      <c r="O150" s="477"/>
      <c r="P150" s="477"/>
    </row>
    <row r="151" spans="1:16" s="478" customFormat="1" ht="31.15" customHeight="1">
      <c r="A151" s="1021">
        <v>119</v>
      </c>
      <c r="B151" s="782" t="s">
        <v>668</v>
      </c>
      <c r="C151" s="986"/>
      <c r="D151" s="986"/>
      <c r="E151" s="780" t="s">
        <v>559</v>
      </c>
      <c r="F151" s="1001">
        <f>'Sch-1a'!E151-'Sch-1a'!G151</f>
        <v>4</v>
      </c>
      <c r="G151" s="1061"/>
      <c r="H151" s="1062" t="str">
        <f t="shared" si="8"/>
        <v>INCLUDED</v>
      </c>
      <c r="I151" s="925"/>
      <c r="J151" s="441">
        <f>IF(H151="INCLUDED",0,IF(#REF!="",#REF!*H151,#REF!/100*H151))</f>
        <v>0</v>
      </c>
      <c r="K151" s="477"/>
      <c r="L151" s="722"/>
      <c r="M151" s="477"/>
      <c r="N151" s="477"/>
      <c r="O151" s="477"/>
      <c r="P151" s="477"/>
    </row>
    <row r="152" spans="1:16" s="478" customFormat="1" ht="31.15" customHeight="1">
      <c r="A152" s="1021">
        <v>120</v>
      </c>
      <c r="B152" s="782" t="s">
        <v>669</v>
      </c>
      <c r="C152" s="986"/>
      <c r="D152" s="986"/>
      <c r="E152" s="780" t="s">
        <v>559</v>
      </c>
      <c r="F152" s="1001">
        <f>'Sch-1a'!E152-'Sch-1a'!G152</f>
        <v>2</v>
      </c>
      <c r="G152" s="1061"/>
      <c r="H152" s="1062" t="str">
        <f t="shared" si="8"/>
        <v>INCLUDED</v>
      </c>
      <c r="I152" s="925"/>
      <c r="J152" s="441">
        <f>IF(H152="INCLUDED",0,IF(#REF!="",#REF!*H152,#REF!/100*H152))</f>
        <v>0</v>
      </c>
      <c r="K152" s="477"/>
      <c r="L152" s="722"/>
      <c r="M152" s="477"/>
      <c r="N152" s="477"/>
      <c r="O152" s="477"/>
      <c r="P152" s="477"/>
    </row>
    <row r="153" spans="1:16" s="478" customFormat="1" ht="48" customHeight="1">
      <c r="A153" s="1021">
        <v>121</v>
      </c>
      <c r="B153" s="782" t="s">
        <v>670</v>
      </c>
      <c r="C153" s="986"/>
      <c r="D153" s="986"/>
      <c r="E153" s="780" t="s">
        <v>559</v>
      </c>
      <c r="F153" s="1001">
        <f>'Sch-1a'!E153-'Sch-1a'!G153</f>
        <v>2</v>
      </c>
      <c r="G153" s="1061"/>
      <c r="H153" s="1062" t="str">
        <f t="shared" si="8"/>
        <v>INCLUDED</v>
      </c>
      <c r="I153" s="925"/>
      <c r="J153" s="441">
        <f>IF(H153="INCLUDED",0,IF(#REF!="",#REF!*H153,#REF!/100*H153))</f>
        <v>0</v>
      </c>
      <c r="K153" s="477"/>
      <c r="L153" s="722"/>
      <c r="M153" s="477"/>
      <c r="N153" s="477"/>
      <c r="O153" s="477"/>
      <c r="P153" s="477"/>
    </row>
    <row r="154" spans="1:16" s="478" customFormat="1" ht="48" customHeight="1">
      <c r="A154" s="1021">
        <v>122</v>
      </c>
      <c r="B154" s="782" t="s">
        <v>671</v>
      </c>
      <c r="C154" s="986"/>
      <c r="D154" s="986"/>
      <c r="E154" s="780" t="s">
        <v>559</v>
      </c>
      <c r="F154" s="1001">
        <f>'Sch-1a'!E154-'Sch-1a'!G154</f>
        <v>2</v>
      </c>
      <c r="G154" s="1061"/>
      <c r="H154" s="1062" t="str">
        <f t="shared" si="8"/>
        <v>INCLUDED</v>
      </c>
      <c r="I154" s="925"/>
      <c r="J154" s="441">
        <f>IF(H154="INCLUDED",0,IF(#REF!="",#REF!*H154,#REF!/100*H154))</f>
        <v>0</v>
      </c>
      <c r="K154" s="477"/>
      <c r="L154" s="722"/>
      <c r="M154" s="477"/>
      <c r="N154" s="477"/>
      <c r="O154" s="477"/>
      <c r="P154" s="477"/>
    </row>
    <row r="155" spans="1:16" s="478" customFormat="1" ht="32.450000000000003" customHeight="1">
      <c r="A155" s="1021"/>
      <c r="B155" s="1143" t="s">
        <v>672</v>
      </c>
      <c r="C155" s="780"/>
      <c r="D155" s="780"/>
      <c r="E155" s="780"/>
      <c r="F155" s="780"/>
      <c r="G155" s="780"/>
      <c r="H155" s="1060"/>
      <c r="I155" s="925"/>
      <c r="J155" s="441" t="e">
        <f>IF(H155="INCLUDED",0,IF(#REF!="",#REF!*H155,#REF!/100*H155))</f>
        <v>#REF!</v>
      </c>
      <c r="K155" s="477"/>
      <c r="L155" s="722"/>
      <c r="M155" s="477"/>
      <c r="N155" s="477"/>
      <c r="O155" s="477"/>
      <c r="P155" s="477"/>
    </row>
    <row r="156" spans="1:16" s="478" customFormat="1" ht="32.450000000000003" customHeight="1">
      <c r="A156" s="1021">
        <v>123</v>
      </c>
      <c r="B156" s="782" t="s">
        <v>673</v>
      </c>
      <c r="C156" s="986"/>
      <c r="D156" s="986"/>
      <c r="E156" s="780" t="s">
        <v>567</v>
      </c>
      <c r="F156" s="1001">
        <f>'Sch-1a'!E156-'Sch-1a'!G156</f>
        <v>1</v>
      </c>
      <c r="G156" s="1061"/>
      <c r="H156" s="1062" t="str">
        <f t="shared" si="8"/>
        <v>INCLUDED</v>
      </c>
      <c r="I156" s="925"/>
      <c r="J156" s="441">
        <f>IF(H156="INCLUDED",0,IF(#REF!="",#REF!*H156,#REF!/100*H156))</f>
        <v>0</v>
      </c>
      <c r="K156" s="477"/>
      <c r="L156" s="722"/>
      <c r="M156" s="477"/>
      <c r="N156" s="477"/>
      <c r="O156" s="477"/>
      <c r="P156" s="477"/>
    </row>
    <row r="157" spans="1:16" s="478" customFormat="1" ht="32.450000000000003" customHeight="1">
      <c r="A157" s="1021">
        <v>124</v>
      </c>
      <c r="B157" s="782" t="s">
        <v>674</v>
      </c>
      <c r="C157" s="986"/>
      <c r="D157" s="986"/>
      <c r="E157" s="780" t="s">
        <v>559</v>
      </c>
      <c r="F157" s="1001">
        <f>'Sch-1a'!E157-'Sch-1a'!G157</f>
        <v>1</v>
      </c>
      <c r="G157" s="1061"/>
      <c r="H157" s="1062" t="str">
        <f t="shared" si="8"/>
        <v>INCLUDED</v>
      </c>
      <c r="I157" s="925"/>
      <c r="J157" s="441">
        <f>IF(H157="INCLUDED",0,IF(#REF!="",#REF!*H157,#REF!/100*H157))</f>
        <v>0</v>
      </c>
      <c r="K157" s="477"/>
      <c r="L157" s="722"/>
      <c r="M157" s="477"/>
      <c r="N157" s="477"/>
      <c r="O157" s="477"/>
      <c r="P157" s="477"/>
    </row>
    <row r="158" spans="1:16" s="478" customFormat="1" ht="32.450000000000003" customHeight="1">
      <c r="A158" s="1021">
        <v>125</v>
      </c>
      <c r="B158" s="782" t="s">
        <v>675</v>
      </c>
      <c r="C158" s="986"/>
      <c r="D158" s="986"/>
      <c r="E158" s="780" t="s">
        <v>559</v>
      </c>
      <c r="F158" s="1001">
        <f>'Sch-1a'!E158-'Sch-1a'!G158</f>
        <v>1</v>
      </c>
      <c r="G158" s="1061"/>
      <c r="H158" s="1062" t="str">
        <f t="shared" si="8"/>
        <v>INCLUDED</v>
      </c>
      <c r="I158" s="925"/>
      <c r="J158" s="441">
        <f>IF(H158="INCLUDED",0,IF(#REF!="",#REF!*H158,#REF!/100*H158))</f>
        <v>0</v>
      </c>
      <c r="K158" s="477"/>
      <c r="L158" s="722"/>
      <c r="M158" s="477"/>
      <c r="N158" s="477"/>
      <c r="O158" s="477"/>
      <c r="P158" s="477"/>
    </row>
    <row r="159" spans="1:16" s="478" customFormat="1" ht="45" customHeight="1">
      <c r="A159" s="1021">
        <v>126</v>
      </c>
      <c r="B159" s="782" t="s">
        <v>676</v>
      </c>
      <c r="C159" s="986"/>
      <c r="D159" s="986"/>
      <c r="E159" s="780" t="s">
        <v>567</v>
      </c>
      <c r="F159" s="1001">
        <f>'Sch-1a'!E159-'Sch-1a'!G159</f>
        <v>1</v>
      </c>
      <c r="G159" s="1061"/>
      <c r="H159" s="1062" t="str">
        <f t="shared" si="8"/>
        <v>INCLUDED</v>
      </c>
      <c r="I159" s="925"/>
      <c r="J159" s="441">
        <f>IF(H159="INCLUDED",0,IF(#REF!="",#REF!*H159,#REF!/100*H159))</f>
        <v>0</v>
      </c>
      <c r="K159" s="477"/>
      <c r="L159" s="722"/>
      <c r="M159" s="477"/>
      <c r="N159" s="477"/>
      <c r="O159" s="477"/>
      <c r="P159" s="477"/>
    </row>
    <row r="160" spans="1:16" s="478" customFormat="1" ht="32.450000000000003" customHeight="1">
      <c r="A160" s="1021"/>
      <c r="B160" s="1143" t="s">
        <v>802</v>
      </c>
      <c r="C160" s="780"/>
      <c r="D160" s="780"/>
      <c r="E160" s="780"/>
      <c r="F160" s="780"/>
      <c r="G160" s="780"/>
      <c r="H160" s="1060"/>
      <c r="I160" s="925"/>
      <c r="J160" s="441" t="e">
        <f>IF(H160="INCLUDED",0,IF(#REF!="",#REF!*H160,#REF!/100*H160))</f>
        <v>#REF!</v>
      </c>
      <c r="K160" s="477"/>
      <c r="L160" s="722"/>
      <c r="M160" s="477"/>
      <c r="N160" s="477"/>
      <c r="O160" s="477"/>
      <c r="P160" s="477"/>
    </row>
    <row r="161" spans="1:16" s="478" customFormat="1" ht="45.6" customHeight="1">
      <c r="A161" s="1021">
        <v>127</v>
      </c>
      <c r="B161" s="782" t="s">
        <v>677</v>
      </c>
      <c r="C161" s="986"/>
      <c r="D161" s="986"/>
      <c r="E161" s="780" t="s">
        <v>559</v>
      </c>
      <c r="F161" s="1001">
        <f>'Sch-1a'!E161-'Sch-1a'!G161</f>
        <v>6</v>
      </c>
      <c r="G161" s="1061"/>
      <c r="H161" s="1062" t="str">
        <f t="shared" si="8"/>
        <v>INCLUDED</v>
      </c>
      <c r="I161" s="925"/>
      <c r="J161" s="441">
        <f>IF(H161="INCLUDED",0,IF(#REF!="",#REF!*H161,#REF!/100*H161))</f>
        <v>0</v>
      </c>
      <c r="K161" s="477"/>
      <c r="L161" s="722"/>
      <c r="M161" s="477"/>
      <c r="N161" s="477"/>
      <c r="O161" s="477"/>
      <c r="P161" s="477"/>
    </row>
    <row r="162" spans="1:16" s="478" customFormat="1" ht="45.6" customHeight="1">
      <c r="A162" s="1021">
        <v>128</v>
      </c>
      <c r="B162" s="782" t="s">
        <v>678</v>
      </c>
      <c r="C162" s="986"/>
      <c r="D162" s="986"/>
      <c r="E162" s="780" t="s">
        <v>559</v>
      </c>
      <c r="F162" s="1001">
        <f>'Sch-1a'!E162-'Sch-1a'!G162</f>
        <v>7</v>
      </c>
      <c r="G162" s="1061"/>
      <c r="H162" s="1062" t="str">
        <f t="shared" si="8"/>
        <v>INCLUDED</v>
      </c>
      <c r="I162" s="925"/>
      <c r="J162" s="441">
        <f>IF(H162="INCLUDED",0,IF(#REF!="",#REF!*H162,#REF!/100*H162))</f>
        <v>0</v>
      </c>
      <c r="K162" s="477"/>
      <c r="L162" s="722"/>
      <c r="M162" s="477"/>
      <c r="N162" s="477"/>
      <c r="O162" s="477"/>
      <c r="P162" s="477"/>
    </row>
    <row r="163" spans="1:16" s="478" customFormat="1" ht="31.15" customHeight="1">
      <c r="A163" s="1021">
        <v>129</v>
      </c>
      <c r="B163" s="782" t="s">
        <v>679</v>
      </c>
      <c r="C163" s="986"/>
      <c r="D163" s="986"/>
      <c r="E163" s="923" t="s">
        <v>559</v>
      </c>
      <c r="F163" s="1001">
        <f>'Sch-1a'!E163-'Sch-1a'!G163</f>
        <v>4</v>
      </c>
      <c r="G163" s="1061"/>
      <c r="H163" s="1062" t="str">
        <f t="shared" si="8"/>
        <v>INCLUDED</v>
      </c>
      <c r="I163" s="925"/>
      <c r="J163" s="441">
        <f>IF(H163="INCLUDED",0,IF(#REF!="",#REF!*H163,#REF!/100*H163))</f>
        <v>0</v>
      </c>
      <c r="K163" s="477"/>
      <c r="L163" s="722"/>
      <c r="M163" s="477"/>
      <c r="N163" s="477"/>
      <c r="O163" s="477"/>
      <c r="P163" s="477"/>
    </row>
    <row r="164" spans="1:16" s="478" customFormat="1" ht="48" customHeight="1">
      <c r="A164" s="1021">
        <v>130</v>
      </c>
      <c r="B164" s="782" t="s">
        <v>680</v>
      </c>
      <c r="C164" s="986"/>
      <c r="D164" s="986"/>
      <c r="E164" s="780" t="s">
        <v>559</v>
      </c>
      <c r="F164" s="1001">
        <f>'Sch-1a'!E164-'Sch-1a'!G164</f>
        <v>1</v>
      </c>
      <c r="G164" s="1061"/>
      <c r="H164" s="1062" t="str">
        <f t="shared" si="8"/>
        <v>INCLUDED</v>
      </c>
      <c r="I164" s="925"/>
      <c r="J164" s="441">
        <f>IF(H164="INCLUDED",0,IF(#REF!="",#REF!*H164,#REF!/100*H164))</f>
        <v>0</v>
      </c>
      <c r="K164" s="477"/>
      <c r="L164" s="722"/>
      <c r="M164" s="477"/>
      <c r="N164" s="477"/>
      <c r="O164" s="477"/>
      <c r="P164" s="477"/>
    </row>
    <row r="165" spans="1:16" s="478" customFormat="1" ht="44.45" customHeight="1">
      <c r="A165" s="1021">
        <v>131</v>
      </c>
      <c r="B165" s="782" t="s">
        <v>681</v>
      </c>
      <c r="C165" s="986"/>
      <c r="D165" s="986"/>
      <c r="E165" s="780" t="s">
        <v>567</v>
      </c>
      <c r="F165" s="1001">
        <f>'Sch-1a'!E165-'Sch-1a'!G165</f>
        <v>1</v>
      </c>
      <c r="G165" s="1061"/>
      <c r="H165" s="1062" t="str">
        <f t="shared" si="8"/>
        <v>INCLUDED</v>
      </c>
      <c r="I165" s="925"/>
      <c r="J165" s="441">
        <f>IF(H165="INCLUDED",0,IF(#REF!="",#REF!*H165,#REF!/100*H165))</f>
        <v>0</v>
      </c>
      <c r="K165" s="477"/>
      <c r="L165" s="722"/>
      <c r="M165" s="477"/>
      <c r="N165" s="477"/>
      <c r="O165" s="477"/>
      <c r="P165" s="477"/>
    </row>
    <row r="166" spans="1:16" s="478" customFormat="1" ht="32.450000000000003" customHeight="1">
      <c r="A166" s="1021">
        <v>132</v>
      </c>
      <c r="B166" s="782" t="s">
        <v>682</v>
      </c>
      <c r="C166" s="986"/>
      <c r="D166" s="986"/>
      <c r="E166" s="780" t="s">
        <v>559</v>
      </c>
      <c r="F166" s="1001">
        <f>'Sch-1a'!E166-'Sch-1a'!G166</f>
        <v>1</v>
      </c>
      <c r="G166" s="1061"/>
      <c r="H166" s="1062" t="str">
        <f t="shared" si="8"/>
        <v>INCLUDED</v>
      </c>
      <c r="I166" s="925"/>
      <c r="J166" s="441">
        <f>IF(H166="INCLUDED",0,IF(#REF!="",#REF!*H166,#REF!/100*H166))</f>
        <v>0</v>
      </c>
      <c r="K166" s="477"/>
      <c r="L166" s="722"/>
      <c r="M166" s="477"/>
      <c r="N166" s="477"/>
      <c r="O166" s="477"/>
      <c r="P166" s="477"/>
    </row>
    <row r="167" spans="1:16" s="478" customFormat="1" ht="64.150000000000006" customHeight="1">
      <c r="A167" s="1021">
        <v>133</v>
      </c>
      <c r="B167" s="782" t="s">
        <v>683</v>
      </c>
      <c r="C167" s="986"/>
      <c r="D167" s="986"/>
      <c r="E167" s="780" t="s">
        <v>559</v>
      </c>
      <c r="F167" s="1001">
        <f>'Sch-1a'!E167-'Sch-1a'!G167</f>
        <v>1</v>
      </c>
      <c r="G167" s="1061"/>
      <c r="H167" s="1062" t="str">
        <f t="shared" si="8"/>
        <v>INCLUDED</v>
      </c>
      <c r="I167" s="925"/>
      <c r="J167" s="441">
        <f>IF(H167="INCLUDED",0,IF(#REF!="",#REF!*H167,#REF!/100*H167))</f>
        <v>0</v>
      </c>
      <c r="K167" s="477"/>
      <c r="L167" s="722"/>
      <c r="M167" s="477"/>
      <c r="N167" s="477"/>
      <c r="O167" s="477"/>
      <c r="P167" s="477"/>
    </row>
    <row r="168" spans="1:16" s="478" customFormat="1" ht="28.15" customHeight="1">
      <c r="A168" s="1021">
        <v>134</v>
      </c>
      <c r="B168" s="782" t="s">
        <v>684</v>
      </c>
      <c r="C168" s="986"/>
      <c r="D168" s="986"/>
      <c r="E168" s="780" t="s">
        <v>559</v>
      </c>
      <c r="F168" s="1001">
        <f>'Sch-1a'!E168-'Sch-1a'!G168</f>
        <v>3</v>
      </c>
      <c r="G168" s="1061"/>
      <c r="H168" s="1062" t="str">
        <f t="shared" si="8"/>
        <v>INCLUDED</v>
      </c>
      <c r="I168" s="925"/>
      <c r="J168" s="441">
        <f>IF(H168="INCLUDED",0,IF(#REF!="",#REF!*H168,#REF!/100*H168))</f>
        <v>0</v>
      </c>
      <c r="K168" s="477"/>
      <c r="L168" s="722"/>
      <c r="M168" s="477"/>
      <c r="N168" s="477"/>
      <c r="O168" s="477"/>
      <c r="P168" s="477"/>
    </row>
    <row r="169" spans="1:16" s="478" customFormat="1" ht="39.75" customHeight="1">
      <c r="A169" s="1021">
        <v>135</v>
      </c>
      <c r="B169" s="782" t="s">
        <v>685</v>
      </c>
      <c r="C169" s="986"/>
      <c r="D169" s="986"/>
      <c r="E169" s="780" t="s">
        <v>559</v>
      </c>
      <c r="F169" s="1001">
        <f>'Sch-1a'!E169-'Sch-1a'!G169</f>
        <v>2</v>
      </c>
      <c r="G169" s="1061"/>
      <c r="H169" s="1062" t="str">
        <f t="shared" si="8"/>
        <v>INCLUDED</v>
      </c>
      <c r="I169" s="925"/>
      <c r="J169" s="441">
        <f>IF(H169="INCLUDED",0,IF(#REF!="",#REF!*H169,#REF!/100*H169))</f>
        <v>0</v>
      </c>
      <c r="K169" s="477"/>
      <c r="L169" s="722"/>
      <c r="M169" s="477"/>
      <c r="N169" s="477"/>
      <c r="O169" s="477"/>
      <c r="P169" s="477"/>
    </row>
    <row r="170" spans="1:16" s="478" customFormat="1" ht="58.5" customHeight="1">
      <c r="A170" s="1021">
        <v>136</v>
      </c>
      <c r="B170" s="782" t="s">
        <v>1038</v>
      </c>
      <c r="C170" s="986"/>
      <c r="D170" s="986"/>
      <c r="E170" s="780" t="s">
        <v>567</v>
      </c>
      <c r="F170" s="1001">
        <f>'Sch-1a'!E170-'Sch-1a'!G170</f>
        <v>1</v>
      </c>
      <c r="G170" s="1061"/>
      <c r="H170" s="1062" t="str">
        <f t="shared" ref="H170" si="9">IF(G170="","INCLUDED", IF(ISERROR(F170*G170),G170,ROUND((F170*G170),0)))</f>
        <v>INCLUDED</v>
      </c>
      <c r="I170" s="925"/>
      <c r="J170" s="441">
        <f>IF(H170="INCLUDED",0,IF(#REF!="",#REF!*H170,#REF!/100*H170))</f>
        <v>0</v>
      </c>
      <c r="K170" s="477"/>
      <c r="L170" s="722"/>
      <c r="M170" s="477"/>
      <c r="N170" s="477"/>
      <c r="O170" s="477"/>
      <c r="P170" s="477"/>
    </row>
    <row r="171" spans="1:16" s="478" customFormat="1" ht="49.5" customHeight="1">
      <c r="A171" s="1021"/>
      <c r="B171" s="1143" t="s">
        <v>803</v>
      </c>
      <c r="C171" s="780"/>
      <c r="D171" s="780"/>
      <c r="E171" s="780"/>
      <c r="F171" s="780"/>
      <c r="G171" s="780"/>
      <c r="H171" s="1060"/>
      <c r="I171" s="925"/>
      <c r="J171" s="441" t="e">
        <f>IF(H171="INCLUDED",0,IF(#REF!="",#REF!*H171,#REF!/100*H171))</f>
        <v>#REF!</v>
      </c>
      <c r="K171" s="477"/>
      <c r="L171" s="722"/>
      <c r="M171" s="477"/>
      <c r="N171" s="477"/>
      <c r="O171" s="477"/>
      <c r="P171" s="477"/>
    </row>
    <row r="172" spans="1:16" s="478" customFormat="1" ht="31.15" customHeight="1">
      <c r="A172" s="1021">
        <v>137</v>
      </c>
      <c r="B172" s="924" t="s">
        <v>1036</v>
      </c>
      <c r="C172" s="986"/>
      <c r="D172" s="986"/>
      <c r="E172" s="780" t="s">
        <v>559</v>
      </c>
      <c r="F172" s="1001">
        <f>'Sch-1a'!E172-'Sch-1a'!G172</f>
        <v>8</v>
      </c>
      <c r="G172" s="1061"/>
      <c r="H172" s="1062" t="str">
        <f t="shared" si="8"/>
        <v>INCLUDED</v>
      </c>
      <c r="I172" s="925"/>
      <c r="J172" s="441">
        <f>IF(H172="INCLUDED",0,IF(#REF!="",#REF!*H172,#REF!/100*H172))</f>
        <v>0</v>
      </c>
      <c r="K172" s="477"/>
      <c r="L172" s="722"/>
      <c r="M172" s="477"/>
      <c r="N172" s="477"/>
      <c r="O172" s="477"/>
      <c r="P172" s="477"/>
    </row>
    <row r="173" spans="1:16" s="478" customFormat="1" ht="31.15" customHeight="1">
      <c r="A173" s="1021">
        <v>138</v>
      </c>
      <c r="B173" s="782" t="s">
        <v>686</v>
      </c>
      <c r="C173" s="986"/>
      <c r="D173" s="986"/>
      <c r="E173" s="780" t="s">
        <v>567</v>
      </c>
      <c r="F173" s="1001">
        <f>'Sch-1a'!E173-'Sch-1a'!G173</f>
        <v>4</v>
      </c>
      <c r="G173" s="1061"/>
      <c r="H173" s="1062" t="str">
        <f t="shared" si="8"/>
        <v>INCLUDED</v>
      </c>
      <c r="I173" s="925"/>
      <c r="J173" s="441">
        <f>IF(H173="INCLUDED",0,IF(#REF!="",#REF!*H173,#REF!/100*H173))</f>
        <v>0</v>
      </c>
      <c r="K173" s="477"/>
      <c r="L173" s="722"/>
      <c r="M173" s="477"/>
      <c r="N173" s="477"/>
      <c r="O173" s="477"/>
      <c r="P173" s="477"/>
    </row>
    <row r="174" spans="1:16" s="478" customFormat="1" ht="31.15" customHeight="1">
      <c r="A174" s="1021">
        <v>139</v>
      </c>
      <c r="B174" s="782" t="s">
        <v>687</v>
      </c>
      <c r="C174" s="986"/>
      <c r="D174" s="986"/>
      <c r="E174" s="780" t="s">
        <v>979</v>
      </c>
      <c r="F174" s="1001">
        <f>'Sch-1a'!E174-'Sch-1a'!G174</f>
        <v>2</v>
      </c>
      <c r="G174" s="1061"/>
      <c r="H174" s="1062" t="str">
        <f t="shared" si="8"/>
        <v>INCLUDED</v>
      </c>
      <c r="I174" s="925"/>
      <c r="J174" s="441">
        <f>IF(H174="INCLUDED",0,IF(#REF!="",#REF!*H174,#REF!/100*H174))</f>
        <v>0</v>
      </c>
      <c r="K174" s="477"/>
      <c r="L174" s="722"/>
      <c r="M174" s="477"/>
      <c r="N174" s="477"/>
      <c r="O174" s="477"/>
      <c r="P174" s="477"/>
    </row>
    <row r="175" spans="1:16" s="478" customFormat="1" ht="46.9" customHeight="1">
      <c r="A175" s="1021">
        <v>140</v>
      </c>
      <c r="B175" s="782" t="s">
        <v>688</v>
      </c>
      <c r="C175" s="986"/>
      <c r="D175" s="986"/>
      <c r="E175" s="780" t="s">
        <v>559</v>
      </c>
      <c r="F175" s="1001">
        <f>'Sch-1a'!E175-'Sch-1a'!G175</f>
        <v>4</v>
      </c>
      <c r="G175" s="1061"/>
      <c r="H175" s="1062" t="str">
        <f t="shared" si="8"/>
        <v>INCLUDED</v>
      </c>
      <c r="I175" s="925"/>
      <c r="J175" s="441">
        <f>IF(H175="INCLUDED",0,IF(#REF!="",#REF!*H175,#REF!/100*H175))</f>
        <v>0</v>
      </c>
      <c r="K175" s="477"/>
      <c r="L175" s="722"/>
      <c r="M175" s="477"/>
      <c r="N175" s="477"/>
      <c r="O175" s="477"/>
      <c r="P175" s="477"/>
    </row>
    <row r="176" spans="1:16" s="478" customFormat="1" ht="30" customHeight="1">
      <c r="A176" s="1021">
        <v>141</v>
      </c>
      <c r="B176" s="782" t="s">
        <v>689</v>
      </c>
      <c r="C176" s="986"/>
      <c r="D176" s="986"/>
      <c r="E176" s="780" t="s">
        <v>559</v>
      </c>
      <c r="F176" s="1001">
        <f>'Sch-1a'!E176-'Sch-1a'!G176</f>
        <v>4</v>
      </c>
      <c r="G176" s="1061"/>
      <c r="H176" s="1062" t="str">
        <f t="shared" si="8"/>
        <v>INCLUDED</v>
      </c>
      <c r="I176" s="925"/>
      <c r="J176" s="441">
        <f>IF(H176="INCLUDED",0,IF(#REF!="",#REF!*H176,#REF!/100*H176))</f>
        <v>0</v>
      </c>
      <c r="K176" s="477"/>
      <c r="L176" s="722"/>
      <c r="M176" s="477"/>
      <c r="N176" s="477"/>
      <c r="O176" s="477"/>
      <c r="P176" s="477"/>
    </row>
    <row r="177" spans="1:16" s="478" customFormat="1" ht="30" customHeight="1">
      <c r="A177" s="1021">
        <v>142</v>
      </c>
      <c r="B177" s="782" t="s">
        <v>690</v>
      </c>
      <c r="C177" s="986"/>
      <c r="D177" s="986"/>
      <c r="E177" s="780" t="s">
        <v>559</v>
      </c>
      <c r="F177" s="1001">
        <f>'Sch-1a'!E177-'Sch-1a'!G177</f>
        <v>2</v>
      </c>
      <c r="G177" s="1061"/>
      <c r="H177" s="1062" t="str">
        <f t="shared" si="8"/>
        <v>INCLUDED</v>
      </c>
      <c r="I177" s="925"/>
      <c r="J177" s="441">
        <f>IF(H177="INCLUDED",0,IF(#REF!="",#REF!*H177,#REF!/100*H177))</f>
        <v>0</v>
      </c>
      <c r="K177" s="477"/>
      <c r="L177" s="722"/>
      <c r="M177" s="477"/>
      <c r="N177" s="477"/>
      <c r="O177" s="477"/>
      <c r="P177" s="477"/>
    </row>
    <row r="178" spans="1:16" s="478" customFormat="1" ht="46.9" customHeight="1">
      <c r="A178" s="1021">
        <v>143</v>
      </c>
      <c r="B178" s="782" t="s">
        <v>691</v>
      </c>
      <c r="C178" s="986"/>
      <c r="D178" s="986"/>
      <c r="E178" s="780" t="s">
        <v>567</v>
      </c>
      <c r="F178" s="1001">
        <f>'Sch-1a'!E178-'Sch-1a'!G178</f>
        <v>1</v>
      </c>
      <c r="G178" s="1061"/>
      <c r="H178" s="1062" t="str">
        <f t="shared" si="8"/>
        <v>INCLUDED</v>
      </c>
      <c r="I178" s="925"/>
      <c r="J178" s="441">
        <f>IF(H178="INCLUDED",0,IF(#REF!="",#REF!*H178,#REF!/100*H178))</f>
        <v>0</v>
      </c>
      <c r="K178" s="477"/>
      <c r="L178" s="722"/>
      <c r="M178" s="477"/>
      <c r="N178" s="477"/>
      <c r="O178" s="477"/>
      <c r="P178" s="477"/>
    </row>
    <row r="179" spans="1:16" s="478" customFormat="1" ht="30" customHeight="1">
      <c r="A179" s="1021">
        <v>144</v>
      </c>
      <c r="B179" s="782" t="s">
        <v>692</v>
      </c>
      <c r="C179" s="986"/>
      <c r="D179" s="986"/>
      <c r="E179" s="780" t="s">
        <v>559</v>
      </c>
      <c r="F179" s="1001">
        <f>'Sch-1a'!E179-'Sch-1a'!G179</f>
        <v>4</v>
      </c>
      <c r="G179" s="1061"/>
      <c r="H179" s="1062" t="str">
        <f t="shared" si="8"/>
        <v>INCLUDED</v>
      </c>
      <c r="I179" s="925"/>
      <c r="J179" s="441">
        <f>IF(H179="INCLUDED",0,IF(#REF!="",#REF!*H179,#REF!/100*H179))</f>
        <v>0</v>
      </c>
      <c r="K179" s="477"/>
      <c r="L179" s="722"/>
      <c r="M179" s="477"/>
      <c r="N179" s="477"/>
      <c r="O179" s="477"/>
      <c r="P179" s="477"/>
    </row>
    <row r="180" spans="1:16" s="478" customFormat="1" ht="45.75" customHeight="1">
      <c r="A180" s="1021"/>
      <c r="B180" s="1143" t="s">
        <v>804</v>
      </c>
      <c r="C180" s="780"/>
      <c r="D180" s="780"/>
      <c r="E180" s="780"/>
      <c r="F180" s="780"/>
      <c r="G180" s="780"/>
      <c r="H180" s="1060"/>
      <c r="I180" s="925"/>
      <c r="J180" s="441" t="e">
        <f>IF(H180="INCLUDED",0,IF(#REF!="",#REF!*H180,#REF!/100*H180))</f>
        <v>#REF!</v>
      </c>
      <c r="K180" s="477"/>
      <c r="L180" s="722"/>
      <c r="M180" s="477"/>
      <c r="N180" s="477"/>
      <c r="O180" s="477"/>
      <c r="P180" s="477"/>
    </row>
    <row r="181" spans="1:16" s="478" customFormat="1" ht="30" customHeight="1">
      <c r="A181" s="1021">
        <v>145</v>
      </c>
      <c r="B181" s="782" t="s">
        <v>686</v>
      </c>
      <c r="C181" s="986"/>
      <c r="D181" s="986"/>
      <c r="E181" s="780" t="s">
        <v>567</v>
      </c>
      <c r="F181" s="1001">
        <f>'Sch-1a'!E181-'Sch-1a'!G181</f>
        <v>2</v>
      </c>
      <c r="G181" s="1061"/>
      <c r="H181" s="1062" t="str">
        <f t="shared" si="8"/>
        <v>INCLUDED</v>
      </c>
      <c r="I181" s="925"/>
      <c r="J181" s="441">
        <f>IF(H181="INCLUDED",0,IF(#REF!="",#REF!*H181,#REF!/100*H181))</f>
        <v>0</v>
      </c>
      <c r="K181" s="477"/>
      <c r="L181" s="722"/>
      <c r="M181" s="477"/>
      <c r="N181" s="477"/>
      <c r="O181" s="477"/>
      <c r="P181" s="477"/>
    </row>
    <row r="182" spans="1:16" s="478" customFormat="1" ht="30" customHeight="1">
      <c r="A182" s="1021">
        <v>146</v>
      </c>
      <c r="B182" s="782" t="s">
        <v>687</v>
      </c>
      <c r="C182" s="986"/>
      <c r="D182" s="986"/>
      <c r="E182" s="780" t="s">
        <v>979</v>
      </c>
      <c r="F182" s="1001">
        <f>'Sch-1a'!E182-'Sch-1a'!G182</f>
        <v>1</v>
      </c>
      <c r="G182" s="1061"/>
      <c r="H182" s="1062" t="str">
        <f t="shared" si="8"/>
        <v>INCLUDED</v>
      </c>
      <c r="I182" s="925"/>
      <c r="J182" s="441">
        <f>IF(H182="INCLUDED",0,IF(#REF!="",#REF!*H182,#REF!/100*H182))</f>
        <v>0</v>
      </c>
      <c r="K182" s="477"/>
      <c r="L182" s="722"/>
      <c r="M182" s="477"/>
      <c r="N182" s="477"/>
      <c r="O182" s="477"/>
      <c r="P182" s="477"/>
    </row>
    <row r="183" spans="1:16" s="478" customFormat="1" ht="47.45" customHeight="1">
      <c r="A183" s="1021">
        <v>147</v>
      </c>
      <c r="B183" s="782" t="s">
        <v>688</v>
      </c>
      <c r="C183" s="986"/>
      <c r="D183" s="986"/>
      <c r="E183" s="780" t="s">
        <v>559</v>
      </c>
      <c r="F183" s="1001">
        <f>'Sch-1a'!E183-'Sch-1a'!G183</f>
        <v>2</v>
      </c>
      <c r="G183" s="1061"/>
      <c r="H183" s="1062" t="str">
        <f t="shared" si="8"/>
        <v>INCLUDED</v>
      </c>
      <c r="I183" s="925"/>
      <c r="J183" s="441">
        <f>IF(H183="INCLUDED",0,IF(#REF!="",#REF!*H183,#REF!/100*H183))</f>
        <v>0</v>
      </c>
      <c r="K183" s="477"/>
      <c r="L183" s="722"/>
      <c r="M183" s="477"/>
      <c r="N183" s="477"/>
      <c r="O183" s="477"/>
      <c r="P183" s="477"/>
    </row>
    <row r="184" spans="1:16" s="478" customFormat="1" ht="32.450000000000003" customHeight="1">
      <c r="A184" s="1021">
        <v>148</v>
      </c>
      <c r="B184" s="782" t="s">
        <v>689</v>
      </c>
      <c r="C184" s="986"/>
      <c r="D184" s="986"/>
      <c r="E184" s="780" t="s">
        <v>559</v>
      </c>
      <c r="F184" s="1001">
        <f>'Sch-1a'!E184-'Sch-1a'!G184</f>
        <v>2</v>
      </c>
      <c r="G184" s="1061"/>
      <c r="H184" s="1062" t="str">
        <f t="shared" si="8"/>
        <v>INCLUDED</v>
      </c>
      <c r="I184" s="925"/>
      <c r="J184" s="441">
        <f>IF(H184="INCLUDED",0,IF(#REF!="",#REF!*H184,#REF!/100*H184))</f>
        <v>0</v>
      </c>
      <c r="K184" s="477"/>
      <c r="L184" s="722"/>
      <c r="M184" s="477"/>
      <c r="N184" s="477"/>
      <c r="O184" s="477"/>
      <c r="P184" s="477"/>
    </row>
    <row r="185" spans="1:16" s="478" customFormat="1" ht="32.450000000000003" customHeight="1">
      <c r="A185" s="1021">
        <v>149</v>
      </c>
      <c r="B185" s="782" t="s">
        <v>690</v>
      </c>
      <c r="C185" s="986"/>
      <c r="D185" s="986"/>
      <c r="E185" s="780" t="s">
        <v>559</v>
      </c>
      <c r="F185" s="1001">
        <f>'Sch-1a'!E185-'Sch-1a'!G185</f>
        <v>1</v>
      </c>
      <c r="G185" s="1061"/>
      <c r="H185" s="1062" t="str">
        <f t="shared" si="8"/>
        <v>INCLUDED</v>
      </c>
      <c r="I185" s="925"/>
      <c r="J185" s="441">
        <f>IF(H185="INCLUDED",0,IF(#REF!="",#REF!*H185,#REF!/100*H185))</f>
        <v>0</v>
      </c>
      <c r="K185" s="477"/>
      <c r="L185" s="722"/>
      <c r="M185" s="477"/>
      <c r="N185" s="477"/>
      <c r="O185" s="477"/>
      <c r="P185" s="477"/>
    </row>
    <row r="186" spans="1:16" s="478" customFormat="1" ht="48" customHeight="1">
      <c r="A186" s="1021">
        <v>150</v>
      </c>
      <c r="B186" s="782" t="s">
        <v>691</v>
      </c>
      <c r="C186" s="986"/>
      <c r="D186" s="986"/>
      <c r="E186" s="780" t="s">
        <v>567</v>
      </c>
      <c r="F186" s="1001">
        <f>'Sch-1a'!E186-'Sch-1a'!G186</f>
        <v>1</v>
      </c>
      <c r="G186" s="1061"/>
      <c r="H186" s="1062" t="str">
        <f t="shared" si="8"/>
        <v>INCLUDED</v>
      </c>
      <c r="I186" s="925"/>
      <c r="J186" s="441">
        <f>IF(H186="INCLUDED",0,IF(#REF!="",#REF!*H186,#REF!/100*H186))</f>
        <v>0</v>
      </c>
      <c r="K186" s="477"/>
      <c r="L186" s="722"/>
      <c r="M186" s="477"/>
      <c r="N186" s="477"/>
      <c r="O186" s="477"/>
      <c r="P186" s="477"/>
    </row>
    <row r="187" spans="1:16" s="478" customFormat="1" ht="31.15" customHeight="1">
      <c r="A187" s="1021">
        <v>151</v>
      </c>
      <c r="B187" s="782" t="s">
        <v>692</v>
      </c>
      <c r="C187" s="986"/>
      <c r="D187" s="986"/>
      <c r="E187" s="780" t="s">
        <v>559</v>
      </c>
      <c r="F187" s="1001">
        <f>'Sch-1a'!E187-'Sch-1a'!G187</f>
        <v>2</v>
      </c>
      <c r="G187" s="1061"/>
      <c r="H187" s="1062" t="str">
        <f t="shared" si="8"/>
        <v>INCLUDED</v>
      </c>
      <c r="I187" s="925"/>
      <c r="J187" s="441">
        <f>IF(H187="INCLUDED",0,IF(#REF!="",#REF!*H187,#REF!/100*H187))</f>
        <v>0</v>
      </c>
      <c r="K187" s="477"/>
      <c r="L187" s="722"/>
      <c r="M187" s="477"/>
      <c r="N187" s="477"/>
      <c r="O187" s="477"/>
      <c r="P187" s="477"/>
    </row>
    <row r="188" spans="1:16" s="478" customFormat="1" ht="49.5" customHeight="1">
      <c r="A188" s="1021"/>
      <c r="B188" s="1143" t="s">
        <v>693</v>
      </c>
      <c r="C188" s="780"/>
      <c r="D188" s="780"/>
      <c r="E188" s="780"/>
      <c r="F188" s="780"/>
      <c r="G188" s="780"/>
      <c r="H188" s="1060"/>
      <c r="I188" s="925"/>
      <c r="J188" s="441" t="e">
        <f>IF(H188="INCLUDED",0,IF(#REF!="",#REF!*H188,#REF!/100*H188))</f>
        <v>#REF!</v>
      </c>
      <c r="K188" s="477"/>
      <c r="L188" s="722"/>
      <c r="M188" s="477"/>
      <c r="N188" s="477"/>
      <c r="O188" s="477"/>
      <c r="P188" s="477"/>
    </row>
    <row r="189" spans="1:16" s="478" customFormat="1" ht="31.15" customHeight="1">
      <c r="A189" s="1021">
        <v>152</v>
      </c>
      <c r="B189" s="782" t="s">
        <v>686</v>
      </c>
      <c r="C189" s="986"/>
      <c r="D189" s="986"/>
      <c r="E189" s="780" t="s">
        <v>567</v>
      </c>
      <c r="F189" s="1001">
        <f>'Sch-1a'!E189-'Sch-1a'!G189</f>
        <v>2</v>
      </c>
      <c r="G189" s="1061"/>
      <c r="H189" s="1062" t="str">
        <f t="shared" ref="H189:H253" si="10">IF(G189="","INCLUDED", IF(ISERROR(F189*G189),G189,ROUND((F189*G189),0)))</f>
        <v>INCLUDED</v>
      </c>
      <c r="I189" s="925"/>
      <c r="J189" s="441">
        <f>IF(H189="INCLUDED",0,IF(#REF!="",#REF!*H189,#REF!/100*H189))</f>
        <v>0</v>
      </c>
      <c r="K189" s="477"/>
      <c r="L189" s="722"/>
      <c r="M189" s="477"/>
      <c r="N189" s="477"/>
      <c r="O189" s="477"/>
      <c r="P189" s="477"/>
    </row>
    <row r="190" spans="1:16" s="478" customFormat="1" ht="31.15" customHeight="1">
      <c r="A190" s="1021">
        <v>153</v>
      </c>
      <c r="B190" s="782" t="s">
        <v>687</v>
      </c>
      <c r="C190" s="986"/>
      <c r="D190" s="986"/>
      <c r="E190" s="780" t="s">
        <v>979</v>
      </c>
      <c r="F190" s="1001">
        <f>'Sch-1a'!E190-'Sch-1a'!G190</f>
        <v>1</v>
      </c>
      <c r="G190" s="1061"/>
      <c r="H190" s="1062" t="str">
        <f t="shared" si="10"/>
        <v>INCLUDED</v>
      </c>
      <c r="I190" s="925"/>
      <c r="J190" s="441">
        <f>IF(H190="INCLUDED",0,IF(#REF!="",#REF!*H190,#REF!/100*H190))</f>
        <v>0</v>
      </c>
      <c r="K190" s="477"/>
      <c r="L190" s="722"/>
      <c r="M190" s="477"/>
      <c r="N190" s="477"/>
      <c r="O190" s="477"/>
      <c r="P190" s="477"/>
    </row>
    <row r="191" spans="1:16" s="478" customFormat="1" ht="45.6" customHeight="1">
      <c r="A191" s="1021">
        <v>154</v>
      </c>
      <c r="B191" s="782" t="s">
        <v>688</v>
      </c>
      <c r="C191" s="986"/>
      <c r="D191" s="986"/>
      <c r="E191" s="780" t="s">
        <v>559</v>
      </c>
      <c r="F191" s="1001">
        <f>'Sch-1a'!E191-'Sch-1a'!G191</f>
        <v>2</v>
      </c>
      <c r="G191" s="1061"/>
      <c r="H191" s="1062" t="str">
        <f t="shared" si="10"/>
        <v>INCLUDED</v>
      </c>
      <c r="I191" s="925"/>
      <c r="J191" s="441">
        <f>IF(H191="INCLUDED",0,IF(#REF!="",#REF!*H191,#REF!/100*H191))</f>
        <v>0</v>
      </c>
      <c r="K191" s="477"/>
      <c r="L191" s="722"/>
      <c r="M191" s="477"/>
      <c r="N191" s="477"/>
      <c r="O191" s="477"/>
      <c r="P191" s="477"/>
    </row>
    <row r="192" spans="1:16" s="478" customFormat="1" ht="31.15" customHeight="1">
      <c r="A192" s="1021">
        <v>155</v>
      </c>
      <c r="B192" s="782" t="s">
        <v>689</v>
      </c>
      <c r="C192" s="986"/>
      <c r="D192" s="986"/>
      <c r="E192" s="780" t="s">
        <v>559</v>
      </c>
      <c r="F192" s="1001">
        <f>'Sch-1a'!E192-'Sch-1a'!G192</f>
        <v>2</v>
      </c>
      <c r="G192" s="1061"/>
      <c r="H192" s="1062" t="str">
        <f t="shared" si="10"/>
        <v>INCLUDED</v>
      </c>
      <c r="I192" s="925"/>
      <c r="J192" s="441">
        <f>IF(H192="INCLUDED",0,IF(#REF!="",#REF!*H192,#REF!/100*H192))</f>
        <v>0</v>
      </c>
      <c r="K192" s="477"/>
      <c r="L192" s="722"/>
      <c r="M192" s="477"/>
      <c r="N192" s="477"/>
      <c r="O192" s="477"/>
      <c r="P192" s="477"/>
    </row>
    <row r="193" spans="1:16" s="478" customFormat="1" ht="31.15" customHeight="1">
      <c r="A193" s="1021">
        <v>156</v>
      </c>
      <c r="B193" s="782" t="s">
        <v>690</v>
      </c>
      <c r="C193" s="986"/>
      <c r="D193" s="986"/>
      <c r="E193" s="780" t="s">
        <v>559</v>
      </c>
      <c r="F193" s="1001">
        <f>'Sch-1a'!E193-'Sch-1a'!G193</f>
        <v>1</v>
      </c>
      <c r="G193" s="1061"/>
      <c r="H193" s="1062" t="str">
        <f t="shared" si="10"/>
        <v>INCLUDED</v>
      </c>
      <c r="I193" s="925"/>
      <c r="J193" s="441">
        <f>IF(H193="INCLUDED",0,IF(#REF!="",#REF!*H193,#REF!/100*H193))</f>
        <v>0</v>
      </c>
      <c r="K193" s="477"/>
      <c r="L193" s="722"/>
      <c r="M193" s="477"/>
      <c r="N193" s="477"/>
      <c r="O193" s="477"/>
      <c r="P193" s="477"/>
    </row>
    <row r="194" spans="1:16" s="478" customFormat="1" ht="45.6" customHeight="1">
      <c r="A194" s="1021">
        <v>157</v>
      </c>
      <c r="B194" s="782" t="s">
        <v>691</v>
      </c>
      <c r="C194" s="986"/>
      <c r="D194" s="986"/>
      <c r="E194" s="780" t="s">
        <v>567</v>
      </c>
      <c r="F194" s="1001">
        <f>'Sch-1a'!E194-'Sch-1a'!G194</f>
        <v>1</v>
      </c>
      <c r="G194" s="1061"/>
      <c r="H194" s="1062" t="str">
        <f t="shared" si="10"/>
        <v>INCLUDED</v>
      </c>
      <c r="I194" s="925"/>
      <c r="J194" s="441">
        <f>IF(H194="INCLUDED",0,IF(#REF!="",#REF!*H194,#REF!/100*H194))</f>
        <v>0</v>
      </c>
      <c r="K194" s="477"/>
      <c r="L194" s="722"/>
      <c r="M194" s="477"/>
      <c r="N194" s="477"/>
      <c r="O194" s="477"/>
      <c r="P194" s="477"/>
    </row>
    <row r="195" spans="1:16" s="478" customFormat="1" ht="31.15" customHeight="1">
      <c r="A195" s="1021">
        <v>158</v>
      </c>
      <c r="B195" s="782" t="s">
        <v>692</v>
      </c>
      <c r="C195" s="986"/>
      <c r="D195" s="986"/>
      <c r="E195" s="780" t="s">
        <v>559</v>
      </c>
      <c r="F195" s="1001">
        <f>'Sch-1a'!E195-'Sch-1a'!G195</f>
        <v>2</v>
      </c>
      <c r="G195" s="1061"/>
      <c r="H195" s="1062" t="str">
        <f t="shared" si="10"/>
        <v>INCLUDED</v>
      </c>
      <c r="I195" s="925"/>
      <c r="J195" s="441">
        <f>IF(H195="INCLUDED",0,IF(#REF!="",#REF!*H195,#REF!/100*H195))</f>
        <v>0</v>
      </c>
      <c r="K195" s="477"/>
      <c r="L195" s="722"/>
      <c r="M195" s="477"/>
      <c r="N195" s="477"/>
      <c r="O195" s="477"/>
      <c r="P195" s="477"/>
    </row>
    <row r="196" spans="1:16" s="478" customFormat="1" ht="32.450000000000003" customHeight="1">
      <c r="A196" s="1021"/>
      <c r="B196" s="1143" t="s">
        <v>805</v>
      </c>
      <c r="C196" s="780"/>
      <c r="D196" s="780"/>
      <c r="E196" s="780"/>
      <c r="F196" s="780"/>
      <c r="G196" s="780"/>
      <c r="H196" s="1060"/>
      <c r="I196" s="925"/>
      <c r="J196" s="441" t="e">
        <f>IF(H196="INCLUDED",0,IF(#REF!="",#REF!*H196,#REF!/100*H196))</f>
        <v>#REF!</v>
      </c>
      <c r="K196" s="477"/>
      <c r="L196" s="722"/>
      <c r="M196" s="477"/>
      <c r="N196" s="477"/>
      <c r="O196" s="477"/>
      <c r="P196" s="477"/>
    </row>
    <row r="197" spans="1:16" s="478" customFormat="1" ht="33.6" customHeight="1">
      <c r="A197" s="1021">
        <v>159</v>
      </c>
      <c r="B197" s="782" t="s">
        <v>694</v>
      </c>
      <c r="C197" s="986"/>
      <c r="D197" s="986"/>
      <c r="E197" s="780" t="s">
        <v>567</v>
      </c>
      <c r="F197" s="1001">
        <f>'Sch-1a'!E197-'Sch-1a'!G197</f>
        <v>1</v>
      </c>
      <c r="G197" s="1061"/>
      <c r="H197" s="1062" t="str">
        <f t="shared" si="10"/>
        <v>INCLUDED</v>
      </c>
      <c r="I197" s="925"/>
      <c r="J197" s="441">
        <f>IF(H197="INCLUDED",0,IF(#REF!="",#REF!*H197,#REF!/100*H197))</f>
        <v>0</v>
      </c>
      <c r="K197" s="477"/>
      <c r="L197" s="722"/>
      <c r="M197" s="477"/>
      <c r="N197" s="477"/>
      <c r="O197" s="477"/>
      <c r="P197" s="477"/>
    </row>
    <row r="198" spans="1:16" s="478" customFormat="1" ht="47.45" customHeight="1">
      <c r="A198" s="1021">
        <v>160</v>
      </c>
      <c r="B198" s="782" t="s">
        <v>695</v>
      </c>
      <c r="C198" s="986"/>
      <c r="D198" s="986"/>
      <c r="E198" s="780" t="s">
        <v>782</v>
      </c>
      <c r="F198" s="1018">
        <f>'Sch-1a'!E198-'Sch-1a'!G198</f>
        <v>1.5</v>
      </c>
      <c r="G198" s="1061"/>
      <c r="H198" s="1062" t="str">
        <f t="shared" si="10"/>
        <v>INCLUDED</v>
      </c>
      <c r="I198" s="925"/>
      <c r="J198" s="441">
        <f>IF(H198="INCLUDED",0,IF(#REF!="",#REF!*H198,#REF!/100*H198))</f>
        <v>0</v>
      </c>
      <c r="K198" s="477"/>
      <c r="L198" s="722"/>
      <c r="M198" s="477"/>
      <c r="N198" s="477"/>
      <c r="O198" s="477"/>
      <c r="P198" s="477"/>
    </row>
    <row r="199" spans="1:16" s="478" customFormat="1" ht="30" customHeight="1">
      <c r="A199" s="1021">
        <v>161</v>
      </c>
      <c r="B199" s="782" t="s">
        <v>696</v>
      </c>
      <c r="C199" s="986"/>
      <c r="D199" s="986"/>
      <c r="E199" s="780" t="s">
        <v>567</v>
      </c>
      <c r="F199" s="1001">
        <f>'Sch-1a'!E199-'Sch-1a'!G199</f>
        <v>1</v>
      </c>
      <c r="G199" s="1061"/>
      <c r="H199" s="1062" t="str">
        <f t="shared" si="10"/>
        <v>INCLUDED</v>
      </c>
      <c r="I199" s="925"/>
      <c r="J199" s="441">
        <f>IF(H199="INCLUDED",0,IF(#REF!="",#REF!*H199,#REF!/100*H199))</f>
        <v>0</v>
      </c>
      <c r="K199" s="477"/>
      <c r="L199" s="722"/>
      <c r="M199" s="477"/>
      <c r="N199" s="477"/>
      <c r="O199" s="477"/>
      <c r="P199" s="477"/>
    </row>
    <row r="200" spans="1:16" s="478" customFormat="1" ht="31.9" customHeight="1">
      <c r="A200" s="1021">
        <v>162</v>
      </c>
      <c r="B200" s="782" t="s">
        <v>697</v>
      </c>
      <c r="C200" s="986"/>
      <c r="D200" s="986"/>
      <c r="E200" s="780" t="s">
        <v>567</v>
      </c>
      <c r="F200" s="1001">
        <f>'Sch-1a'!E200-'Sch-1a'!G200</f>
        <v>1</v>
      </c>
      <c r="G200" s="1061"/>
      <c r="H200" s="1062" t="str">
        <f t="shared" si="10"/>
        <v>INCLUDED</v>
      </c>
      <c r="I200" s="925"/>
      <c r="J200" s="441">
        <f>IF(H200="INCLUDED",0,IF(#REF!="",#REF!*H200,#REF!/100*H200))</f>
        <v>0</v>
      </c>
      <c r="K200" s="477"/>
      <c r="L200" s="722"/>
      <c r="M200" s="477"/>
      <c r="N200" s="477"/>
      <c r="O200" s="477"/>
      <c r="P200" s="477"/>
    </row>
    <row r="201" spans="1:16" s="478" customFormat="1" ht="48.6" customHeight="1">
      <c r="A201" s="1021">
        <v>163</v>
      </c>
      <c r="B201" s="782" t="s">
        <v>698</v>
      </c>
      <c r="C201" s="986"/>
      <c r="D201" s="986"/>
      <c r="E201" s="780" t="s">
        <v>567</v>
      </c>
      <c r="F201" s="1001">
        <f>'Sch-1a'!E201-'Sch-1a'!G201</f>
        <v>1</v>
      </c>
      <c r="G201" s="1061"/>
      <c r="H201" s="1062" t="str">
        <f t="shared" si="10"/>
        <v>INCLUDED</v>
      </c>
      <c r="I201" s="925"/>
      <c r="J201" s="441">
        <f>IF(H201="INCLUDED",0,IF(#REF!="",#REF!*H201,#REF!/100*H201))</f>
        <v>0</v>
      </c>
      <c r="K201" s="477"/>
      <c r="L201" s="722"/>
      <c r="M201" s="477"/>
      <c r="N201" s="477"/>
      <c r="O201" s="477"/>
      <c r="P201" s="477"/>
    </row>
    <row r="202" spans="1:16" s="478" customFormat="1" ht="48.6" customHeight="1">
      <c r="A202" s="1021">
        <v>164</v>
      </c>
      <c r="B202" s="782" t="s">
        <v>1033</v>
      </c>
      <c r="C202" s="986"/>
      <c r="D202" s="986"/>
      <c r="E202" s="780" t="s">
        <v>567</v>
      </c>
      <c r="F202" s="1001">
        <f>'Sch-1a'!E202-'Sch-1a'!G202</f>
        <v>1</v>
      </c>
      <c r="G202" s="1061"/>
      <c r="H202" s="1062" t="str">
        <f t="shared" ref="H202:H203" si="11">IF(G202="","INCLUDED", IF(ISERROR(F202*G202),G202,ROUND((F202*G202),0)))</f>
        <v>INCLUDED</v>
      </c>
      <c r="I202" s="925"/>
      <c r="J202" s="441">
        <f>IF(H202="INCLUDED",0,IF(#REF!="",#REF!*H202,#REF!/100*H202))</f>
        <v>0</v>
      </c>
      <c r="K202" s="477"/>
      <c r="L202" s="722"/>
      <c r="M202" s="477"/>
      <c r="N202" s="477"/>
      <c r="O202" s="477"/>
      <c r="P202" s="477"/>
    </row>
    <row r="203" spans="1:16" s="478" customFormat="1" ht="48.6" customHeight="1">
      <c r="A203" s="1021">
        <v>165</v>
      </c>
      <c r="B203" s="984" t="s">
        <v>1040</v>
      </c>
      <c r="C203" s="986"/>
      <c r="D203" s="986"/>
      <c r="E203" s="780" t="s">
        <v>787</v>
      </c>
      <c r="F203" s="1001">
        <f>'Sch-1a'!E203-'Sch-1a'!G203</f>
        <v>1</v>
      </c>
      <c r="G203" s="1061"/>
      <c r="H203" s="1062" t="str">
        <f t="shared" si="11"/>
        <v>INCLUDED</v>
      </c>
      <c r="I203" s="925"/>
      <c r="J203" s="441">
        <f>IF(H203="INCLUDED",0,IF(#REF!="",#REF!*H203,#REF!/100*H203))</f>
        <v>0</v>
      </c>
      <c r="K203" s="477"/>
      <c r="L203" s="722"/>
      <c r="M203" s="477"/>
      <c r="N203" s="477"/>
      <c r="O203" s="477"/>
      <c r="P203" s="477"/>
    </row>
    <row r="204" spans="1:16" s="478" customFormat="1" ht="74.25" customHeight="1">
      <c r="A204" s="1021">
        <v>166</v>
      </c>
      <c r="B204" s="984" t="s">
        <v>1041</v>
      </c>
      <c r="C204" s="986"/>
      <c r="D204" s="986"/>
      <c r="E204" s="780" t="s">
        <v>787</v>
      </c>
      <c r="F204" s="1001">
        <f>'Sch-1a'!E204-'Sch-1a'!G204</f>
        <v>1</v>
      </c>
      <c r="G204" s="1061"/>
      <c r="H204" s="1062" t="str">
        <f t="shared" ref="H204" si="12">IF(G204="","INCLUDED", IF(ISERROR(F204*G204),G204,ROUND((F204*G204),0)))</f>
        <v>INCLUDED</v>
      </c>
      <c r="I204" s="925"/>
      <c r="J204" s="441">
        <f>IF(H204="INCLUDED",0,IF(#REF!="",#REF!*H204,#REF!/100*H204))</f>
        <v>0</v>
      </c>
      <c r="K204" s="477"/>
      <c r="L204" s="722"/>
      <c r="M204" s="477"/>
      <c r="N204" s="477"/>
      <c r="O204" s="477"/>
      <c r="P204" s="477"/>
    </row>
    <row r="205" spans="1:16" s="478" customFormat="1" ht="31.9" customHeight="1">
      <c r="A205" s="1021"/>
      <c r="B205" s="1143" t="s">
        <v>806</v>
      </c>
      <c r="C205" s="780"/>
      <c r="D205" s="780"/>
      <c r="E205" s="780"/>
      <c r="F205" s="780"/>
      <c r="G205" s="780"/>
      <c r="H205" s="1060"/>
      <c r="I205" s="925"/>
      <c r="J205" s="441" t="e">
        <f>IF(H205="INCLUDED",0,IF(#REF!="",#REF!*H205,#REF!/100*H205))</f>
        <v>#REF!</v>
      </c>
      <c r="K205" s="477"/>
      <c r="L205" s="722"/>
      <c r="M205" s="477"/>
      <c r="N205" s="477"/>
      <c r="O205" s="477"/>
      <c r="P205" s="477"/>
    </row>
    <row r="206" spans="1:16" s="478" customFormat="1" ht="50.45" customHeight="1">
      <c r="A206" s="1021">
        <v>167</v>
      </c>
      <c r="B206" s="782" t="s">
        <v>699</v>
      </c>
      <c r="C206" s="986"/>
      <c r="D206" s="986"/>
      <c r="E206" s="780" t="s">
        <v>559</v>
      </c>
      <c r="F206" s="1001">
        <f>'Sch-1a'!E206-'Sch-1a'!G206</f>
        <v>1</v>
      </c>
      <c r="G206" s="1061"/>
      <c r="H206" s="1062" t="str">
        <f t="shared" si="10"/>
        <v>INCLUDED</v>
      </c>
      <c r="I206" s="925"/>
      <c r="J206" s="441">
        <f>IF(H206="INCLUDED",0,IF(#REF!="",#REF!*H206,#REF!/100*H206))</f>
        <v>0</v>
      </c>
      <c r="K206" s="477"/>
      <c r="L206" s="722"/>
      <c r="M206" s="477"/>
      <c r="N206" s="477"/>
      <c r="O206" s="477"/>
      <c r="P206" s="477"/>
    </row>
    <row r="207" spans="1:16" s="478" customFormat="1" ht="50.45" customHeight="1">
      <c r="A207" s="1021">
        <v>168</v>
      </c>
      <c r="B207" s="782" t="s">
        <v>1048</v>
      </c>
      <c r="C207" s="986"/>
      <c r="D207" s="986"/>
      <c r="E207" s="923" t="s">
        <v>567</v>
      </c>
      <c r="F207" s="1001">
        <f>'Sch-1a'!E207-'Sch-1a'!G207</f>
        <v>1</v>
      </c>
      <c r="G207" s="1061"/>
      <c r="H207" s="1062" t="str">
        <f t="shared" si="10"/>
        <v>INCLUDED</v>
      </c>
      <c r="I207" s="925"/>
      <c r="J207" s="441">
        <f>IF(H207="INCLUDED",0,IF(#REF!="",#REF!*H207,#REF!/100*H207))</f>
        <v>0</v>
      </c>
      <c r="K207" s="477"/>
      <c r="L207" s="722"/>
      <c r="M207" s="477"/>
      <c r="N207" s="477"/>
      <c r="O207" s="477"/>
      <c r="P207" s="477"/>
    </row>
    <row r="208" spans="1:16" s="478" customFormat="1" ht="31.5">
      <c r="A208" s="1021">
        <v>169</v>
      </c>
      <c r="B208" s="782" t="s">
        <v>646</v>
      </c>
      <c r="C208" s="986"/>
      <c r="D208" s="986"/>
      <c r="E208" s="780" t="s">
        <v>559</v>
      </c>
      <c r="F208" s="1001">
        <f>'Sch-1a'!E208-'Sch-1a'!G208</f>
        <v>3</v>
      </c>
      <c r="G208" s="1061"/>
      <c r="H208" s="1062" t="str">
        <f t="shared" si="10"/>
        <v>INCLUDED</v>
      </c>
      <c r="I208" s="925"/>
      <c r="J208" s="441">
        <f>IF(H208="INCLUDED",0,IF(#REF!="",#REF!*H208,#REF!/100*H208))</f>
        <v>0</v>
      </c>
      <c r="K208" s="477"/>
      <c r="L208" s="722"/>
      <c r="M208" s="477"/>
      <c r="N208" s="477"/>
      <c r="O208" s="477"/>
      <c r="P208" s="477"/>
    </row>
    <row r="209" spans="1:16" s="478" customFormat="1" ht="49.15" customHeight="1">
      <c r="A209" s="1021">
        <v>170</v>
      </c>
      <c r="B209" s="782" t="s">
        <v>700</v>
      </c>
      <c r="C209" s="986"/>
      <c r="D209" s="986"/>
      <c r="E209" s="780" t="s">
        <v>559</v>
      </c>
      <c r="F209" s="1001">
        <f>'Sch-1a'!E209-'Sch-1a'!G209</f>
        <v>3</v>
      </c>
      <c r="G209" s="1061"/>
      <c r="H209" s="1062" t="str">
        <f t="shared" si="10"/>
        <v>INCLUDED</v>
      </c>
      <c r="I209" s="925"/>
      <c r="J209" s="441">
        <f>IF(H209="INCLUDED",0,IF(#REF!="",#REF!*H209,#REF!/100*H209))</f>
        <v>0</v>
      </c>
      <c r="K209" s="477"/>
      <c r="L209" s="722"/>
      <c r="M209" s="477"/>
      <c r="N209" s="477"/>
      <c r="O209" s="477"/>
      <c r="P209" s="477"/>
    </row>
    <row r="210" spans="1:16" s="478" customFormat="1" ht="49.15" customHeight="1">
      <c r="A210" s="1021">
        <v>171</v>
      </c>
      <c r="B210" s="782" t="s">
        <v>701</v>
      </c>
      <c r="C210" s="986"/>
      <c r="D210" s="986"/>
      <c r="E210" s="780" t="s">
        <v>567</v>
      </c>
      <c r="F210" s="1001">
        <f>'Sch-1a'!E210-'Sch-1a'!G210</f>
        <v>1</v>
      </c>
      <c r="G210" s="1061"/>
      <c r="H210" s="1062" t="str">
        <f t="shared" si="10"/>
        <v>INCLUDED</v>
      </c>
      <c r="I210" s="925"/>
      <c r="J210" s="441">
        <f>IF(H210="INCLUDED",0,IF(#REF!="",#REF!*H210,#REF!/100*H210))</f>
        <v>0</v>
      </c>
      <c r="K210" s="477"/>
      <c r="L210" s="722"/>
      <c r="M210" s="477"/>
      <c r="N210" s="477"/>
      <c r="O210" s="477"/>
      <c r="P210" s="477"/>
    </row>
    <row r="211" spans="1:16" s="478" customFormat="1" ht="49.15" customHeight="1">
      <c r="A211" s="1021">
        <v>172</v>
      </c>
      <c r="B211" s="782" t="s">
        <v>702</v>
      </c>
      <c r="C211" s="986"/>
      <c r="D211" s="986"/>
      <c r="E211" s="780" t="s">
        <v>559</v>
      </c>
      <c r="F211" s="1001">
        <f>'Sch-1a'!E211-'Sch-1a'!G211</f>
        <v>2</v>
      </c>
      <c r="G211" s="1061"/>
      <c r="H211" s="1062" t="str">
        <f t="shared" si="10"/>
        <v>INCLUDED</v>
      </c>
      <c r="I211" s="925"/>
      <c r="J211" s="441">
        <f>IF(H211="INCLUDED",0,IF(#REF!="",#REF!*H211,#REF!/100*H211))</f>
        <v>0</v>
      </c>
      <c r="K211" s="477"/>
      <c r="L211" s="722"/>
      <c r="M211" s="477"/>
      <c r="N211" s="477"/>
      <c r="O211" s="477"/>
      <c r="P211" s="477"/>
    </row>
    <row r="212" spans="1:16" s="478" customFormat="1" ht="49.15" customHeight="1">
      <c r="A212" s="1021">
        <v>173</v>
      </c>
      <c r="B212" s="782" t="s">
        <v>703</v>
      </c>
      <c r="C212" s="986"/>
      <c r="D212" s="986"/>
      <c r="E212" s="780" t="s">
        <v>567</v>
      </c>
      <c r="F212" s="1001">
        <f>'Sch-1a'!E212-'Sch-1a'!G212</f>
        <v>2</v>
      </c>
      <c r="G212" s="1061"/>
      <c r="H212" s="1062" t="str">
        <f t="shared" si="10"/>
        <v>INCLUDED</v>
      </c>
      <c r="I212" s="925"/>
      <c r="J212" s="441">
        <f>IF(H212="INCLUDED",0,IF(#REF!="",#REF!*H212,#REF!/100*H212))</f>
        <v>0</v>
      </c>
      <c r="K212" s="477"/>
      <c r="L212" s="722"/>
      <c r="M212" s="477"/>
      <c r="N212" s="477"/>
      <c r="O212" s="477"/>
      <c r="P212" s="477"/>
    </row>
    <row r="213" spans="1:16" s="478" customFormat="1" ht="30" customHeight="1">
      <c r="A213" s="1021"/>
      <c r="B213" s="1143" t="s">
        <v>807</v>
      </c>
      <c r="C213" s="780"/>
      <c r="D213" s="780"/>
      <c r="E213" s="780"/>
      <c r="F213" s="780"/>
      <c r="G213" s="780"/>
      <c r="H213" s="1060"/>
      <c r="I213" s="925"/>
      <c r="J213" s="441" t="e">
        <f>IF(H213="INCLUDED",0,IF(#REF!="",#REF!*H213,#REF!/100*H213))</f>
        <v>#REF!</v>
      </c>
      <c r="K213" s="477"/>
      <c r="L213" s="722"/>
      <c r="M213" s="477"/>
      <c r="N213" s="477"/>
      <c r="O213" s="477"/>
      <c r="P213" s="477"/>
    </row>
    <row r="214" spans="1:16" s="478" customFormat="1" ht="30" customHeight="1">
      <c r="A214" s="1021">
        <v>174</v>
      </c>
      <c r="B214" s="782" t="s">
        <v>704</v>
      </c>
      <c r="C214" s="986"/>
      <c r="D214" s="986"/>
      <c r="E214" s="780" t="s">
        <v>559</v>
      </c>
      <c r="F214" s="1001">
        <f>'Sch-1a'!E214-'Sch-1a'!G214</f>
        <v>1</v>
      </c>
      <c r="G214" s="1061"/>
      <c r="H214" s="1062" t="str">
        <f t="shared" si="10"/>
        <v>INCLUDED</v>
      </c>
      <c r="I214" s="925"/>
      <c r="J214" s="441">
        <f>IF(H214="INCLUDED",0,IF(#REF!="",#REF!*H214,#REF!/100*H214))</f>
        <v>0</v>
      </c>
      <c r="K214" s="477"/>
      <c r="L214" s="722"/>
      <c r="M214" s="477"/>
      <c r="N214" s="477"/>
      <c r="O214" s="477"/>
      <c r="P214" s="477"/>
    </row>
    <row r="215" spans="1:16" s="478" customFormat="1" ht="43.5" customHeight="1">
      <c r="A215" s="1021">
        <v>175</v>
      </c>
      <c r="B215" s="782" t="s">
        <v>705</v>
      </c>
      <c r="C215" s="986"/>
      <c r="D215" s="986"/>
      <c r="E215" s="780" t="s">
        <v>567</v>
      </c>
      <c r="F215" s="1001">
        <f>'Sch-1a'!E215-'Sch-1a'!G215</f>
        <v>1</v>
      </c>
      <c r="G215" s="1061"/>
      <c r="H215" s="1062" t="str">
        <f t="shared" si="10"/>
        <v>INCLUDED</v>
      </c>
      <c r="I215" s="925"/>
      <c r="J215" s="441">
        <f>IF(H215="INCLUDED",0,IF(#REF!="",#REF!*H215,#REF!/100*H215))</f>
        <v>0</v>
      </c>
      <c r="K215" s="477"/>
      <c r="L215" s="722"/>
      <c r="M215" s="477"/>
      <c r="N215" s="477"/>
      <c r="O215" s="477"/>
      <c r="P215" s="477"/>
    </row>
    <row r="216" spans="1:16" s="478" customFormat="1" ht="31.9" customHeight="1">
      <c r="A216" s="1021"/>
      <c r="B216" s="1143" t="s">
        <v>808</v>
      </c>
      <c r="C216" s="780"/>
      <c r="D216" s="780"/>
      <c r="E216" s="780"/>
      <c r="F216" s="780"/>
      <c r="G216" s="780"/>
      <c r="H216" s="1060"/>
      <c r="I216" s="925"/>
      <c r="J216" s="441" t="e">
        <f>IF(H216="INCLUDED",0,IF(#REF!="",#REF!*H216,#REF!/100*H216))</f>
        <v>#REF!</v>
      </c>
      <c r="K216" s="477"/>
      <c r="L216" s="722"/>
      <c r="M216" s="477"/>
      <c r="N216" s="477"/>
      <c r="O216" s="477"/>
      <c r="P216" s="477"/>
    </row>
    <row r="217" spans="1:16" s="478" customFormat="1" ht="31.9" customHeight="1">
      <c r="A217" s="1021">
        <v>176</v>
      </c>
      <c r="B217" s="782" t="s">
        <v>706</v>
      </c>
      <c r="C217" s="986"/>
      <c r="D217" s="986"/>
      <c r="E217" s="780" t="s">
        <v>559</v>
      </c>
      <c r="F217" s="1001">
        <f>'Sch-1a'!E217-'Sch-1a'!G217</f>
        <v>1</v>
      </c>
      <c r="G217" s="1061"/>
      <c r="H217" s="1062" t="str">
        <f t="shared" si="10"/>
        <v>INCLUDED</v>
      </c>
      <c r="I217" s="925"/>
      <c r="J217" s="441">
        <f>IF(H217="INCLUDED",0,IF(#REF!="",#REF!*H217,#REF!/100*H217))</f>
        <v>0</v>
      </c>
      <c r="K217" s="477"/>
      <c r="L217" s="722"/>
      <c r="M217" s="477"/>
      <c r="N217" s="477"/>
      <c r="O217" s="477"/>
      <c r="P217" s="477"/>
    </row>
    <row r="218" spans="1:16" s="478" customFormat="1" ht="31.9" customHeight="1">
      <c r="A218" s="1021">
        <v>177</v>
      </c>
      <c r="B218" s="782" t="s">
        <v>707</v>
      </c>
      <c r="C218" s="986"/>
      <c r="D218" s="986"/>
      <c r="E218" s="780" t="s">
        <v>567</v>
      </c>
      <c r="F218" s="1001">
        <f>'Sch-1a'!E218-'Sch-1a'!G218</f>
        <v>1</v>
      </c>
      <c r="G218" s="1061"/>
      <c r="H218" s="1062" t="str">
        <f t="shared" si="10"/>
        <v>INCLUDED</v>
      </c>
      <c r="I218" s="925"/>
      <c r="J218" s="441">
        <f>IF(H218="INCLUDED",0,IF(#REF!="",#REF!*H218,#REF!/100*H218))</f>
        <v>0</v>
      </c>
      <c r="K218" s="477"/>
      <c r="L218" s="722"/>
      <c r="M218" s="477"/>
      <c r="N218" s="477"/>
      <c r="O218" s="477"/>
      <c r="P218" s="477"/>
    </row>
    <row r="219" spans="1:16" s="478" customFormat="1" ht="31.9" customHeight="1">
      <c r="A219" s="1021"/>
      <c r="B219" s="1143" t="s">
        <v>809</v>
      </c>
      <c r="C219" s="780"/>
      <c r="D219" s="780"/>
      <c r="E219" s="780"/>
      <c r="F219" s="780"/>
      <c r="G219" s="780"/>
      <c r="H219" s="1060"/>
      <c r="I219" s="925"/>
      <c r="J219" s="441" t="e">
        <f>IF(H219="INCLUDED",0,IF(#REF!="",#REF!*H219,#REF!/100*H219))</f>
        <v>#REF!</v>
      </c>
      <c r="K219" s="477"/>
      <c r="L219" s="722"/>
      <c r="M219" s="477"/>
      <c r="N219" s="477"/>
      <c r="O219" s="477"/>
      <c r="P219" s="477"/>
    </row>
    <row r="220" spans="1:16" s="478" customFormat="1" ht="31.9" customHeight="1">
      <c r="A220" s="1021">
        <v>178</v>
      </c>
      <c r="B220" s="782" t="s">
        <v>708</v>
      </c>
      <c r="C220" s="986"/>
      <c r="D220" s="986"/>
      <c r="E220" s="780" t="s">
        <v>567</v>
      </c>
      <c r="F220" s="1001">
        <f>'Sch-1a'!E220-'Sch-1a'!G220</f>
        <v>1</v>
      </c>
      <c r="G220" s="1061"/>
      <c r="H220" s="1062" t="str">
        <f t="shared" si="10"/>
        <v>INCLUDED</v>
      </c>
      <c r="I220" s="925"/>
      <c r="J220" s="441">
        <f>IF(H220="INCLUDED",0,IF(#REF!="",#REF!*H220,#REF!/100*H220))</f>
        <v>0</v>
      </c>
      <c r="K220" s="477"/>
      <c r="L220" s="722"/>
      <c r="M220" s="477"/>
      <c r="N220" s="477"/>
      <c r="O220" s="477"/>
      <c r="P220" s="477"/>
    </row>
    <row r="221" spans="1:16" s="478" customFormat="1" ht="47.45" customHeight="1">
      <c r="A221" s="1021">
        <v>179</v>
      </c>
      <c r="B221" s="782" t="s">
        <v>709</v>
      </c>
      <c r="C221" s="986"/>
      <c r="D221" s="986"/>
      <c r="E221" s="780" t="s">
        <v>567</v>
      </c>
      <c r="F221" s="1001">
        <f>'Sch-1a'!E221-'Sch-1a'!G221</f>
        <v>1</v>
      </c>
      <c r="G221" s="1061"/>
      <c r="H221" s="1062" t="str">
        <f t="shared" si="10"/>
        <v>INCLUDED</v>
      </c>
      <c r="I221" s="925"/>
      <c r="J221" s="441">
        <f>IF(H221="INCLUDED",0,IF(#REF!="",#REF!*H221,#REF!/100*H221))</f>
        <v>0</v>
      </c>
      <c r="K221" s="477"/>
      <c r="L221" s="722"/>
      <c r="M221" s="477"/>
      <c r="N221" s="477"/>
      <c r="O221" s="477"/>
      <c r="P221" s="477"/>
    </row>
    <row r="222" spans="1:16" s="478" customFormat="1" ht="47.45" customHeight="1">
      <c r="A222" s="1021">
        <v>180</v>
      </c>
      <c r="B222" s="782" t="s">
        <v>710</v>
      </c>
      <c r="C222" s="986"/>
      <c r="D222" s="986"/>
      <c r="E222" s="780" t="s">
        <v>567</v>
      </c>
      <c r="F222" s="1001">
        <f>'Sch-1a'!E222-'Sch-1a'!G222</f>
        <v>1</v>
      </c>
      <c r="G222" s="1061"/>
      <c r="H222" s="1062" t="str">
        <f t="shared" si="10"/>
        <v>INCLUDED</v>
      </c>
      <c r="I222" s="925"/>
      <c r="J222" s="441">
        <f>IF(H222="INCLUDED",0,IF(#REF!="",#REF!*H222,#REF!/100*H222))</f>
        <v>0</v>
      </c>
      <c r="K222" s="477"/>
      <c r="L222" s="722"/>
      <c r="M222" s="477"/>
      <c r="N222" s="477"/>
      <c r="O222" s="477"/>
      <c r="P222" s="477"/>
    </row>
    <row r="223" spans="1:16" s="478" customFormat="1" ht="47.45" customHeight="1">
      <c r="A223" s="1021">
        <v>181</v>
      </c>
      <c r="B223" s="782" t="s">
        <v>711</v>
      </c>
      <c r="C223" s="986"/>
      <c r="D223" s="986"/>
      <c r="E223" s="780" t="s">
        <v>567</v>
      </c>
      <c r="F223" s="1001">
        <f>'Sch-1a'!E223-'Sch-1a'!G223</f>
        <v>1</v>
      </c>
      <c r="G223" s="1061"/>
      <c r="H223" s="1062" t="str">
        <f t="shared" si="10"/>
        <v>INCLUDED</v>
      </c>
      <c r="I223" s="925"/>
      <c r="J223" s="441">
        <f>IF(H223="INCLUDED",0,IF(#REF!="",#REF!*H223,#REF!/100*H223))</f>
        <v>0</v>
      </c>
      <c r="K223" s="477"/>
      <c r="L223" s="722"/>
      <c r="M223" s="477"/>
      <c r="N223" s="477"/>
      <c r="O223" s="477"/>
      <c r="P223" s="477"/>
    </row>
    <row r="224" spans="1:16" s="478" customFormat="1" ht="47.45" customHeight="1">
      <c r="A224" s="1021">
        <v>182</v>
      </c>
      <c r="B224" s="782" t="s">
        <v>712</v>
      </c>
      <c r="C224" s="986"/>
      <c r="D224" s="986"/>
      <c r="E224" s="780" t="s">
        <v>567</v>
      </c>
      <c r="F224" s="1001">
        <f>'Sch-1a'!E224-'Sch-1a'!G224</f>
        <v>1</v>
      </c>
      <c r="G224" s="1061"/>
      <c r="H224" s="1062" t="str">
        <f t="shared" si="10"/>
        <v>INCLUDED</v>
      </c>
      <c r="I224" s="925"/>
      <c r="J224" s="441">
        <f>IF(H224="INCLUDED",0,IF(#REF!="",#REF!*H224,#REF!/100*H224))</f>
        <v>0</v>
      </c>
      <c r="K224" s="477"/>
      <c r="L224" s="722"/>
      <c r="M224" s="477"/>
      <c r="N224" s="477"/>
      <c r="O224" s="477"/>
      <c r="P224" s="477"/>
    </row>
    <row r="225" spans="1:16" s="478" customFormat="1" ht="30" customHeight="1">
      <c r="A225" s="1021">
        <v>183</v>
      </c>
      <c r="B225" s="782" t="s">
        <v>713</v>
      </c>
      <c r="C225" s="986"/>
      <c r="D225" s="986"/>
      <c r="E225" s="780" t="s">
        <v>567</v>
      </c>
      <c r="F225" s="1001">
        <f>'Sch-1a'!E225-'Sch-1a'!G225</f>
        <v>1</v>
      </c>
      <c r="G225" s="1061"/>
      <c r="H225" s="1062" t="str">
        <f t="shared" si="10"/>
        <v>INCLUDED</v>
      </c>
      <c r="I225" s="925"/>
      <c r="J225" s="441">
        <f>IF(H225="INCLUDED",0,IF(#REF!="",#REF!*H225,#REF!/100*H225))</f>
        <v>0</v>
      </c>
      <c r="K225" s="477"/>
      <c r="L225" s="722"/>
      <c r="M225" s="477"/>
      <c r="N225" s="477"/>
      <c r="O225" s="477"/>
      <c r="P225" s="477"/>
    </row>
    <row r="226" spans="1:16" s="478" customFormat="1" ht="30" customHeight="1">
      <c r="A226" s="1021">
        <v>184</v>
      </c>
      <c r="B226" s="782" t="s">
        <v>714</v>
      </c>
      <c r="C226" s="986"/>
      <c r="D226" s="986"/>
      <c r="E226" s="780" t="s">
        <v>787</v>
      </c>
      <c r="F226" s="1001">
        <f>'Sch-1a'!E226-'Sch-1a'!G226</f>
        <v>1</v>
      </c>
      <c r="G226" s="1061"/>
      <c r="H226" s="1062" t="str">
        <f t="shared" si="10"/>
        <v>INCLUDED</v>
      </c>
      <c r="I226" s="925"/>
      <c r="J226" s="441">
        <f>IF(H226="INCLUDED",0,IF(#REF!="",#REF!*H226,#REF!/100*H226))</f>
        <v>0</v>
      </c>
      <c r="K226" s="477"/>
      <c r="L226" s="722"/>
      <c r="M226" s="477"/>
      <c r="N226" s="477"/>
      <c r="O226" s="477"/>
      <c r="P226" s="477"/>
    </row>
    <row r="227" spans="1:16" s="478" customFormat="1" ht="30" customHeight="1">
      <c r="A227" s="1021">
        <v>185</v>
      </c>
      <c r="B227" s="782" t="s">
        <v>715</v>
      </c>
      <c r="C227" s="986"/>
      <c r="D227" s="986"/>
      <c r="E227" s="780" t="s">
        <v>567</v>
      </c>
      <c r="F227" s="1001">
        <f>'Sch-1a'!E227-'Sch-1a'!G227</f>
        <v>1</v>
      </c>
      <c r="G227" s="1061"/>
      <c r="H227" s="1062" t="str">
        <f t="shared" si="10"/>
        <v>INCLUDED</v>
      </c>
      <c r="I227" s="925"/>
      <c r="J227" s="441">
        <f>IF(H227="INCLUDED",0,IF(#REF!="",#REF!*H227,#REF!/100*H227))</f>
        <v>0</v>
      </c>
      <c r="K227" s="477"/>
      <c r="L227" s="722"/>
      <c r="M227" s="477"/>
      <c r="N227" s="477"/>
      <c r="O227" s="477"/>
      <c r="P227" s="477"/>
    </row>
    <row r="228" spans="1:16" s="478" customFormat="1" ht="55.15" customHeight="1">
      <c r="A228" s="1021">
        <v>186</v>
      </c>
      <c r="B228" s="782" t="s">
        <v>716</v>
      </c>
      <c r="C228" s="986"/>
      <c r="D228" s="986"/>
      <c r="E228" s="780" t="s">
        <v>567</v>
      </c>
      <c r="F228" s="1001">
        <f>'Sch-1a'!E228-'Sch-1a'!G228</f>
        <v>1</v>
      </c>
      <c r="G228" s="1061"/>
      <c r="H228" s="1062" t="str">
        <f t="shared" si="10"/>
        <v>INCLUDED</v>
      </c>
      <c r="I228" s="925"/>
      <c r="J228" s="441">
        <f>IF(H228="INCLUDED",0,IF(#REF!="",#REF!*H228,#REF!/100*H228))</f>
        <v>0</v>
      </c>
      <c r="K228" s="477"/>
      <c r="L228" s="722"/>
      <c r="M228" s="477"/>
      <c r="N228" s="477"/>
      <c r="O228" s="477"/>
      <c r="P228" s="477"/>
    </row>
    <row r="229" spans="1:16" s="478" customFormat="1" ht="96.6" customHeight="1">
      <c r="A229" s="1021">
        <v>187</v>
      </c>
      <c r="B229" s="782" t="s">
        <v>717</v>
      </c>
      <c r="C229" s="986"/>
      <c r="D229" s="986"/>
      <c r="E229" s="780" t="s">
        <v>559</v>
      </c>
      <c r="F229" s="1001">
        <f>'Sch-1a'!E229-'Sch-1a'!G229</f>
        <v>1</v>
      </c>
      <c r="G229" s="1061"/>
      <c r="H229" s="1062" t="str">
        <f t="shared" si="10"/>
        <v>INCLUDED</v>
      </c>
      <c r="I229" s="925"/>
      <c r="J229" s="441">
        <f>IF(H229="INCLUDED",0,IF(#REF!="",#REF!*H229,#REF!/100*H229))</f>
        <v>0</v>
      </c>
      <c r="K229" s="477"/>
      <c r="L229" s="722"/>
      <c r="M229" s="477"/>
      <c r="N229" s="477"/>
      <c r="O229" s="477"/>
      <c r="P229" s="477"/>
    </row>
    <row r="230" spans="1:16" s="478" customFormat="1" ht="65.45" customHeight="1">
      <c r="A230" s="1021">
        <v>188</v>
      </c>
      <c r="B230" s="782" t="s">
        <v>718</v>
      </c>
      <c r="C230" s="986"/>
      <c r="D230" s="986"/>
      <c r="E230" s="780" t="s">
        <v>567</v>
      </c>
      <c r="F230" s="1001">
        <f>'Sch-1a'!E230-'Sch-1a'!G230</f>
        <v>1</v>
      </c>
      <c r="G230" s="1061"/>
      <c r="H230" s="1062" t="str">
        <f t="shared" si="10"/>
        <v>INCLUDED</v>
      </c>
      <c r="I230" s="925"/>
      <c r="J230" s="441">
        <f>IF(H230="INCLUDED",0,IF(#REF!="",#REF!*H230,#REF!/100*H230))</f>
        <v>0</v>
      </c>
      <c r="K230" s="477"/>
      <c r="L230" s="722"/>
      <c r="M230" s="477"/>
      <c r="N230" s="477"/>
      <c r="O230" s="477"/>
      <c r="P230" s="477"/>
    </row>
    <row r="231" spans="1:16" s="478" customFormat="1" ht="49.15" customHeight="1">
      <c r="A231" s="1021">
        <v>189</v>
      </c>
      <c r="B231" s="782" t="s">
        <v>719</v>
      </c>
      <c r="C231" s="986"/>
      <c r="D231" s="986"/>
      <c r="E231" s="780" t="s">
        <v>559</v>
      </c>
      <c r="F231" s="1001">
        <f>'Sch-1a'!E231-'Sch-1a'!G231</f>
        <v>1</v>
      </c>
      <c r="G231" s="1061"/>
      <c r="H231" s="1062" t="str">
        <f t="shared" si="10"/>
        <v>INCLUDED</v>
      </c>
      <c r="I231" s="925"/>
      <c r="J231" s="441">
        <f>IF(H231="INCLUDED",0,IF(#REF!="",#REF!*H231,#REF!/100*H231))</f>
        <v>0</v>
      </c>
      <c r="K231" s="477"/>
      <c r="L231" s="722"/>
      <c r="M231" s="477"/>
      <c r="N231" s="477"/>
      <c r="O231" s="477"/>
      <c r="P231" s="477"/>
    </row>
    <row r="232" spans="1:16" s="478" customFormat="1" ht="49.15" customHeight="1">
      <c r="A232" s="1021">
        <v>190</v>
      </c>
      <c r="B232" s="782" t="s">
        <v>720</v>
      </c>
      <c r="C232" s="986"/>
      <c r="D232" s="986"/>
      <c r="E232" s="780" t="s">
        <v>559</v>
      </c>
      <c r="F232" s="1001">
        <f>'Sch-1a'!E232-'Sch-1a'!G232</f>
        <v>1</v>
      </c>
      <c r="G232" s="1061"/>
      <c r="H232" s="1062" t="str">
        <f t="shared" si="10"/>
        <v>INCLUDED</v>
      </c>
      <c r="I232" s="925"/>
      <c r="J232" s="441">
        <f>IF(H232="INCLUDED",0,IF(#REF!="",#REF!*H232,#REF!/100*H232))</f>
        <v>0</v>
      </c>
      <c r="K232" s="477"/>
      <c r="L232" s="722"/>
      <c r="M232" s="477"/>
      <c r="N232" s="477"/>
      <c r="O232" s="477"/>
      <c r="P232" s="477"/>
    </row>
    <row r="233" spans="1:16" s="478" customFormat="1" ht="37.9" customHeight="1">
      <c r="A233" s="1021"/>
      <c r="B233" s="1143" t="s">
        <v>721</v>
      </c>
      <c r="C233" s="780"/>
      <c r="D233" s="780"/>
      <c r="E233" s="780"/>
      <c r="F233" s="780"/>
      <c r="G233" s="780"/>
      <c r="H233" s="1060"/>
      <c r="I233" s="925"/>
      <c r="J233" s="441" t="e">
        <f>IF(H233="INCLUDED",0,IF(#REF!="",#REF!*H233,#REF!/100*H233))</f>
        <v>#REF!</v>
      </c>
      <c r="K233" s="477"/>
      <c r="L233" s="722"/>
      <c r="M233" s="477"/>
      <c r="N233" s="477"/>
      <c r="O233" s="477"/>
      <c r="P233" s="477"/>
    </row>
    <row r="234" spans="1:16" s="478" customFormat="1" ht="84" customHeight="1">
      <c r="A234" s="1021">
        <v>191</v>
      </c>
      <c r="B234" s="782" t="s">
        <v>722</v>
      </c>
      <c r="C234" s="986"/>
      <c r="D234" s="986"/>
      <c r="E234" s="780" t="s">
        <v>559</v>
      </c>
      <c r="F234" s="1001">
        <f>'Sch-1a'!E234-'Sch-1a'!G234</f>
        <v>1</v>
      </c>
      <c r="G234" s="1061"/>
      <c r="H234" s="1062" t="str">
        <f t="shared" si="10"/>
        <v>INCLUDED</v>
      </c>
      <c r="I234" s="925"/>
      <c r="J234" s="441">
        <f>IF(H234="INCLUDED",0,IF(#REF!="",#REF!*H234,#REF!/100*H234))</f>
        <v>0</v>
      </c>
      <c r="K234" s="477"/>
      <c r="L234" s="722"/>
      <c r="M234" s="477"/>
      <c r="N234" s="477"/>
      <c r="O234" s="477"/>
      <c r="P234" s="477"/>
    </row>
    <row r="235" spans="1:16" s="478" customFormat="1" ht="47.25">
      <c r="A235" s="1021">
        <v>192</v>
      </c>
      <c r="B235" s="782" t="s">
        <v>723</v>
      </c>
      <c r="C235" s="986"/>
      <c r="D235" s="986"/>
      <c r="E235" s="780" t="s">
        <v>567</v>
      </c>
      <c r="F235" s="1001">
        <f>'Sch-1a'!E235-'Sch-1a'!G235</f>
        <v>1</v>
      </c>
      <c r="G235" s="1061"/>
      <c r="H235" s="1062" t="str">
        <f t="shared" si="10"/>
        <v>INCLUDED</v>
      </c>
      <c r="I235" s="925"/>
      <c r="J235" s="441">
        <f>IF(H235="INCLUDED",0,IF(#REF!="",#REF!*H235,#REF!/100*H235))</f>
        <v>0</v>
      </c>
      <c r="K235" s="477"/>
      <c r="L235" s="722"/>
      <c r="M235" s="477"/>
      <c r="N235" s="477"/>
      <c r="O235" s="477"/>
      <c r="P235" s="477"/>
    </row>
    <row r="236" spans="1:16" s="478" customFormat="1" ht="52.9" customHeight="1">
      <c r="A236" s="1021">
        <v>193</v>
      </c>
      <c r="B236" s="782" t="s">
        <v>724</v>
      </c>
      <c r="C236" s="986"/>
      <c r="D236" s="986"/>
      <c r="E236" s="780" t="s">
        <v>567</v>
      </c>
      <c r="F236" s="1001">
        <f>'Sch-1a'!E236-'Sch-1a'!G236</f>
        <v>1</v>
      </c>
      <c r="G236" s="1061"/>
      <c r="H236" s="1062" t="str">
        <f t="shared" si="10"/>
        <v>INCLUDED</v>
      </c>
      <c r="I236" s="925"/>
      <c r="J236" s="441">
        <f>IF(H236="INCLUDED",0,IF(#REF!="",#REF!*H236,#REF!/100*H236))</f>
        <v>0</v>
      </c>
      <c r="K236" s="477"/>
      <c r="L236" s="722"/>
      <c r="M236" s="477"/>
      <c r="N236" s="477"/>
      <c r="O236" s="477"/>
      <c r="P236" s="477"/>
    </row>
    <row r="237" spans="1:16" s="478" customFormat="1" ht="52.9" customHeight="1">
      <c r="A237" s="1021">
        <v>194</v>
      </c>
      <c r="B237" s="782" t="s">
        <v>725</v>
      </c>
      <c r="C237" s="986"/>
      <c r="D237" s="986"/>
      <c r="E237" s="780" t="s">
        <v>559</v>
      </c>
      <c r="F237" s="1001">
        <f>'Sch-1a'!E237-'Sch-1a'!G237</f>
        <v>1</v>
      </c>
      <c r="G237" s="1061"/>
      <c r="H237" s="1062" t="str">
        <f t="shared" si="10"/>
        <v>INCLUDED</v>
      </c>
      <c r="I237" s="925"/>
      <c r="J237" s="441">
        <f>IF(H237="INCLUDED",0,IF(#REF!="",#REF!*H237,#REF!/100*H237))</f>
        <v>0</v>
      </c>
      <c r="K237" s="477"/>
      <c r="L237" s="722"/>
      <c r="M237" s="477"/>
      <c r="N237" s="477"/>
      <c r="O237" s="477"/>
      <c r="P237" s="477"/>
    </row>
    <row r="238" spans="1:16" s="478" customFormat="1" ht="52.9" customHeight="1">
      <c r="A238" s="1021">
        <v>195</v>
      </c>
      <c r="B238" s="782" t="s">
        <v>726</v>
      </c>
      <c r="C238" s="986"/>
      <c r="D238" s="986"/>
      <c r="E238" s="780" t="s">
        <v>567</v>
      </c>
      <c r="F238" s="1001">
        <f>'Sch-1a'!E238-'Sch-1a'!G238</f>
        <v>1</v>
      </c>
      <c r="G238" s="1061"/>
      <c r="H238" s="1062" t="str">
        <f t="shared" si="10"/>
        <v>INCLUDED</v>
      </c>
      <c r="I238" s="925"/>
      <c r="J238" s="441">
        <f>IF(H238="INCLUDED",0,IF(#REF!="",#REF!*H238,#REF!/100*H238))</f>
        <v>0</v>
      </c>
      <c r="K238" s="477"/>
      <c r="L238" s="722"/>
      <c r="M238" s="477"/>
      <c r="N238" s="477"/>
      <c r="O238" s="477"/>
      <c r="P238" s="477"/>
    </row>
    <row r="239" spans="1:16" s="478" customFormat="1" ht="33.6" customHeight="1">
      <c r="A239" s="1021"/>
      <c r="B239" s="1143" t="s">
        <v>810</v>
      </c>
      <c r="C239" s="780"/>
      <c r="D239" s="780"/>
      <c r="E239" s="780"/>
      <c r="F239" s="780"/>
      <c r="G239" s="780"/>
      <c r="H239" s="1060"/>
      <c r="I239" s="925"/>
      <c r="J239" s="441" t="e">
        <f>IF(H239="INCLUDED",0,IF(#REF!="",#REF!*H239,#REF!/100*H239))</f>
        <v>#REF!</v>
      </c>
      <c r="K239" s="477"/>
      <c r="L239" s="722"/>
      <c r="M239" s="477"/>
      <c r="N239" s="477"/>
      <c r="O239" s="477"/>
      <c r="P239" s="477"/>
    </row>
    <row r="240" spans="1:16" s="478" customFormat="1" ht="67.150000000000006" customHeight="1">
      <c r="A240" s="1021">
        <v>196</v>
      </c>
      <c r="B240" s="782" t="s">
        <v>727</v>
      </c>
      <c r="C240" s="986"/>
      <c r="D240" s="986"/>
      <c r="E240" s="780" t="s">
        <v>567</v>
      </c>
      <c r="F240" s="1001">
        <f>'Sch-1a'!E240-'Sch-1a'!G240</f>
        <v>1</v>
      </c>
      <c r="G240" s="1061"/>
      <c r="H240" s="1062" t="str">
        <f t="shared" si="10"/>
        <v>INCLUDED</v>
      </c>
      <c r="I240" s="925"/>
      <c r="J240" s="441">
        <f>IF(H240="INCLUDED",0,IF(#REF!="",#REF!*H240,#REF!/100*H240))</f>
        <v>0</v>
      </c>
      <c r="K240" s="477"/>
      <c r="L240" s="722"/>
      <c r="M240" s="477"/>
      <c r="N240" s="477"/>
      <c r="O240" s="477"/>
      <c r="P240" s="477"/>
    </row>
    <row r="241" spans="1:16" s="478" customFormat="1" ht="47.25">
      <c r="A241" s="1021">
        <v>197</v>
      </c>
      <c r="B241" s="782" t="s">
        <v>728</v>
      </c>
      <c r="C241" s="986"/>
      <c r="D241" s="986"/>
      <c r="E241" s="780" t="s">
        <v>567</v>
      </c>
      <c r="F241" s="1001">
        <f>'Sch-1a'!E241-'Sch-1a'!G241</f>
        <v>1</v>
      </c>
      <c r="G241" s="1061"/>
      <c r="H241" s="1062" t="str">
        <f t="shared" si="10"/>
        <v>INCLUDED</v>
      </c>
      <c r="I241" s="925"/>
      <c r="J241" s="441">
        <f>IF(H241="INCLUDED",0,IF(#REF!="",#REF!*H241,#REF!/100*H241))</f>
        <v>0</v>
      </c>
      <c r="K241" s="477"/>
      <c r="L241" s="722"/>
      <c r="M241" s="477"/>
      <c r="N241" s="477"/>
      <c r="O241" s="477"/>
      <c r="P241" s="477"/>
    </row>
    <row r="242" spans="1:16" s="478" customFormat="1" ht="67.150000000000006" customHeight="1">
      <c r="A242" s="1021">
        <v>198</v>
      </c>
      <c r="B242" s="782" t="s">
        <v>729</v>
      </c>
      <c r="C242" s="986"/>
      <c r="D242" s="986"/>
      <c r="E242" s="780" t="s">
        <v>567</v>
      </c>
      <c r="F242" s="1001">
        <f>'Sch-1a'!E242-'Sch-1a'!G242</f>
        <v>1</v>
      </c>
      <c r="G242" s="1061"/>
      <c r="H242" s="1062" t="str">
        <f t="shared" si="10"/>
        <v>INCLUDED</v>
      </c>
      <c r="I242" s="925"/>
      <c r="J242" s="441">
        <f>IF(H242="INCLUDED",0,IF(#REF!="",#REF!*H242,#REF!/100*H242))</f>
        <v>0</v>
      </c>
      <c r="K242" s="477"/>
      <c r="L242" s="722"/>
      <c r="M242" s="477"/>
      <c r="N242" s="477"/>
      <c r="O242" s="477"/>
      <c r="P242" s="477"/>
    </row>
    <row r="243" spans="1:16" s="478" customFormat="1" ht="63" customHeight="1">
      <c r="A243" s="1021">
        <v>199</v>
      </c>
      <c r="B243" s="782" t="s">
        <v>730</v>
      </c>
      <c r="C243" s="986"/>
      <c r="D243" s="986"/>
      <c r="E243" s="780" t="s">
        <v>567</v>
      </c>
      <c r="F243" s="1001">
        <f>'Sch-1a'!E243-'Sch-1a'!G243</f>
        <v>1</v>
      </c>
      <c r="G243" s="1061"/>
      <c r="H243" s="1062" t="str">
        <f t="shared" si="10"/>
        <v>INCLUDED</v>
      </c>
      <c r="I243" s="925"/>
      <c r="J243" s="441">
        <f>IF(H243="INCLUDED",0,IF(#REF!="",#REF!*H243,#REF!/100*H243))</f>
        <v>0</v>
      </c>
      <c r="K243" s="477"/>
      <c r="L243" s="722"/>
      <c r="M243" s="477"/>
      <c r="N243" s="477"/>
      <c r="O243" s="477"/>
      <c r="P243" s="477"/>
    </row>
    <row r="244" spans="1:16" s="478" customFormat="1" ht="48.6" customHeight="1">
      <c r="A244" s="1021">
        <v>200</v>
      </c>
      <c r="B244" s="782" t="s">
        <v>731</v>
      </c>
      <c r="C244" s="986"/>
      <c r="D244" s="986"/>
      <c r="E244" s="780" t="s">
        <v>567</v>
      </c>
      <c r="F244" s="1001">
        <f>'Sch-1a'!E244-'Sch-1a'!G244</f>
        <v>1</v>
      </c>
      <c r="G244" s="1061"/>
      <c r="H244" s="1062" t="str">
        <f t="shared" si="10"/>
        <v>INCLUDED</v>
      </c>
      <c r="I244" s="925"/>
      <c r="J244" s="441">
        <f>IF(H244="INCLUDED",0,IF(#REF!="",#REF!*H244,#REF!/100*H244))</f>
        <v>0</v>
      </c>
      <c r="K244" s="477"/>
      <c r="L244" s="722"/>
      <c r="M244" s="477"/>
      <c r="N244" s="477"/>
      <c r="O244" s="477"/>
      <c r="P244" s="477"/>
    </row>
    <row r="245" spans="1:16" s="478" customFormat="1" ht="48.6" customHeight="1">
      <c r="A245" s="1021">
        <v>201</v>
      </c>
      <c r="B245" s="782" t="s">
        <v>732</v>
      </c>
      <c r="C245" s="986"/>
      <c r="D245" s="986"/>
      <c r="E245" s="923" t="s">
        <v>567</v>
      </c>
      <c r="F245" s="1001">
        <f>'Sch-1a'!E245-'Sch-1a'!G245</f>
        <v>1</v>
      </c>
      <c r="G245" s="1061"/>
      <c r="H245" s="1062" t="str">
        <f t="shared" si="10"/>
        <v>INCLUDED</v>
      </c>
      <c r="I245" s="925"/>
      <c r="J245" s="441">
        <f>IF(H245="INCLUDED",0,IF(#REF!="",#REF!*H245,#REF!/100*H245))</f>
        <v>0</v>
      </c>
      <c r="K245" s="477"/>
      <c r="L245" s="722"/>
      <c r="M245" s="477"/>
      <c r="N245" s="477"/>
      <c r="O245" s="477"/>
      <c r="P245" s="477"/>
    </row>
    <row r="246" spans="1:16" s="478" customFormat="1" ht="48.6" customHeight="1">
      <c r="A246" s="1021">
        <v>202</v>
      </c>
      <c r="B246" s="782" t="s">
        <v>733</v>
      </c>
      <c r="C246" s="986"/>
      <c r="D246" s="986"/>
      <c r="E246" s="780" t="s">
        <v>567</v>
      </c>
      <c r="F246" s="1001">
        <f>'Sch-1a'!E246-'Sch-1a'!G246</f>
        <v>1</v>
      </c>
      <c r="G246" s="1061"/>
      <c r="H246" s="1062" t="str">
        <f t="shared" si="10"/>
        <v>INCLUDED</v>
      </c>
      <c r="I246" s="925"/>
      <c r="J246" s="441">
        <f>IF(H246="INCLUDED",0,IF(#REF!="",#REF!*H246,#REF!/100*H246))</f>
        <v>0</v>
      </c>
      <c r="K246" s="477"/>
      <c r="L246" s="722"/>
      <c r="M246" s="477"/>
      <c r="N246" s="477"/>
      <c r="O246" s="477"/>
      <c r="P246" s="477"/>
    </row>
    <row r="247" spans="1:16" s="478" customFormat="1" ht="61.15" customHeight="1">
      <c r="A247" s="1021">
        <v>203</v>
      </c>
      <c r="B247" s="782" t="s">
        <v>734</v>
      </c>
      <c r="C247" s="986"/>
      <c r="D247" s="986"/>
      <c r="E247" s="780" t="s">
        <v>567</v>
      </c>
      <c r="F247" s="1001">
        <f>'Sch-1a'!E247-'Sch-1a'!G247</f>
        <v>1</v>
      </c>
      <c r="G247" s="1061"/>
      <c r="H247" s="1062" t="str">
        <f t="shared" si="10"/>
        <v>INCLUDED</v>
      </c>
      <c r="I247" s="925"/>
      <c r="J247" s="441">
        <f>IF(H247="INCLUDED",0,IF(#REF!="",#REF!*H247,#REF!/100*H247))</f>
        <v>0</v>
      </c>
      <c r="K247" s="477"/>
      <c r="L247" s="722"/>
      <c r="M247" s="477"/>
      <c r="N247" s="477"/>
      <c r="O247" s="477"/>
      <c r="P247" s="477"/>
    </row>
    <row r="248" spans="1:16" s="478" customFormat="1" ht="30" customHeight="1">
      <c r="A248" s="1021"/>
      <c r="B248" s="1143" t="s">
        <v>735</v>
      </c>
      <c r="C248" s="780"/>
      <c r="D248" s="780"/>
      <c r="E248" s="780"/>
      <c r="F248" s="780"/>
      <c r="G248" s="780"/>
      <c r="H248" s="1060"/>
      <c r="I248" s="925"/>
      <c r="J248" s="441" t="e">
        <f>IF(H248="INCLUDED",0,IF(#REF!="",#REF!*H248,#REF!/100*H248))</f>
        <v>#REF!</v>
      </c>
      <c r="K248" s="477"/>
      <c r="L248" s="722"/>
      <c r="M248" s="477"/>
      <c r="N248" s="477"/>
      <c r="O248" s="477"/>
      <c r="P248" s="477"/>
    </row>
    <row r="249" spans="1:16" s="478" customFormat="1" ht="47.45" customHeight="1">
      <c r="A249" s="1021">
        <v>204</v>
      </c>
      <c r="B249" s="782" t="s">
        <v>736</v>
      </c>
      <c r="C249" s="986"/>
      <c r="D249" s="986"/>
      <c r="E249" s="780" t="s">
        <v>559</v>
      </c>
      <c r="F249" s="1001">
        <f>'Sch-1a'!E249-'Sch-1a'!G249</f>
        <v>1</v>
      </c>
      <c r="G249" s="1061"/>
      <c r="H249" s="1062" t="str">
        <f t="shared" si="10"/>
        <v>INCLUDED</v>
      </c>
      <c r="I249" s="925"/>
      <c r="J249" s="441">
        <f>IF(H249="INCLUDED",0,IF(#REF!="",#REF!*H249,#REF!/100*H249))</f>
        <v>0</v>
      </c>
      <c r="K249" s="477"/>
      <c r="L249" s="722"/>
      <c r="M249" s="477"/>
      <c r="N249" s="477"/>
      <c r="O249" s="477"/>
      <c r="P249" s="477"/>
    </row>
    <row r="250" spans="1:16" s="478" customFormat="1" ht="31.5" customHeight="1">
      <c r="A250" s="1021"/>
      <c r="B250" s="1147" t="s">
        <v>1046</v>
      </c>
      <c r="C250" s="1147"/>
      <c r="D250" s="1147"/>
      <c r="E250" s="1147"/>
      <c r="F250" s="1147"/>
      <c r="G250" s="1147"/>
      <c r="H250" s="1062"/>
      <c r="I250" s="925"/>
      <c r="J250" s="441" t="e">
        <f>IF(H250="INCLUDED",0,IF(#REF!="",#REF!*H250,#REF!/100*H250))</f>
        <v>#REF!</v>
      </c>
      <c r="K250" s="477"/>
      <c r="L250" s="722"/>
      <c r="M250" s="477"/>
      <c r="N250" s="477"/>
      <c r="O250" s="477"/>
      <c r="P250" s="477"/>
    </row>
    <row r="251" spans="1:16" s="478" customFormat="1" ht="47.45" customHeight="1">
      <c r="A251" s="1021">
        <v>205</v>
      </c>
      <c r="B251" s="782" t="s">
        <v>652</v>
      </c>
      <c r="C251" s="986"/>
      <c r="D251" s="986"/>
      <c r="E251" s="780" t="s">
        <v>559</v>
      </c>
      <c r="F251" s="1001">
        <f>'Sch-1a'!E251-'Sch-1a'!G251</f>
        <v>1</v>
      </c>
      <c r="G251" s="1061"/>
      <c r="H251" s="1062" t="str">
        <f t="shared" si="10"/>
        <v>INCLUDED</v>
      </c>
      <c r="I251" s="925"/>
      <c r="J251" s="441">
        <f>IF(H251="INCLUDED",0,IF(#REF!="",#REF!*H251,#REF!/100*H251))</f>
        <v>0</v>
      </c>
      <c r="K251" s="477"/>
      <c r="L251" s="722"/>
      <c r="M251" s="477"/>
      <c r="N251" s="477"/>
      <c r="O251" s="477"/>
      <c r="P251" s="477"/>
    </row>
    <row r="252" spans="1:16" s="478" customFormat="1" ht="31.9" customHeight="1">
      <c r="A252" s="1021"/>
      <c r="B252" s="1143" t="s">
        <v>737</v>
      </c>
      <c r="C252" s="780"/>
      <c r="D252" s="780"/>
      <c r="E252" s="780"/>
      <c r="F252" s="780"/>
      <c r="G252" s="780"/>
      <c r="H252" s="1060"/>
      <c r="I252" s="925"/>
      <c r="J252" s="441" t="e">
        <f>IF(H252="INCLUDED",0,IF(#REF!="",#REF!*H252,#REF!/100*H252))</f>
        <v>#REF!</v>
      </c>
      <c r="K252" s="477"/>
      <c r="L252" s="722"/>
      <c r="M252" s="477"/>
      <c r="N252" s="477"/>
      <c r="O252" s="477"/>
      <c r="P252" s="477"/>
    </row>
    <row r="253" spans="1:16" s="478" customFormat="1" ht="31.9" customHeight="1">
      <c r="A253" s="1021">
        <v>206</v>
      </c>
      <c r="B253" s="782" t="s">
        <v>653</v>
      </c>
      <c r="C253" s="986"/>
      <c r="D253" s="986"/>
      <c r="E253" s="780" t="s">
        <v>559</v>
      </c>
      <c r="F253" s="1001">
        <f>'Sch-1a'!E253-'Sch-1a'!G253</f>
        <v>1</v>
      </c>
      <c r="G253" s="1061"/>
      <c r="H253" s="1062" t="str">
        <f t="shared" si="10"/>
        <v>INCLUDED</v>
      </c>
      <c r="I253" s="925"/>
      <c r="J253" s="441">
        <f>IF(H253="INCLUDED",0,IF(#REF!="",#REF!*H253,#REF!/100*H253))</f>
        <v>0</v>
      </c>
      <c r="K253" s="477"/>
      <c r="L253" s="722"/>
      <c r="M253" s="477"/>
      <c r="N253" s="477"/>
      <c r="O253" s="477"/>
      <c r="P253" s="477"/>
    </row>
    <row r="254" spans="1:16" s="478" customFormat="1" ht="31.9" customHeight="1">
      <c r="A254" s="1021"/>
      <c r="B254" s="1143" t="s">
        <v>811</v>
      </c>
      <c r="C254" s="780"/>
      <c r="D254" s="780"/>
      <c r="E254" s="780"/>
      <c r="F254" s="780"/>
      <c r="G254" s="780"/>
      <c r="H254" s="1060"/>
      <c r="I254" s="925"/>
      <c r="J254" s="441" t="e">
        <f>IF(H254="INCLUDED",0,IF(#REF!="",#REF!*H254,#REF!/100*H254))</f>
        <v>#REF!</v>
      </c>
      <c r="K254" s="477"/>
      <c r="L254" s="722"/>
      <c r="M254" s="477"/>
      <c r="N254" s="477"/>
      <c r="O254" s="477"/>
      <c r="P254" s="477"/>
    </row>
    <row r="255" spans="1:16" s="478" customFormat="1" ht="31.9" customHeight="1">
      <c r="A255" s="1021">
        <v>207</v>
      </c>
      <c r="B255" s="782" t="s">
        <v>738</v>
      </c>
      <c r="C255" s="986"/>
      <c r="D255" s="986"/>
      <c r="E255" s="780" t="s">
        <v>567</v>
      </c>
      <c r="F255" s="1001">
        <f>'Sch-1a'!E255-'Sch-1a'!G255</f>
        <v>1</v>
      </c>
      <c r="G255" s="1061"/>
      <c r="H255" s="1062" t="str">
        <f t="shared" ref="H255:H278" si="13">IF(G255="","INCLUDED", IF(ISERROR(F255*G255),G255,ROUND((F255*G255),0)))</f>
        <v>INCLUDED</v>
      </c>
      <c r="I255" s="925"/>
      <c r="J255" s="441">
        <f>IF(H255="INCLUDED",0,IF(#REF!="",#REF!*H255,#REF!/100*H255))</f>
        <v>0</v>
      </c>
      <c r="K255" s="477"/>
      <c r="L255" s="722"/>
      <c r="M255" s="477"/>
      <c r="N255" s="477"/>
      <c r="O255" s="477"/>
      <c r="P255" s="477"/>
    </row>
    <row r="256" spans="1:16" s="478" customFormat="1" ht="31.9" customHeight="1">
      <c r="A256" s="1021">
        <v>208</v>
      </c>
      <c r="B256" s="782" t="s">
        <v>739</v>
      </c>
      <c r="C256" s="986"/>
      <c r="D256" s="986"/>
      <c r="E256" s="780" t="s">
        <v>559</v>
      </c>
      <c r="F256" s="1001">
        <f>'Sch-1a'!E256-'Sch-1a'!G256</f>
        <v>1</v>
      </c>
      <c r="G256" s="1061"/>
      <c r="H256" s="1062" t="str">
        <f t="shared" si="13"/>
        <v>INCLUDED</v>
      </c>
      <c r="I256" s="925"/>
      <c r="J256" s="441">
        <f>IF(H256="INCLUDED",0,IF(#REF!="",#REF!*H256,#REF!/100*H256))</f>
        <v>0</v>
      </c>
      <c r="K256" s="477"/>
      <c r="L256" s="722"/>
      <c r="M256" s="477"/>
      <c r="N256" s="477"/>
      <c r="O256" s="477"/>
      <c r="P256" s="477"/>
    </row>
    <row r="257" spans="1:16" s="478" customFormat="1" ht="47.25">
      <c r="A257" s="1021">
        <v>209</v>
      </c>
      <c r="B257" s="782" t="s">
        <v>740</v>
      </c>
      <c r="C257" s="986"/>
      <c r="D257" s="986"/>
      <c r="E257" s="780" t="s">
        <v>559</v>
      </c>
      <c r="F257" s="1001">
        <f>'Sch-1a'!E257-'Sch-1a'!G257</f>
        <v>1</v>
      </c>
      <c r="G257" s="1061"/>
      <c r="H257" s="1062" t="str">
        <f t="shared" si="13"/>
        <v>INCLUDED</v>
      </c>
      <c r="I257" s="925"/>
      <c r="J257" s="441">
        <f>IF(H257="INCLUDED",0,IF(#REF!="",#REF!*H257,#REF!/100*H257))</f>
        <v>0</v>
      </c>
      <c r="K257" s="477"/>
      <c r="L257" s="722"/>
      <c r="M257" s="477"/>
      <c r="N257" s="477"/>
      <c r="O257" s="477"/>
      <c r="P257" s="477"/>
    </row>
    <row r="258" spans="1:16" s="478" customFormat="1" ht="48" customHeight="1">
      <c r="A258" s="1021">
        <v>210</v>
      </c>
      <c r="B258" s="782" t="s">
        <v>741</v>
      </c>
      <c r="C258" s="986"/>
      <c r="D258" s="986"/>
      <c r="E258" s="780" t="s">
        <v>567</v>
      </c>
      <c r="F258" s="1001">
        <f>'Sch-1a'!E258-'Sch-1a'!G258</f>
        <v>1</v>
      </c>
      <c r="G258" s="1061"/>
      <c r="H258" s="1062" t="str">
        <f t="shared" si="13"/>
        <v>INCLUDED</v>
      </c>
      <c r="I258" s="925"/>
      <c r="J258" s="441">
        <f>IF(H258="INCLUDED",0,IF(#REF!="",#REF!*H258,#REF!/100*H258))</f>
        <v>0</v>
      </c>
      <c r="K258" s="477"/>
      <c r="L258" s="722"/>
      <c r="M258" s="477"/>
      <c r="N258" s="477"/>
      <c r="O258" s="477"/>
      <c r="P258" s="477"/>
    </row>
    <row r="259" spans="1:16" s="478" customFormat="1" ht="61.15" customHeight="1">
      <c r="A259" s="1021">
        <v>211</v>
      </c>
      <c r="B259" s="782" t="s">
        <v>742</v>
      </c>
      <c r="C259" s="986"/>
      <c r="D259" s="986"/>
      <c r="E259" s="780" t="s">
        <v>567</v>
      </c>
      <c r="F259" s="1001">
        <f>'Sch-1a'!E259-'Sch-1a'!G259</f>
        <v>1</v>
      </c>
      <c r="G259" s="1061"/>
      <c r="H259" s="1062" t="str">
        <f t="shared" si="13"/>
        <v>INCLUDED</v>
      </c>
      <c r="I259" s="925"/>
      <c r="J259" s="441">
        <f>IF(H259="INCLUDED",0,IF(#REF!="",#REF!*H259,#REF!/100*H259))</f>
        <v>0</v>
      </c>
      <c r="K259" s="477"/>
      <c r="L259" s="722"/>
      <c r="M259" s="477"/>
      <c r="N259" s="477"/>
      <c r="O259" s="477"/>
      <c r="P259" s="477"/>
    </row>
    <row r="260" spans="1:16" s="478" customFormat="1" ht="31.9" customHeight="1">
      <c r="A260" s="1021">
        <v>212</v>
      </c>
      <c r="B260" s="782" t="s">
        <v>743</v>
      </c>
      <c r="C260" s="986"/>
      <c r="D260" s="986"/>
      <c r="E260" s="780" t="s">
        <v>559</v>
      </c>
      <c r="F260" s="1001">
        <f>'Sch-1a'!E260-'Sch-1a'!G260</f>
        <v>1</v>
      </c>
      <c r="G260" s="1061"/>
      <c r="H260" s="1062" t="str">
        <f t="shared" si="13"/>
        <v>INCLUDED</v>
      </c>
      <c r="I260" s="925"/>
      <c r="J260" s="441">
        <f>IF(H260="INCLUDED",0,IF(#REF!="",#REF!*H260,#REF!/100*H260))</f>
        <v>0</v>
      </c>
      <c r="K260" s="477"/>
      <c r="L260" s="722"/>
      <c r="M260" s="477"/>
      <c r="N260" s="477"/>
      <c r="O260" s="477"/>
      <c r="P260" s="477"/>
    </row>
    <row r="261" spans="1:16" s="478" customFormat="1" ht="31.9" customHeight="1">
      <c r="A261" s="1021"/>
      <c r="B261" s="1143" t="s">
        <v>812</v>
      </c>
      <c r="C261" s="780"/>
      <c r="D261" s="780"/>
      <c r="E261" s="780"/>
      <c r="F261" s="780"/>
      <c r="G261" s="780"/>
      <c r="H261" s="1060"/>
      <c r="I261" s="925"/>
      <c r="J261" s="441" t="e">
        <f>IF(H261="INCLUDED",0,IF(#REF!="",#REF!*H261,#REF!/100*H261))</f>
        <v>#REF!</v>
      </c>
      <c r="K261" s="477"/>
      <c r="L261" s="722"/>
      <c r="M261" s="477"/>
      <c r="N261" s="477"/>
      <c r="O261" s="477"/>
      <c r="P261" s="477"/>
    </row>
    <row r="262" spans="1:16" s="478" customFormat="1" ht="31.9" customHeight="1">
      <c r="A262" s="1021">
        <v>213</v>
      </c>
      <c r="B262" s="924" t="s">
        <v>744</v>
      </c>
      <c r="C262" s="986"/>
      <c r="D262" s="986"/>
      <c r="E262" s="780" t="s">
        <v>567</v>
      </c>
      <c r="F262" s="1001">
        <f>'Sch-1a'!E262-'Sch-1a'!G262</f>
        <v>1</v>
      </c>
      <c r="G262" s="1061"/>
      <c r="H262" s="1062" t="str">
        <f t="shared" si="13"/>
        <v>INCLUDED</v>
      </c>
      <c r="I262" s="925"/>
      <c r="J262" s="441">
        <f>IF(H262="INCLUDED",0,IF(#REF!="",#REF!*H262,#REF!/100*H262))</f>
        <v>0</v>
      </c>
      <c r="K262" s="477"/>
      <c r="L262" s="722"/>
      <c r="M262" s="477"/>
      <c r="N262" s="477"/>
      <c r="O262" s="477"/>
      <c r="P262" s="477"/>
    </row>
    <row r="263" spans="1:16" s="478" customFormat="1" ht="31.9" customHeight="1">
      <c r="A263" s="1021">
        <v>214</v>
      </c>
      <c r="B263" s="782" t="s">
        <v>745</v>
      </c>
      <c r="C263" s="986"/>
      <c r="D263" s="986"/>
      <c r="E263" s="780" t="s">
        <v>567</v>
      </c>
      <c r="F263" s="1001">
        <f>'Sch-1a'!E263-'Sch-1a'!G263</f>
        <v>1</v>
      </c>
      <c r="G263" s="1061"/>
      <c r="H263" s="1062" t="str">
        <f t="shared" si="13"/>
        <v>INCLUDED</v>
      </c>
      <c r="I263" s="925"/>
      <c r="J263" s="441">
        <f>IF(H263="INCLUDED",0,IF(#REF!="",#REF!*H263,#REF!/100*H263))</f>
        <v>0</v>
      </c>
      <c r="K263" s="477"/>
      <c r="L263" s="722"/>
      <c r="M263" s="477"/>
      <c r="N263" s="477"/>
      <c r="O263" s="477"/>
      <c r="P263" s="477"/>
    </row>
    <row r="264" spans="1:16" s="478" customFormat="1" ht="31.9" customHeight="1">
      <c r="A264" s="1021"/>
      <c r="B264" s="1143" t="s">
        <v>813</v>
      </c>
      <c r="C264" s="780"/>
      <c r="D264" s="780"/>
      <c r="E264" s="780"/>
      <c r="F264" s="780"/>
      <c r="G264" s="780"/>
      <c r="H264" s="1060"/>
      <c r="I264" s="925"/>
      <c r="J264" s="441" t="e">
        <f>IF(H264="INCLUDED",0,IF(#REF!="",#REF!*H264,#REF!/100*H264))</f>
        <v>#REF!</v>
      </c>
      <c r="K264" s="477"/>
      <c r="L264" s="722"/>
      <c r="M264" s="477"/>
      <c r="N264" s="477"/>
      <c r="O264" s="477"/>
      <c r="P264" s="477"/>
    </row>
    <row r="265" spans="1:16" s="478" customFormat="1" ht="31.9" customHeight="1">
      <c r="A265" s="1021">
        <v>215</v>
      </c>
      <c r="B265" s="782" t="s">
        <v>744</v>
      </c>
      <c r="C265" s="986"/>
      <c r="D265" s="986"/>
      <c r="E265" s="780" t="s">
        <v>567</v>
      </c>
      <c r="F265" s="1001">
        <f>'Sch-1a'!E265-'Sch-1a'!G265</f>
        <v>1</v>
      </c>
      <c r="G265" s="1061"/>
      <c r="H265" s="1062" t="str">
        <f t="shared" si="13"/>
        <v>INCLUDED</v>
      </c>
      <c r="I265" s="925"/>
      <c r="J265" s="441">
        <f>IF(H265="INCLUDED",0,IF(#REF!="",#REF!*H265,#REF!/100*H265))</f>
        <v>0</v>
      </c>
      <c r="K265" s="477"/>
      <c r="L265" s="722"/>
      <c r="M265" s="477"/>
      <c r="N265" s="477"/>
      <c r="O265" s="477"/>
      <c r="P265" s="477"/>
    </row>
    <row r="266" spans="1:16" s="478" customFormat="1" ht="31.9" customHeight="1">
      <c r="A266" s="1021">
        <v>216</v>
      </c>
      <c r="B266" s="782" t="s">
        <v>745</v>
      </c>
      <c r="C266" s="986"/>
      <c r="D266" s="986"/>
      <c r="E266" s="780" t="s">
        <v>567</v>
      </c>
      <c r="F266" s="1001">
        <f>'Sch-1a'!E266-'Sch-1a'!G266</f>
        <v>1</v>
      </c>
      <c r="G266" s="1061"/>
      <c r="H266" s="1062" t="str">
        <f t="shared" si="13"/>
        <v>INCLUDED</v>
      </c>
      <c r="I266" s="925"/>
      <c r="J266" s="441">
        <f>IF(H266="INCLUDED",0,IF(#REF!="",#REF!*H266,#REF!/100*H266))</f>
        <v>0</v>
      </c>
      <c r="K266" s="477"/>
      <c r="L266" s="722"/>
      <c r="M266" s="477"/>
      <c r="N266" s="477"/>
      <c r="O266" s="477"/>
      <c r="P266" s="477"/>
    </row>
    <row r="267" spans="1:16" s="478" customFormat="1" ht="31.9" customHeight="1">
      <c r="A267" s="1021"/>
      <c r="B267" s="1143" t="s">
        <v>746</v>
      </c>
      <c r="C267" s="780"/>
      <c r="D267" s="780"/>
      <c r="E267" s="780"/>
      <c r="F267" s="780"/>
      <c r="G267" s="780"/>
      <c r="H267" s="1060"/>
      <c r="I267" s="925"/>
      <c r="J267" s="441" t="e">
        <f>IF(H267="INCLUDED",0,IF(#REF!="",#REF!*H267,#REF!/100*H267))</f>
        <v>#REF!</v>
      </c>
      <c r="K267" s="477"/>
      <c r="L267" s="722"/>
      <c r="M267" s="477"/>
      <c r="N267" s="477"/>
      <c r="O267" s="477"/>
      <c r="P267" s="477"/>
    </row>
    <row r="268" spans="1:16" s="478" customFormat="1" ht="31.9" customHeight="1">
      <c r="A268" s="1021">
        <v>217</v>
      </c>
      <c r="B268" s="782" t="s">
        <v>744</v>
      </c>
      <c r="C268" s="986"/>
      <c r="D268" s="986"/>
      <c r="E268" s="780" t="s">
        <v>567</v>
      </c>
      <c r="F268" s="1001">
        <f>'Sch-1a'!E268-'Sch-1a'!G268</f>
        <v>1</v>
      </c>
      <c r="G268" s="1061"/>
      <c r="H268" s="1062" t="str">
        <f t="shared" si="13"/>
        <v>INCLUDED</v>
      </c>
      <c r="I268" s="925"/>
      <c r="J268" s="441">
        <f>IF(H268="INCLUDED",0,IF(#REF!="",#REF!*H268,#REF!/100*H268))</f>
        <v>0</v>
      </c>
      <c r="K268" s="477"/>
      <c r="L268" s="722"/>
      <c r="M268" s="477"/>
      <c r="N268" s="477"/>
      <c r="O268" s="477"/>
      <c r="P268" s="477"/>
    </row>
    <row r="269" spans="1:16" s="478" customFormat="1" ht="31.9" customHeight="1">
      <c r="A269" s="1021">
        <v>218</v>
      </c>
      <c r="B269" s="782" t="s">
        <v>745</v>
      </c>
      <c r="C269" s="986"/>
      <c r="D269" s="986"/>
      <c r="E269" s="780" t="s">
        <v>567</v>
      </c>
      <c r="F269" s="1001">
        <f>'Sch-1a'!E269-'Sch-1a'!G269</f>
        <v>1</v>
      </c>
      <c r="G269" s="1061"/>
      <c r="H269" s="1062" t="str">
        <f t="shared" si="13"/>
        <v>INCLUDED</v>
      </c>
      <c r="I269" s="925"/>
      <c r="J269" s="441">
        <f>IF(H269="INCLUDED",0,IF(#REF!="",#REF!*H269,#REF!/100*H269))</f>
        <v>0</v>
      </c>
      <c r="K269" s="477"/>
      <c r="L269" s="722"/>
      <c r="M269" s="477"/>
      <c r="N269" s="477"/>
      <c r="O269" s="477"/>
      <c r="P269" s="477"/>
    </row>
    <row r="270" spans="1:16" s="478" customFormat="1" ht="31.9" customHeight="1">
      <c r="A270" s="1021"/>
      <c r="B270" s="1143" t="s">
        <v>747</v>
      </c>
      <c r="C270" s="780"/>
      <c r="D270" s="780"/>
      <c r="E270" s="780"/>
      <c r="F270" s="780"/>
      <c r="G270" s="780"/>
      <c r="H270" s="1060"/>
      <c r="I270" s="925"/>
      <c r="J270" s="441" t="e">
        <f>IF(H270="INCLUDED",0,IF(#REF!="",#REF!*H270,#REF!/100*H270))</f>
        <v>#REF!</v>
      </c>
      <c r="K270" s="477"/>
      <c r="L270" s="722"/>
      <c r="M270" s="477"/>
      <c r="N270" s="477"/>
      <c r="O270" s="477"/>
      <c r="P270" s="477"/>
    </row>
    <row r="271" spans="1:16" s="478" customFormat="1" ht="31.9" customHeight="1">
      <c r="A271" s="1021">
        <v>219</v>
      </c>
      <c r="B271" s="782" t="s">
        <v>748</v>
      </c>
      <c r="C271" s="986"/>
      <c r="D271" s="986"/>
      <c r="E271" s="780" t="s">
        <v>567</v>
      </c>
      <c r="F271" s="1001">
        <f>'Sch-1a'!E271-'Sch-1a'!G271</f>
        <v>1</v>
      </c>
      <c r="G271" s="1061"/>
      <c r="H271" s="1062" t="str">
        <f t="shared" si="13"/>
        <v>INCLUDED</v>
      </c>
      <c r="I271" s="925"/>
      <c r="J271" s="441">
        <f>IF(H271="INCLUDED",0,IF(#REF!="",#REF!*H271,#REF!/100*H271))</f>
        <v>0</v>
      </c>
      <c r="K271" s="477"/>
      <c r="L271" s="722"/>
      <c r="M271" s="477"/>
      <c r="N271" s="477"/>
      <c r="O271" s="477"/>
      <c r="P271" s="477"/>
    </row>
    <row r="272" spans="1:16" s="478" customFormat="1" ht="31.9" customHeight="1">
      <c r="A272" s="1021"/>
      <c r="B272" s="1143" t="s">
        <v>749</v>
      </c>
      <c r="C272" s="780"/>
      <c r="D272" s="780"/>
      <c r="E272" s="780"/>
      <c r="F272" s="780"/>
      <c r="G272" s="780"/>
      <c r="H272" s="1060"/>
      <c r="I272" s="925"/>
      <c r="J272" s="441" t="e">
        <f>IF(H272="INCLUDED",0,IF(#REF!="",#REF!*H272,#REF!/100*H272))</f>
        <v>#REF!</v>
      </c>
      <c r="K272" s="477"/>
      <c r="L272" s="722"/>
      <c r="M272" s="477"/>
      <c r="N272" s="477"/>
      <c r="O272" s="477"/>
      <c r="P272" s="477"/>
    </row>
    <row r="273" spans="1:16" s="478" customFormat="1" ht="112.15" customHeight="1">
      <c r="A273" s="1021">
        <v>220</v>
      </c>
      <c r="B273" s="782" t="s">
        <v>750</v>
      </c>
      <c r="C273" s="986"/>
      <c r="D273" s="986"/>
      <c r="E273" s="780" t="s">
        <v>567</v>
      </c>
      <c r="F273" s="1001">
        <f>'Sch-1a'!E273-'Sch-1a'!G273</f>
        <v>1</v>
      </c>
      <c r="G273" s="1061"/>
      <c r="H273" s="1062" t="str">
        <f t="shared" si="13"/>
        <v>INCLUDED</v>
      </c>
      <c r="I273" s="925"/>
      <c r="J273" s="441">
        <f>IF(H273="INCLUDED",0,IF(#REF!="",#REF!*H273,#REF!/100*H273))</f>
        <v>0</v>
      </c>
      <c r="K273" s="477"/>
      <c r="L273" s="722"/>
      <c r="M273" s="477"/>
      <c r="N273" s="477"/>
      <c r="O273" s="477"/>
      <c r="P273" s="477"/>
    </row>
    <row r="274" spans="1:16" s="478" customFormat="1" ht="48.6" customHeight="1">
      <c r="A274" s="1021">
        <v>221</v>
      </c>
      <c r="B274" s="782" t="s">
        <v>751</v>
      </c>
      <c r="C274" s="986"/>
      <c r="D274" s="986"/>
      <c r="E274" s="780" t="s">
        <v>559</v>
      </c>
      <c r="F274" s="1001">
        <f>'Sch-1a'!E274-'Sch-1a'!G274</f>
        <v>1</v>
      </c>
      <c r="G274" s="1061"/>
      <c r="H274" s="1062" t="str">
        <f t="shared" si="13"/>
        <v>INCLUDED</v>
      </c>
      <c r="I274" s="925"/>
      <c r="J274" s="441">
        <f>IF(H274="INCLUDED",0,IF(#REF!="",#REF!*H274,#REF!/100*H274))</f>
        <v>0</v>
      </c>
      <c r="K274" s="477"/>
      <c r="L274" s="722"/>
      <c r="M274" s="477"/>
      <c r="N274" s="477"/>
      <c r="O274" s="477"/>
      <c r="P274" s="477"/>
    </row>
    <row r="275" spans="1:16" s="478" customFormat="1" ht="48.6" customHeight="1">
      <c r="A275" s="1021">
        <v>222</v>
      </c>
      <c r="B275" s="782" t="s">
        <v>980</v>
      </c>
      <c r="C275" s="986"/>
      <c r="D275" s="986"/>
      <c r="E275" s="780" t="s">
        <v>559</v>
      </c>
      <c r="F275" s="1001">
        <f>'Sch-1a'!E275-'Sch-1a'!G275</f>
        <v>1</v>
      </c>
      <c r="G275" s="1061"/>
      <c r="H275" s="1062" t="str">
        <f t="shared" si="13"/>
        <v>INCLUDED</v>
      </c>
      <c r="I275" s="925"/>
      <c r="J275" s="441">
        <f>IF(H275="INCLUDED",0,IF(#REF!="",#REF!*H275,#REF!/100*H275))</f>
        <v>0</v>
      </c>
      <c r="K275" s="477"/>
      <c r="L275" s="722"/>
      <c r="M275" s="477"/>
      <c r="N275" s="477"/>
      <c r="O275" s="477"/>
      <c r="P275" s="477"/>
    </row>
    <row r="276" spans="1:16" s="478" customFormat="1" ht="48.6" customHeight="1">
      <c r="A276" s="1021">
        <v>223</v>
      </c>
      <c r="B276" s="782" t="s">
        <v>752</v>
      </c>
      <c r="C276" s="986"/>
      <c r="D276" s="986"/>
      <c r="E276" s="780" t="s">
        <v>567</v>
      </c>
      <c r="F276" s="1001">
        <f>'Sch-1a'!E276-'Sch-1a'!G276</f>
        <v>1</v>
      </c>
      <c r="G276" s="1061"/>
      <c r="H276" s="1062" t="str">
        <f t="shared" si="13"/>
        <v>INCLUDED</v>
      </c>
      <c r="I276" s="925"/>
      <c r="J276" s="441">
        <f>IF(H276="INCLUDED",0,IF(#REF!="",#REF!*H276,#REF!/100*H276))</f>
        <v>0</v>
      </c>
      <c r="K276" s="477"/>
      <c r="L276" s="722"/>
      <c r="M276" s="477"/>
      <c r="N276" s="477"/>
      <c r="O276" s="477"/>
      <c r="P276" s="477"/>
    </row>
    <row r="277" spans="1:16" s="478" customFormat="1" ht="63" customHeight="1">
      <c r="A277" s="1021">
        <v>224</v>
      </c>
      <c r="B277" s="782" t="s">
        <v>753</v>
      </c>
      <c r="C277" s="986"/>
      <c r="D277" s="986"/>
      <c r="E277" s="780" t="s">
        <v>559</v>
      </c>
      <c r="F277" s="1001">
        <f>'Sch-1a'!E277-'Sch-1a'!G277</f>
        <v>1</v>
      </c>
      <c r="G277" s="1061"/>
      <c r="H277" s="1062" t="str">
        <f t="shared" si="13"/>
        <v>INCLUDED</v>
      </c>
      <c r="I277" s="925"/>
      <c r="J277" s="441">
        <f>IF(H277="INCLUDED",0,IF(#REF!="",#REF!*H277,#REF!/100*H277))</f>
        <v>0</v>
      </c>
      <c r="K277" s="477"/>
      <c r="L277" s="722"/>
      <c r="M277" s="477"/>
      <c r="N277" s="477"/>
      <c r="O277" s="477"/>
      <c r="P277" s="477"/>
    </row>
    <row r="278" spans="1:16" s="478" customFormat="1" ht="48" customHeight="1">
      <c r="A278" s="1021">
        <v>225</v>
      </c>
      <c r="B278" s="782" t="s">
        <v>754</v>
      </c>
      <c r="C278" s="986"/>
      <c r="D278" s="986"/>
      <c r="E278" s="780" t="s">
        <v>559</v>
      </c>
      <c r="F278" s="1001">
        <f>'Sch-1a'!E278-'Sch-1a'!G278</f>
        <v>1</v>
      </c>
      <c r="G278" s="1061"/>
      <c r="H278" s="1062" t="str">
        <f t="shared" si="13"/>
        <v>INCLUDED</v>
      </c>
      <c r="I278" s="925"/>
      <c r="J278" s="441">
        <f>IF(H278="INCLUDED",0,IF(#REF!="",#REF!*H278,#REF!/100*H278))</f>
        <v>0</v>
      </c>
      <c r="K278" s="477"/>
      <c r="L278" s="722"/>
      <c r="M278" s="477"/>
      <c r="N278" s="477"/>
      <c r="O278" s="477"/>
      <c r="P278" s="477"/>
    </row>
    <row r="279" spans="1:16" s="478" customFormat="1" ht="48" customHeight="1">
      <c r="A279" s="1021">
        <v>226</v>
      </c>
      <c r="B279" s="782" t="s">
        <v>755</v>
      </c>
      <c r="C279" s="986"/>
      <c r="D279" s="986"/>
      <c r="E279" s="780" t="s">
        <v>567</v>
      </c>
      <c r="F279" s="1001">
        <f>'Sch-1a'!E279-'Sch-1a'!G279</f>
        <v>1</v>
      </c>
      <c r="G279" s="1061"/>
      <c r="H279" s="1062" t="str">
        <f t="shared" ref="H279:H322" si="14">IF(G279="","INCLUDED", IF(ISERROR(F279*G279),G279,ROUND((F279*G279),0)))</f>
        <v>INCLUDED</v>
      </c>
      <c r="I279" s="925"/>
      <c r="J279" s="441">
        <f>IF(H279="INCLUDED",0,IF(#REF!="",#REF!*H279,#REF!/100*H279))</f>
        <v>0</v>
      </c>
      <c r="K279" s="477"/>
      <c r="L279" s="722"/>
      <c r="M279" s="477"/>
      <c r="N279" s="477"/>
      <c r="O279" s="477"/>
      <c r="P279" s="477"/>
    </row>
    <row r="280" spans="1:16" s="478" customFormat="1" ht="29.45" customHeight="1">
      <c r="A280" s="1021">
        <v>227</v>
      </c>
      <c r="B280" s="782" t="s">
        <v>756</v>
      </c>
      <c r="C280" s="986"/>
      <c r="D280" s="986"/>
      <c r="E280" s="780" t="s">
        <v>559</v>
      </c>
      <c r="F280" s="1001">
        <f>'Sch-1a'!E280-'Sch-1a'!G280</f>
        <v>1</v>
      </c>
      <c r="G280" s="1061"/>
      <c r="H280" s="1062" t="str">
        <f t="shared" si="14"/>
        <v>INCLUDED</v>
      </c>
      <c r="I280" s="925"/>
      <c r="J280" s="441">
        <f>IF(H280="INCLUDED",0,IF(#REF!="",#REF!*H280,#REF!/100*H280))</f>
        <v>0</v>
      </c>
      <c r="K280" s="477"/>
      <c r="L280" s="722"/>
      <c r="M280" s="477"/>
      <c r="N280" s="477"/>
      <c r="O280" s="477"/>
      <c r="P280" s="477"/>
    </row>
    <row r="281" spans="1:16" s="478" customFormat="1" ht="29.45" customHeight="1">
      <c r="A281" s="1021"/>
      <c r="B281" s="1143" t="s">
        <v>814</v>
      </c>
      <c r="C281" s="780"/>
      <c r="D281" s="780"/>
      <c r="E281" s="780"/>
      <c r="F281" s="780"/>
      <c r="G281" s="780"/>
      <c r="H281" s="1060"/>
      <c r="I281" s="925"/>
      <c r="J281" s="441" t="e">
        <f>IF(H281="INCLUDED",0,IF(#REF!="",#REF!*H281,#REF!/100*H281))</f>
        <v>#REF!</v>
      </c>
      <c r="K281" s="477"/>
      <c r="L281" s="722"/>
      <c r="M281" s="477"/>
      <c r="N281" s="477"/>
      <c r="O281" s="477"/>
      <c r="P281" s="477"/>
    </row>
    <row r="282" spans="1:16" s="478" customFormat="1" ht="111" customHeight="1">
      <c r="A282" s="1021">
        <v>228</v>
      </c>
      <c r="B282" s="782" t="s">
        <v>750</v>
      </c>
      <c r="C282" s="986"/>
      <c r="D282" s="986"/>
      <c r="E282" s="780" t="s">
        <v>567</v>
      </c>
      <c r="F282" s="1001">
        <f>'Sch-1a'!E282-'Sch-1a'!G282</f>
        <v>1</v>
      </c>
      <c r="G282" s="1061"/>
      <c r="H282" s="1062" t="str">
        <f t="shared" si="14"/>
        <v>INCLUDED</v>
      </c>
      <c r="I282" s="925"/>
      <c r="J282" s="441">
        <f>IF(H282="INCLUDED",0,IF(#REF!="",#REF!*H282,#REF!/100*H282))</f>
        <v>0</v>
      </c>
      <c r="K282" s="477"/>
      <c r="L282" s="722"/>
      <c r="M282" s="477"/>
      <c r="N282" s="477"/>
      <c r="O282" s="477"/>
      <c r="P282" s="477"/>
    </row>
    <row r="283" spans="1:16" s="478" customFormat="1" ht="48.6" customHeight="1">
      <c r="A283" s="1021">
        <v>229</v>
      </c>
      <c r="B283" s="782" t="s">
        <v>980</v>
      </c>
      <c r="C283" s="986"/>
      <c r="D283" s="986"/>
      <c r="E283" s="780" t="s">
        <v>559</v>
      </c>
      <c r="F283" s="1001">
        <f>'Sch-1a'!E283-'Sch-1a'!G283</f>
        <v>1</v>
      </c>
      <c r="G283" s="1061"/>
      <c r="H283" s="1062" t="str">
        <f t="shared" si="14"/>
        <v>INCLUDED</v>
      </c>
      <c r="I283" s="925"/>
      <c r="J283" s="441">
        <f>IF(H283="INCLUDED",0,IF(#REF!="",#REF!*H283,#REF!/100*H283))</f>
        <v>0</v>
      </c>
      <c r="K283" s="477"/>
      <c r="L283" s="722"/>
      <c r="M283" s="477"/>
      <c r="N283" s="477"/>
      <c r="O283" s="477"/>
      <c r="P283" s="477"/>
    </row>
    <row r="284" spans="1:16" s="478" customFormat="1" ht="48.6" customHeight="1">
      <c r="A284" s="1021">
        <v>230</v>
      </c>
      <c r="B284" s="782" t="s">
        <v>752</v>
      </c>
      <c r="C284" s="986"/>
      <c r="D284" s="986"/>
      <c r="E284" s="780" t="s">
        <v>567</v>
      </c>
      <c r="F284" s="1001">
        <f>'Sch-1a'!E284-'Sch-1a'!G284</f>
        <v>1</v>
      </c>
      <c r="G284" s="1061"/>
      <c r="H284" s="1062" t="str">
        <f t="shared" si="14"/>
        <v>INCLUDED</v>
      </c>
      <c r="I284" s="925"/>
      <c r="J284" s="441">
        <f>IF(H284="INCLUDED",0,IF(#REF!="",#REF!*H284,#REF!/100*H284))</f>
        <v>0</v>
      </c>
      <c r="K284" s="477"/>
      <c r="L284" s="722"/>
      <c r="M284" s="477"/>
      <c r="N284" s="477"/>
      <c r="O284" s="477"/>
      <c r="P284" s="477"/>
    </row>
    <row r="285" spans="1:16" s="478" customFormat="1" ht="48.6" customHeight="1">
      <c r="A285" s="1021">
        <v>231</v>
      </c>
      <c r="B285" s="782" t="s">
        <v>753</v>
      </c>
      <c r="C285" s="986"/>
      <c r="D285" s="986"/>
      <c r="E285" s="780" t="s">
        <v>559</v>
      </c>
      <c r="F285" s="1001">
        <f>'Sch-1a'!E285-'Sch-1a'!G285</f>
        <v>1</v>
      </c>
      <c r="G285" s="1061"/>
      <c r="H285" s="1062" t="str">
        <f t="shared" si="14"/>
        <v>INCLUDED</v>
      </c>
      <c r="I285" s="925"/>
      <c r="J285" s="441">
        <f>IF(H285="INCLUDED",0,IF(#REF!="",#REF!*H285,#REF!/100*H285))</f>
        <v>0</v>
      </c>
      <c r="K285" s="477"/>
      <c r="L285" s="722"/>
      <c r="M285" s="477"/>
      <c r="N285" s="477"/>
      <c r="O285" s="477"/>
      <c r="P285" s="477"/>
    </row>
    <row r="286" spans="1:16" s="478" customFormat="1" ht="48.6" customHeight="1">
      <c r="A286" s="1021">
        <v>232</v>
      </c>
      <c r="B286" s="782" t="s">
        <v>754</v>
      </c>
      <c r="C286" s="986"/>
      <c r="D286" s="986"/>
      <c r="E286" s="780" t="s">
        <v>559</v>
      </c>
      <c r="F286" s="1001">
        <f>'Sch-1a'!E286-'Sch-1a'!G286</f>
        <v>1</v>
      </c>
      <c r="G286" s="1061"/>
      <c r="H286" s="1062" t="str">
        <f t="shared" si="14"/>
        <v>INCLUDED</v>
      </c>
      <c r="I286" s="925"/>
      <c r="J286" s="441">
        <f>IF(H286="INCLUDED",0,IF(#REF!="",#REF!*H286,#REF!/100*H286))</f>
        <v>0</v>
      </c>
      <c r="K286" s="477"/>
      <c r="L286" s="722"/>
      <c r="M286" s="477"/>
      <c r="N286" s="477"/>
      <c r="O286" s="477"/>
      <c r="P286" s="477"/>
    </row>
    <row r="287" spans="1:16" s="478" customFormat="1" ht="45.6" customHeight="1">
      <c r="A287" s="1021">
        <v>233</v>
      </c>
      <c r="B287" s="782" t="s">
        <v>755</v>
      </c>
      <c r="C287" s="986"/>
      <c r="D287" s="986"/>
      <c r="E287" s="780" t="s">
        <v>567</v>
      </c>
      <c r="F287" s="1001">
        <f>'Sch-1a'!E287-'Sch-1a'!G287</f>
        <v>1</v>
      </c>
      <c r="G287" s="1061"/>
      <c r="H287" s="1062" t="str">
        <f t="shared" si="14"/>
        <v>INCLUDED</v>
      </c>
      <c r="I287" s="925"/>
      <c r="J287" s="441">
        <f>IF(H287="INCLUDED",0,IF(#REF!="",#REF!*H287,#REF!/100*H287))</f>
        <v>0</v>
      </c>
      <c r="K287" s="477"/>
      <c r="L287" s="722"/>
      <c r="M287" s="477"/>
      <c r="N287" s="477"/>
      <c r="O287" s="477"/>
      <c r="P287" s="477"/>
    </row>
    <row r="288" spans="1:16" s="478" customFormat="1" ht="33" customHeight="1">
      <c r="A288" s="1021"/>
      <c r="B288" s="1143" t="s">
        <v>815</v>
      </c>
      <c r="C288" s="780"/>
      <c r="D288" s="780"/>
      <c r="E288" s="780"/>
      <c r="F288" s="780"/>
      <c r="G288" s="780"/>
      <c r="H288" s="1060"/>
      <c r="I288" s="925"/>
      <c r="J288" s="441" t="e">
        <f>IF(H288="INCLUDED",0,IF(#REF!="",#REF!*H288,#REF!/100*H288))</f>
        <v>#REF!</v>
      </c>
      <c r="K288" s="477"/>
      <c r="L288" s="722"/>
      <c r="M288" s="477"/>
      <c r="N288" s="477"/>
      <c r="O288" s="477"/>
      <c r="P288" s="477"/>
    </row>
    <row r="289" spans="1:16" s="478" customFormat="1" ht="47.45" customHeight="1">
      <c r="A289" s="1021">
        <v>234</v>
      </c>
      <c r="B289" s="782" t="s">
        <v>757</v>
      </c>
      <c r="C289" s="986"/>
      <c r="D289" s="986"/>
      <c r="E289" s="780" t="s">
        <v>567</v>
      </c>
      <c r="F289" s="1001">
        <f>'Sch-1a'!E289-'Sch-1a'!G289</f>
        <v>1</v>
      </c>
      <c r="G289" s="1061"/>
      <c r="H289" s="1062" t="str">
        <f t="shared" si="14"/>
        <v>INCLUDED</v>
      </c>
      <c r="I289" s="925"/>
      <c r="J289" s="441">
        <f>IF(H289="INCLUDED",0,IF(#REF!="",#REF!*H289,#REF!/100*H289))</f>
        <v>0</v>
      </c>
      <c r="K289" s="477"/>
      <c r="L289" s="722"/>
      <c r="M289" s="477"/>
      <c r="N289" s="477"/>
      <c r="O289" s="477"/>
      <c r="P289" s="477"/>
    </row>
    <row r="290" spans="1:16" s="478" customFormat="1" ht="31.15" customHeight="1">
      <c r="A290" s="1021">
        <v>235</v>
      </c>
      <c r="B290" s="782" t="s">
        <v>758</v>
      </c>
      <c r="C290" s="986"/>
      <c r="D290" s="986"/>
      <c r="E290" s="780" t="s">
        <v>559</v>
      </c>
      <c r="F290" s="1001">
        <f>'Sch-1a'!E290-'Sch-1a'!G290</f>
        <v>1</v>
      </c>
      <c r="G290" s="1061"/>
      <c r="H290" s="1062" t="str">
        <f t="shared" si="14"/>
        <v>INCLUDED</v>
      </c>
      <c r="I290" s="925"/>
      <c r="J290" s="441">
        <f>IF(H290="INCLUDED",0,IF(#REF!="",#REF!*H290,#REF!/100*H290))</f>
        <v>0</v>
      </c>
      <c r="K290" s="477"/>
      <c r="L290" s="722"/>
      <c r="M290" s="477"/>
      <c r="N290" s="477"/>
      <c r="O290" s="477"/>
      <c r="P290" s="477"/>
    </row>
    <row r="291" spans="1:16" s="478" customFormat="1" ht="31.15" customHeight="1">
      <c r="A291" s="1021">
        <v>236</v>
      </c>
      <c r="B291" s="782" t="s">
        <v>759</v>
      </c>
      <c r="C291" s="986"/>
      <c r="D291" s="986"/>
      <c r="E291" s="923" t="s">
        <v>567</v>
      </c>
      <c r="F291" s="1001">
        <f>'Sch-1a'!E291-'Sch-1a'!G291</f>
        <v>1</v>
      </c>
      <c r="G291" s="1061"/>
      <c r="H291" s="1062" t="str">
        <f t="shared" si="14"/>
        <v>INCLUDED</v>
      </c>
      <c r="I291" s="925"/>
      <c r="J291" s="441">
        <f>IF(H291="INCLUDED",0,IF(#REF!="",#REF!*H291,#REF!/100*H291))</f>
        <v>0</v>
      </c>
      <c r="K291" s="477"/>
      <c r="L291" s="722"/>
      <c r="M291" s="477"/>
      <c r="N291" s="477"/>
      <c r="O291" s="477"/>
      <c r="P291" s="477"/>
    </row>
    <row r="292" spans="1:16" s="478" customFormat="1" ht="31.15" customHeight="1">
      <c r="A292" s="1021">
        <v>237</v>
      </c>
      <c r="B292" s="782" t="s">
        <v>760</v>
      </c>
      <c r="C292" s="986"/>
      <c r="D292" s="986"/>
      <c r="E292" s="780" t="s">
        <v>559</v>
      </c>
      <c r="F292" s="1001">
        <f>'Sch-1a'!E292-'Sch-1a'!G292</f>
        <v>1</v>
      </c>
      <c r="G292" s="1061"/>
      <c r="H292" s="1062" t="str">
        <f t="shared" si="14"/>
        <v>INCLUDED</v>
      </c>
      <c r="I292" s="925"/>
      <c r="J292" s="441">
        <f>IF(H292="INCLUDED",0,IF(#REF!="",#REF!*H292,#REF!/100*H292))</f>
        <v>0</v>
      </c>
      <c r="K292" s="477"/>
      <c r="L292" s="722"/>
      <c r="M292" s="477"/>
      <c r="N292" s="477"/>
      <c r="O292" s="477"/>
      <c r="P292" s="477"/>
    </row>
    <row r="293" spans="1:16" s="478" customFormat="1" ht="31.15" customHeight="1">
      <c r="A293" s="1021">
        <v>238</v>
      </c>
      <c r="B293" s="782" t="s">
        <v>761</v>
      </c>
      <c r="C293" s="986"/>
      <c r="D293" s="986"/>
      <c r="E293" s="780" t="s">
        <v>567</v>
      </c>
      <c r="F293" s="1001">
        <f>'Sch-1a'!E293-'Sch-1a'!G293</f>
        <v>1</v>
      </c>
      <c r="G293" s="1061"/>
      <c r="H293" s="1062" t="str">
        <f t="shared" si="14"/>
        <v>INCLUDED</v>
      </c>
      <c r="I293" s="925"/>
      <c r="J293" s="441">
        <f>IF(H293="INCLUDED",0,IF(#REF!="",#REF!*H293,#REF!/100*H293))</f>
        <v>0</v>
      </c>
      <c r="K293" s="477"/>
      <c r="L293" s="722"/>
      <c r="M293" s="477"/>
      <c r="N293" s="477"/>
      <c r="O293" s="477"/>
      <c r="P293" s="477"/>
    </row>
    <row r="294" spans="1:16" s="478" customFormat="1" ht="46.9" customHeight="1">
      <c r="A294" s="1021">
        <v>239</v>
      </c>
      <c r="B294" s="782" t="s">
        <v>762</v>
      </c>
      <c r="C294" s="986"/>
      <c r="D294" s="986"/>
      <c r="E294" s="780" t="s">
        <v>567</v>
      </c>
      <c r="F294" s="1001">
        <f>'Sch-1a'!E294-'Sch-1a'!G294</f>
        <v>1</v>
      </c>
      <c r="G294" s="1061"/>
      <c r="H294" s="1062" t="str">
        <f t="shared" si="14"/>
        <v>INCLUDED</v>
      </c>
      <c r="I294" s="925"/>
      <c r="J294" s="441">
        <f>IF(H294="INCLUDED",0,IF(#REF!="",#REF!*H294,#REF!/100*H294))</f>
        <v>0</v>
      </c>
      <c r="K294" s="477"/>
      <c r="L294" s="722"/>
      <c r="M294" s="477"/>
      <c r="N294" s="477"/>
      <c r="O294" s="477"/>
      <c r="P294" s="477"/>
    </row>
    <row r="295" spans="1:16" s="478" customFormat="1" ht="33" customHeight="1">
      <c r="A295" s="1021">
        <v>240</v>
      </c>
      <c r="B295" s="782" t="s">
        <v>763</v>
      </c>
      <c r="C295" s="986"/>
      <c r="D295" s="986"/>
      <c r="E295" s="780" t="s">
        <v>559</v>
      </c>
      <c r="F295" s="1001">
        <f>'Sch-1a'!E295-'Sch-1a'!G295</f>
        <v>1</v>
      </c>
      <c r="G295" s="1061"/>
      <c r="H295" s="1062" t="str">
        <f t="shared" si="14"/>
        <v>INCLUDED</v>
      </c>
      <c r="I295" s="925"/>
      <c r="J295" s="441">
        <f>IF(H295="INCLUDED",0,IF(#REF!="",#REF!*H295,#REF!/100*H295))</f>
        <v>0</v>
      </c>
      <c r="K295" s="477"/>
      <c r="L295" s="722"/>
      <c r="M295" s="477"/>
      <c r="N295" s="477"/>
      <c r="O295" s="477"/>
      <c r="P295" s="477"/>
    </row>
    <row r="296" spans="1:16" s="478" customFormat="1" ht="33" customHeight="1">
      <c r="A296" s="1021">
        <v>241</v>
      </c>
      <c r="B296" s="782" t="s">
        <v>764</v>
      </c>
      <c r="C296" s="986"/>
      <c r="D296" s="986"/>
      <c r="E296" s="780" t="s">
        <v>567</v>
      </c>
      <c r="F296" s="1001">
        <f>'Sch-1a'!E296-'Sch-1a'!G296</f>
        <v>1</v>
      </c>
      <c r="G296" s="1061"/>
      <c r="H296" s="1062" t="str">
        <f t="shared" si="14"/>
        <v>INCLUDED</v>
      </c>
      <c r="I296" s="925"/>
      <c r="J296" s="441">
        <f>IF(H296="INCLUDED",0,IF(#REF!="",#REF!*H296,#REF!/100*H296))</f>
        <v>0</v>
      </c>
      <c r="K296" s="477"/>
      <c r="L296" s="722"/>
      <c r="M296" s="477"/>
      <c r="N296" s="477"/>
      <c r="O296" s="477"/>
      <c r="P296" s="477"/>
    </row>
    <row r="297" spans="1:16" s="478" customFormat="1" ht="45" customHeight="1">
      <c r="A297" s="1021">
        <v>242</v>
      </c>
      <c r="B297" s="782" t="s">
        <v>765</v>
      </c>
      <c r="C297" s="986"/>
      <c r="D297" s="986"/>
      <c r="E297" s="780" t="s">
        <v>788</v>
      </c>
      <c r="F297" s="1001">
        <f>'Sch-1a'!E297-'Sch-1a'!G297</f>
        <v>10</v>
      </c>
      <c r="G297" s="1061"/>
      <c r="H297" s="1062" t="str">
        <f t="shared" si="14"/>
        <v>INCLUDED</v>
      </c>
      <c r="I297" s="925"/>
      <c r="J297" s="441">
        <f>IF(H297="INCLUDED",0,IF(#REF!="",#REF!*H297,#REF!/100*H297))</f>
        <v>0</v>
      </c>
      <c r="K297" s="477"/>
      <c r="L297" s="722"/>
      <c r="M297" s="477"/>
      <c r="N297" s="477"/>
      <c r="O297" s="477"/>
      <c r="P297" s="477"/>
    </row>
    <row r="298" spans="1:16" s="478" customFormat="1" ht="31.9" customHeight="1">
      <c r="A298" s="1021"/>
      <c r="B298" s="1143" t="s">
        <v>816</v>
      </c>
      <c r="C298" s="780"/>
      <c r="D298" s="780"/>
      <c r="E298" s="780"/>
      <c r="F298" s="780"/>
      <c r="G298" s="780"/>
      <c r="H298" s="1060"/>
      <c r="I298" s="925"/>
      <c r="J298" s="441" t="e">
        <f>IF(H298="INCLUDED",0,IF(#REF!="",#REF!*H298,#REF!/100*H298))</f>
        <v>#REF!</v>
      </c>
      <c r="K298" s="477"/>
      <c r="L298" s="722"/>
      <c r="M298" s="477"/>
      <c r="N298" s="477"/>
      <c r="O298" s="477"/>
      <c r="P298" s="477"/>
    </row>
    <row r="299" spans="1:16" s="478" customFormat="1" ht="31.9" customHeight="1">
      <c r="A299" s="1021">
        <v>243</v>
      </c>
      <c r="B299" s="782" t="s">
        <v>766</v>
      </c>
      <c r="C299" s="986"/>
      <c r="D299" s="986"/>
      <c r="E299" s="780" t="s">
        <v>567</v>
      </c>
      <c r="F299" s="1001">
        <f>'Sch-1a'!E299-'Sch-1a'!G299</f>
        <v>1</v>
      </c>
      <c r="G299" s="1061"/>
      <c r="H299" s="1062" t="str">
        <f t="shared" si="14"/>
        <v>INCLUDED</v>
      </c>
      <c r="I299" s="925"/>
      <c r="J299" s="441">
        <f>IF(H299="INCLUDED",0,IF(#REF!="",#REF!*H299,#REF!/100*H299))</f>
        <v>0</v>
      </c>
      <c r="K299" s="477"/>
      <c r="L299" s="722"/>
      <c r="M299" s="477"/>
      <c r="N299" s="477"/>
      <c r="O299" s="477"/>
      <c r="P299" s="477"/>
    </row>
    <row r="300" spans="1:16" s="478" customFormat="1" ht="48.6" customHeight="1">
      <c r="A300" s="1021">
        <v>244</v>
      </c>
      <c r="B300" s="782" t="s">
        <v>752</v>
      </c>
      <c r="C300" s="986"/>
      <c r="D300" s="986"/>
      <c r="E300" s="780" t="s">
        <v>567</v>
      </c>
      <c r="F300" s="1001">
        <f>'Sch-1a'!E300-'Sch-1a'!G300</f>
        <v>2</v>
      </c>
      <c r="G300" s="1061"/>
      <c r="H300" s="1062" t="str">
        <f t="shared" si="14"/>
        <v>INCLUDED</v>
      </c>
      <c r="I300" s="925"/>
      <c r="J300" s="441">
        <f>IF(H300="INCLUDED",0,IF(#REF!="",#REF!*H300,#REF!/100*H300))</f>
        <v>0</v>
      </c>
      <c r="K300" s="477"/>
      <c r="L300" s="722"/>
      <c r="M300" s="477"/>
      <c r="N300" s="477"/>
      <c r="O300" s="477"/>
      <c r="P300" s="477"/>
    </row>
    <row r="301" spans="1:16" s="478" customFormat="1" ht="61.15" customHeight="1">
      <c r="A301" s="1021">
        <v>245</v>
      </c>
      <c r="B301" s="782" t="s">
        <v>753</v>
      </c>
      <c r="C301" s="986"/>
      <c r="D301" s="986"/>
      <c r="E301" s="780" t="s">
        <v>559</v>
      </c>
      <c r="F301" s="1001">
        <f>'Sch-1a'!E301-'Sch-1a'!G301</f>
        <v>2</v>
      </c>
      <c r="G301" s="1061"/>
      <c r="H301" s="1062" t="str">
        <f t="shared" si="14"/>
        <v>INCLUDED</v>
      </c>
      <c r="I301" s="925"/>
      <c r="J301" s="441">
        <f>IF(H301="INCLUDED",0,IF(#REF!="",#REF!*H301,#REF!/100*H301))</f>
        <v>0</v>
      </c>
      <c r="K301" s="477"/>
      <c r="L301" s="722"/>
      <c r="M301" s="477"/>
      <c r="N301" s="477"/>
      <c r="O301" s="477"/>
      <c r="P301" s="477"/>
    </row>
    <row r="302" spans="1:16" s="478" customFormat="1" ht="33" customHeight="1">
      <c r="A302" s="1021">
        <v>246</v>
      </c>
      <c r="B302" s="782" t="s">
        <v>767</v>
      </c>
      <c r="C302" s="986"/>
      <c r="D302" s="986"/>
      <c r="E302" s="780" t="s">
        <v>559</v>
      </c>
      <c r="F302" s="1001">
        <f>'Sch-1a'!E302-'Sch-1a'!G302</f>
        <v>1</v>
      </c>
      <c r="G302" s="1061"/>
      <c r="H302" s="1062" t="str">
        <f t="shared" si="14"/>
        <v>INCLUDED</v>
      </c>
      <c r="I302" s="925"/>
      <c r="J302" s="441">
        <f>IF(H302="INCLUDED",0,IF(#REF!="",#REF!*H302,#REF!/100*H302))</f>
        <v>0</v>
      </c>
      <c r="K302" s="477"/>
      <c r="L302" s="722"/>
      <c r="M302" s="477"/>
      <c r="N302" s="477"/>
      <c r="O302" s="477"/>
      <c r="P302" s="477"/>
    </row>
    <row r="303" spans="1:16" s="478" customFormat="1" ht="48" customHeight="1">
      <c r="A303" s="1021">
        <v>247</v>
      </c>
      <c r="B303" s="782" t="s">
        <v>751</v>
      </c>
      <c r="C303" s="986"/>
      <c r="D303" s="986"/>
      <c r="E303" s="780" t="s">
        <v>559</v>
      </c>
      <c r="F303" s="1001">
        <f>'Sch-1a'!E303-'Sch-1a'!G303</f>
        <v>2</v>
      </c>
      <c r="G303" s="1061"/>
      <c r="H303" s="1062" t="str">
        <f t="shared" si="14"/>
        <v>INCLUDED</v>
      </c>
      <c r="I303" s="925"/>
      <c r="J303" s="441">
        <f>IF(H303="INCLUDED",0,IF(#REF!="",#REF!*H303,#REF!/100*H303))</f>
        <v>0</v>
      </c>
      <c r="K303" s="477"/>
      <c r="L303" s="722"/>
      <c r="M303" s="477"/>
      <c r="N303" s="477"/>
      <c r="O303" s="477"/>
      <c r="P303" s="477"/>
    </row>
    <row r="304" spans="1:16" s="478" customFormat="1" ht="48" customHeight="1">
      <c r="A304" s="1021">
        <v>248</v>
      </c>
      <c r="B304" s="782" t="s">
        <v>980</v>
      </c>
      <c r="C304" s="986"/>
      <c r="D304" s="986"/>
      <c r="E304" s="780" t="s">
        <v>559</v>
      </c>
      <c r="F304" s="1001">
        <f>'Sch-1a'!E304-'Sch-1a'!G304</f>
        <v>2</v>
      </c>
      <c r="G304" s="1061"/>
      <c r="H304" s="1062" t="str">
        <f t="shared" si="14"/>
        <v>INCLUDED</v>
      </c>
      <c r="I304" s="925"/>
      <c r="J304" s="441">
        <f>IF(H304="INCLUDED",0,IF(#REF!="",#REF!*H304,#REF!/100*H304))</f>
        <v>0</v>
      </c>
      <c r="K304" s="477"/>
      <c r="L304" s="722"/>
      <c r="M304" s="477"/>
      <c r="N304" s="477"/>
      <c r="O304" s="477"/>
      <c r="P304" s="477"/>
    </row>
    <row r="305" spans="1:16" s="478" customFormat="1" ht="31.9" customHeight="1">
      <c r="A305" s="1021">
        <v>249</v>
      </c>
      <c r="B305" s="782" t="s">
        <v>768</v>
      </c>
      <c r="C305" s="986"/>
      <c r="D305" s="986"/>
      <c r="E305" s="780" t="s">
        <v>559</v>
      </c>
      <c r="F305" s="1001">
        <f>'Sch-1a'!E305-'Sch-1a'!G305</f>
        <v>1</v>
      </c>
      <c r="G305" s="1061"/>
      <c r="H305" s="1062" t="str">
        <f t="shared" si="14"/>
        <v>INCLUDED</v>
      </c>
      <c r="I305" s="925"/>
      <c r="J305" s="441">
        <f>IF(H305="INCLUDED",0,IF(#REF!="",#REF!*H305,#REF!/100*H305))</f>
        <v>0</v>
      </c>
      <c r="K305" s="477"/>
      <c r="L305" s="722"/>
      <c r="M305" s="477"/>
      <c r="N305" s="477"/>
      <c r="O305" s="477"/>
      <c r="P305" s="477"/>
    </row>
    <row r="306" spans="1:16" s="478" customFormat="1" ht="31.9" customHeight="1">
      <c r="A306" s="1021">
        <v>250</v>
      </c>
      <c r="B306" s="924" t="s">
        <v>769</v>
      </c>
      <c r="C306" s="986"/>
      <c r="D306" s="986"/>
      <c r="E306" s="780" t="s">
        <v>559</v>
      </c>
      <c r="F306" s="1001">
        <f>'Sch-1a'!E306-'Sch-1a'!G306</f>
        <v>1</v>
      </c>
      <c r="G306" s="1061"/>
      <c r="H306" s="1062" t="str">
        <f t="shared" si="14"/>
        <v>INCLUDED</v>
      </c>
      <c r="I306" s="925"/>
      <c r="J306" s="441">
        <f>IF(H306="INCLUDED",0,IF(#REF!="",#REF!*H306,#REF!/100*H306))</f>
        <v>0</v>
      </c>
      <c r="K306" s="477"/>
      <c r="L306" s="722"/>
      <c r="M306" s="477"/>
      <c r="N306" s="477"/>
      <c r="O306" s="477"/>
      <c r="P306" s="477"/>
    </row>
    <row r="307" spans="1:16" s="478" customFormat="1" ht="45.6" customHeight="1">
      <c r="A307" s="1021">
        <v>251</v>
      </c>
      <c r="B307" s="782" t="s">
        <v>754</v>
      </c>
      <c r="C307" s="986"/>
      <c r="D307" s="986"/>
      <c r="E307" s="780" t="s">
        <v>559</v>
      </c>
      <c r="F307" s="1001">
        <f>'Sch-1a'!E307-'Sch-1a'!G307</f>
        <v>4</v>
      </c>
      <c r="G307" s="1061"/>
      <c r="H307" s="1062" t="str">
        <f t="shared" si="14"/>
        <v>INCLUDED</v>
      </c>
      <c r="I307" s="925"/>
      <c r="J307" s="441">
        <f>IF(H307="INCLUDED",0,IF(#REF!="",#REF!*H307,#REF!/100*H307))</f>
        <v>0</v>
      </c>
      <c r="K307" s="477"/>
      <c r="L307" s="722"/>
      <c r="M307" s="477"/>
      <c r="N307" s="477"/>
      <c r="O307" s="477"/>
      <c r="P307" s="477"/>
    </row>
    <row r="308" spans="1:16" s="478" customFormat="1" ht="30" customHeight="1">
      <c r="A308" s="1021">
        <v>252</v>
      </c>
      <c r="B308" s="782" t="s">
        <v>756</v>
      </c>
      <c r="C308" s="986"/>
      <c r="D308" s="986"/>
      <c r="E308" s="780" t="s">
        <v>559</v>
      </c>
      <c r="F308" s="1001">
        <f>'Sch-1a'!E308-'Sch-1a'!G308</f>
        <v>4</v>
      </c>
      <c r="G308" s="1061"/>
      <c r="H308" s="1062" t="str">
        <f t="shared" si="14"/>
        <v>INCLUDED</v>
      </c>
      <c r="I308" s="925"/>
      <c r="J308" s="441">
        <f>IF(H308="INCLUDED",0,IF(#REF!="",#REF!*H308,#REF!/100*H308))</f>
        <v>0</v>
      </c>
      <c r="K308" s="477"/>
      <c r="L308" s="722"/>
      <c r="M308" s="477"/>
      <c r="N308" s="477"/>
      <c r="O308" s="477"/>
      <c r="P308" s="477"/>
    </row>
    <row r="309" spans="1:16" s="478" customFormat="1" ht="30" customHeight="1">
      <c r="A309" s="1021"/>
      <c r="B309" s="1143" t="s">
        <v>817</v>
      </c>
      <c r="C309" s="780"/>
      <c r="D309" s="780"/>
      <c r="E309" s="780"/>
      <c r="F309" s="780"/>
      <c r="G309" s="780"/>
      <c r="H309" s="1060"/>
      <c r="I309" s="925"/>
      <c r="J309" s="441" t="e">
        <f>IF(H309="INCLUDED",0,IF(#REF!="",#REF!*H309,#REF!/100*H309))</f>
        <v>#REF!</v>
      </c>
      <c r="K309" s="477"/>
      <c r="L309" s="722"/>
      <c r="M309" s="477"/>
      <c r="N309" s="477"/>
      <c r="O309" s="477"/>
      <c r="P309" s="477"/>
    </row>
    <row r="310" spans="1:16" s="478" customFormat="1" ht="30" customHeight="1">
      <c r="A310" s="1021">
        <v>253</v>
      </c>
      <c r="B310" s="782" t="s">
        <v>766</v>
      </c>
      <c r="C310" s="986"/>
      <c r="D310" s="986"/>
      <c r="E310" s="780" t="s">
        <v>567</v>
      </c>
      <c r="F310" s="1001">
        <f>'Sch-1a'!E310-'Sch-1a'!G310</f>
        <v>1</v>
      </c>
      <c r="G310" s="1061"/>
      <c r="H310" s="1062" t="str">
        <f t="shared" si="14"/>
        <v>INCLUDED</v>
      </c>
      <c r="I310" s="925"/>
      <c r="J310" s="441">
        <f>IF(H310="INCLUDED",0,IF(#REF!="",#REF!*H310,#REF!/100*H310))</f>
        <v>0</v>
      </c>
      <c r="K310" s="477"/>
      <c r="L310" s="722"/>
      <c r="M310" s="477"/>
      <c r="N310" s="477"/>
      <c r="O310" s="477"/>
      <c r="P310" s="477"/>
    </row>
    <row r="311" spans="1:16" s="478" customFormat="1" ht="30" customHeight="1">
      <c r="A311" s="1021">
        <v>254</v>
      </c>
      <c r="B311" s="782" t="s">
        <v>767</v>
      </c>
      <c r="C311" s="986"/>
      <c r="D311" s="986"/>
      <c r="E311" s="780" t="s">
        <v>559</v>
      </c>
      <c r="F311" s="1001">
        <f>'Sch-1a'!E311-'Sch-1a'!G311</f>
        <v>1</v>
      </c>
      <c r="G311" s="1061"/>
      <c r="H311" s="1062" t="str">
        <f t="shared" si="14"/>
        <v>INCLUDED</v>
      </c>
      <c r="I311" s="925"/>
      <c r="J311" s="441">
        <f>IF(H311="INCLUDED",0,IF(#REF!="",#REF!*H311,#REF!/100*H311))</f>
        <v>0</v>
      </c>
      <c r="K311" s="477"/>
      <c r="L311" s="722"/>
      <c r="M311" s="477"/>
      <c r="N311" s="477"/>
      <c r="O311" s="477"/>
      <c r="P311" s="477"/>
    </row>
    <row r="312" spans="1:16" s="478" customFormat="1" ht="49.15" customHeight="1">
      <c r="A312" s="1021">
        <v>255</v>
      </c>
      <c r="B312" s="782" t="s">
        <v>752</v>
      </c>
      <c r="C312" s="986"/>
      <c r="D312" s="986"/>
      <c r="E312" s="780" t="s">
        <v>567</v>
      </c>
      <c r="F312" s="1001">
        <f>'Sch-1a'!E312-'Sch-1a'!G312</f>
        <v>2</v>
      </c>
      <c r="G312" s="1061"/>
      <c r="H312" s="1062" t="str">
        <f t="shared" si="14"/>
        <v>INCLUDED</v>
      </c>
      <c r="I312" s="925"/>
      <c r="J312" s="441">
        <f>IF(H312="INCLUDED",0,IF(#REF!="",#REF!*H312,#REF!/100*H312))</f>
        <v>0</v>
      </c>
      <c r="K312" s="477"/>
      <c r="L312" s="722"/>
      <c r="M312" s="477"/>
      <c r="N312" s="477"/>
      <c r="O312" s="477"/>
      <c r="P312" s="477"/>
    </row>
    <row r="313" spans="1:16" s="478" customFormat="1" ht="63" customHeight="1">
      <c r="A313" s="1021">
        <v>256</v>
      </c>
      <c r="B313" s="782" t="s">
        <v>753</v>
      </c>
      <c r="C313" s="986"/>
      <c r="D313" s="986"/>
      <c r="E313" s="780" t="s">
        <v>559</v>
      </c>
      <c r="F313" s="1001">
        <f>'Sch-1a'!E313-'Sch-1a'!G313</f>
        <v>2</v>
      </c>
      <c r="G313" s="1061"/>
      <c r="H313" s="1062" t="str">
        <f t="shared" si="14"/>
        <v>INCLUDED</v>
      </c>
      <c r="I313" s="925"/>
      <c r="J313" s="441">
        <f>IF(H313="INCLUDED",0,IF(#REF!="",#REF!*H313,#REF!/100*H313))</f>
        <v>0</v>
      </c>
      <c r="K313" s="477"/>
      <c r="L313" s="722"/>
      <c r="M313" s="477"/>
      <c r="N313" s="477"/>
      <c r="O313" s="477"/>
      <c r="P313" s="477"/>
    </row>
    <row r="314" spans="1:16" s="478" customFormat="1" ht="47.45" customHeight="1">
      <c r="A314" s="1021">
        <v>257</v>
      </c>
      <c r="B314" s="782" t="s">
        <v>980</v>
      </c>
      <c r="C314" s="986"/>
      <c r="D314" s="986"/>
      <c r="E314" s="780" t="s">
        <v>559</v>
      </c>
      <c r="F314" s="1001">
        <f>'Sch-1a'!E314-'Sch-1a'!G314</f>
        <v>2</v>
      </c>
      <c r="G314" s="1061"/>
      <c r="H314" s="1062" t="str">
        <f t="shared" si="14"/>
        <v>INCLUDED</v>
      </c>
      <c r="I314" s="925"/>
      <c r="J314" s="441">
        <f>IF(H314="INCLUDED",0,IF(#REF!="",#REF!*H314,#REF!/100*H314))</f>
        <v>0</v>
      </c>
      <c r="K314" s="477"/>
      <c r="L314" s="722"/>
      <c r="M314" s="477"/>
      <c r="N314" s="477"/>
      <c r="O314" s="477"/>
      <c r="P314" s="477"/>
    </row>
    <row r="315" spans="1:16" s="478" customFormat="1" ht="31.9" customHeight="1">
      <c r="A315" s="1021">
        <v>258</v>
      </c>
      <c r="B315" s="782" t="s">
        <v>768</v>
      </c>
      <c r="C315" s="986"/>
      <c r="D315" s="986"/>
      <c r="E315" s="780" t="s">
        <v>559</v>
      </c>
      <c r="F315" s="1001">
        <f>'Sch-1a'!E315-'Sch-1a'!G315</f>
        <v>1</v>
      </c>
      <c r="G315" s="1061"/>
      <c r="H315" s="1062" t="str">
        <f t="shared" si="14"/>
        <v>INCLUDED</v>
      </c>
      <c r="I315" s="925"/>
      <c r="J315" s="441">
        <f>IF(H315="INCLUDED",0,IF(#REF!="",#REF!*H315,#REF!/100*H315))</f>
        <v>0</v>
      </c>
      <c r="K315" s="477"/>
      <c r="L315" s="722"/>
      <c r="M315" s="477"/>
      <c r="N315" s="477"/>
      <c r="O315" s="477"/>
      <c r="P315" s="477"/>
    </row>
    <row r="316" spans="1:16" s="478" customFormat="1" ht="31.9" customHeight="1">
      <c r="A316" s="1021">
        <v>259</v>
      </c>
      <c r="B316" s="782" t="s">
        <v>769</v>
      </c>
      <c r="C316" s="986"/>
      <c r="D316" s="986"/>
      <c r="E316" s="780" t="s">
        <v>559</v>
      </c>
      <c r="F316" s="1001">
        <f>'Sch-1a'!E316-'Sch-1a'!G316</f>
        <v>1</v>
      </c>
      <c r="G316" s="1061"/>
      <c r="H316" s="1062" t="str">
        <f t="shared" si="14"/>
        <v>INCLUDED</v>
      </c>
      <c r="I316" s="925"/>
      <c r="J316" s="441">
        <f>IF(H316="INCLUDED",0,IF(#REF!="",#REF!*H316,#REF!/100*H316))</f>
        <v>0</v>
      </c>
      <c r="K316" s="477"/>
      <c r="L316" s="722"/>
      <c r="M316" s="477"/>
      <c r="N316" s="477"/>
      <c r="O316" s="477"/>
      <c r="P316" s="477"/>
    </row>
    <row r="317" spans="1:16" s="478" customFormat="1" ht="46.9" customHeight="1">
      <c r="A317" s="1021">
        <v>260</v>
      </c>
      <c r="B317" s="782" t="s">
        <v>754</v>
      </c>
      <c r="C317" s="986"/>
      <c r="D317" s="986"/>
      <c r="E317" s="780" t="s">
        <v>559</v>
      </c>
      <c r="F317" s="1001">
        <f>'Sch-1a'!E317-'Sch-1a'!G317</f>
        <v>4</v>
      </c>
      <c r="G317" s="1061"/>
      <c r="H317" s="1062" t="str">
        <f t="shared" si="14"/>
        <v>INCLUDED</v>
      </c>
      <c r="I317" s="925"/>
      <c r="J317" s="441">
        <f>IF(H317="INCLUDED",0,IF(#REF!="",#REF!*H317,#REF!/100*H317))</f>
        <v>0</v>
      </c>
      <c r="K317" s="477"/>
      <c r="L317" s="722"/>
      <c r="M317" s="477"/>
      <c r="N317" s="477"/>
      <c r="O317" s="477"/>
      <c r="P317" s="477"/>
    </row>
    <row r="318" spans="1:16" s="478" customFormat="1" ht="31.9" customHeight="1">
      <c r="A318" s="1021"/>
      <c r="B318" s="1143" t="s">
        <v>818</v>
      </c>
      <c r="C318" s="780"/>
      <c r="D318" s="780"/>
      <c r="E318" s="780"/>
      <c r="F318" s="780"/>
      <c r="G318" s="780"/>
      <c r="H318" s="1060"/>
      <c r="I318" s="925"/>
      <c r="J318" s="441" t="e">
        <f>IF(H318="INCLUDED",0,IF(#REF!="",#REF!*H318,#REF!/100*H318))</f>
        <v>#REF!</v>
      </c>
      <c r="K318" s="477"/>
      <c r="L318" s="722"/>
      <c r="M318" s="477"/>
      <c r="N318" s="477"/>
      <c r="O318" s="477"/>
      <c r="P318" s="477"/>
    </row>
    <row r="319" spans="1:16" s="478" customFormat="1" ht="35.450000000000003" customHeight="1">
      <c r="A319" s="1021">
        <v>261</v>
      </c>
      <c r="B319" s="782" t="s">
        <v>770</v>
      </c>
      <c r="C319" s="986"/>
      <c r="D319" s="986"/>
      <c r="E319" s="780" t="s">
        <v>559</v>
      </c>
      <c r="F319" s="1001">
        <f>'Sch-1a'!E319-'Sch-1a'!G319</f>
        <v>8</v>
      </c>
      <c r="G319" s="1061"/>
      <c r="H319" s="1062" t="str">
        <f t="shared" si="14"/>
        <v>INCLUDED</v>
      </c>
      <c r="I319" s="925"/>
      <c r="J319" s="441">
        <f>IF(H319="INCLUDED",0,IF(#REF!="",#REF!*H319,#REF!/100*H319))</f>
        <v>0</v>
      </c>
      <c r="K319" s="477"/>
      <c r="L319" s="722"/>
      <c r="M319" s="477"/>
      <c r="N319" s="477"/>
      <c r="O319" s="477"/>
      <c r="P319" s="477"/>
    </row>
    <row r="320" spans="1:16" s="478" customFormat="1" ht="77.25" customHeight="1">
      <c r="A320" s="1021">
        <v>262</v>
      </c>
      <c r="B320" s="782" t="s">
        <v>771</v>
      </c>
      <c r="C320" s="986"/>
      <c r="D320" s="986"/>
      <c r="E320" s="780" t="s">
        <v>567</v>
      </c>
      <c r="F320" s="1001">
        <f>'Sch-1a'!E320-'Sch-1a'!G320</f>
        <v>1</v>
      </c>
      <c r="G320" s="1061"/>
      <c r="H320" s="1062" t="str">
        <f t="shared" si="14"/>
        <v>INCLUDED</v>
      </c>
      <c r="I320" s="925"/>
      <c r="J320" s="441">
        <f>IF(H320="INCLUDED",0,IF(#REF!="",#REF!*H320,#REF!/100*H320))</f>
        <v>0</v>
      </c>
      <c r="K320" s="477"/>
      <c r="L320" s="722"/>
      <c r="M320" s="477"/>
      <c r="N320" s="477"/>
      <c r="O320" s="477"/>
      <c r="P320" s="477"/>
    </row>
    <row r="321" spans="1:16" s="478" customFormat="1" ht="31.15" customHeight="1">
      <c r="A321" s="1021">
        <v>263</v>
      </c>
      <c r="B321" s="782" t="s">
        <v>772</v>
      </c>
      <c r="C321" s="986"/>
      <c r="D321" s="986"/>
      <c r="E321" s="780" t="s">
        <v>559</v>
      </c>
      <c r="F321" s="1001">
        <f>'Sch-1a'!E321-'Sch-1a'!G321</f>
        <v>5</v>
      </c>
      <c r="G321" s="1061"/>
      <c r="H321" s="1062" t="str">
        <f t="shared" si="14"/>
        <v>INCLUDED</v>
      </c>
      <c r="I321" s="925"/>
      <c r="J321" s="441">
        <f>IF(H321="INCLUDED",0,IF(#REF!="",#REF!*H321,#REF!/100*H321))</f>
        <v>0</v>
      </c>
      <c r="K321" s="477"/>
      <c r="L321" s="722"/>
      <c r="M321" s="477"/>
      <c r="N321" s="477"/>
      <c r="O321" s="477"/>
      <c r="P321" s="477"/>
    </row>
    <row r="322" spans="1:16" s="478" customFormat="1" ht="79.150000000000006" customHeight="1">
      <c r="A322" s="1021">
        <v>264</v>
      </c>
      <c r="B322" s="782" t="s">
        <v>981</v>
      </c>
      <c r="C322" s="986"/>
      <c r="D322" s="986"/>
      <c r="E322" s="780" t="s">
        <v>567</v>
      </c>
      <c r="F322" s="1001">
        <f>'Sch-1a'!E322-'Sch-1a'!G322</f>
        <v>1</v>
      </c>
      <c r="G322" s="1061"/>
      <c r="H322" s="1062" t="str">
        <f t="shared" si="14"/>
        <v>INCLUDED</v>
      </c>
      <c r="I322" s="925"/>
      <c r="J322" s="441">
        <f>IF(H322="INCLUDED",0,IF(#REF!="",#REF!*H322,#REF!/100*H322))</f>
        <v>0</v>
      </c>
      <c r="K322" s="477"/>
      <c r="L322" s="722"/>
      <c r="M322" s="477"/>
      <c r="N322" s="477"/>
      <c r="O322" s="477"/>
      <c r="P322" s="477"/>
    </row>
    <row r="323" spans="1:16" s="478" customFormat="1" ht="79.150000000000006" customHeight="1">
      <c r="A323" s="1021">
        <v>265</v>
      </c>
      <c r="B323" s="782" t="s">
        <v>773</v>
      </c>
      <c r="C323" s="986"/>
      <c r="D323" s="986"/>
      <c r="E323" s="780" t="s">
        <v>567</v>
      </c>
      <c r="F323" s="1001">
        <f>'Sch-1a'!E323-'Sch-1a'!G323</f>
        <v>2</v>
      </c>
      <c r="G323" s="1061"/>
      <c r="H323" s="1062" t="str">
        <f t="shared" ref="H323:H330" si="15">IF(G323="","INCLUDED", IF(ISERROR(F323*G323),G323,ROUND((F323*G323),0)))</f>
        <v>INCLUDED</v>
      </c>
      <c r="I323" s="925"/>
      <c r="J323" s="441">
        <f>IF(H323="INCLUDED",0,IF(#REF!="",#REF!*H323,#REF!/100*H323))</f>
        <v>0</v>
      </c>
      <c r="K323" s="477"/>
      <c r="L323" s="722"/>
      <c r="M323" s="477"/>
      <c r="N323" s="477"/>
      <c r="O323" s="477"/>
      <c r="P323" s="477"/>
    </row>
    <row r="324" spans="1:16" s="478" customFormat="1" ht="50.45" customHeight="1">
      <c r="A324" s="1021">
        <v>266</v>
      </c>
      <c r="B324" s="782" t="s">
        <v>774</v>
      </c>
      <c r="C324" s="986"/>
      <c r="D324" s="986"/>
      <c r="E324" s="780" t="s">
        <v>567</v>
      </c>
      <c r="F324" s="1001">
        <f>'Sch-1a'!E324-'Sch-1a'!G324</f>
        <v>1</v>
      </c>
      <c r="G324" s="1061"/>
      <c r="H324" s="1062" t="str">
        <f t="shared" si="15"/>
        <v>INCLUDED</v>
      </c>
      <c r="I324" s="925"/>
      <c r="J324" s="441">
        <f>IF(H324="INCLUDED",0,IF(#REF!="",#REF!*H324,#REF!/100*H324))</f>
        <v>0</v>
      </c>
      <c r="K324" s="477"/>
      <c r="L324" s="722"/>
      <c r="M324" s="477"/>
      <c r="N324" s="477"/>
      <c r="O324" s="477"/>
      <c r="P324" s="477"/>
    </row>
    <row r="325" spans="1:16" s="478" customFormat="1" ht="50.45" customHeight="1">
      <c r="A325" s="1021">
        <v>267</v>
      </c>
      <c r="B325" s="782" t="s">
        <v>775</v>
      </c>
      <c r="C325" s="986"/>
      <c r="D325" s="986"/>
      <c r="E325" s="780" t="s">
        <v>559</v>
      </c>
      <c r="F325" s="1001">
        <f>'Sch-1a'!E325-'Sch-1a'!G325</f>
        <v>1</v>
      </c>
      <c r="G325" s="1061"/>
      <c r="H325" s="1062" t="str">
        <f t="shared" si="15"/>
        <v>INCLUDED</v>
      </c>
      <c r="I325" s="925"/>
      <c r="J325" s="441">
        <f>IF(H325="INCLUDED",0,IF(#REF!="",#REF!*H325,#REF!/100*H325))</f>
        <v>0</v>
      </c>
      <c r="K325" s="477"/>
      <c r="L325" s="722"/>
      <c r="M325" s="477"/>
      <c r="N325" s="477"/>
      <c r="O325" s="477"/>
      <c r="P325" s="477"/>
    </row>
    <row r="326" spans="1:16" s="478" customFormat="1" ht="50.45" customHeight="1">
      <c r="A326" s="1021">
        <v>268</v>
      </c>
      <c r="B326" s="782" t="s">
        <v>776</v>
      </c>
      <c r="C326" s="986"/>
      <c r="D326" s="986"/>
      <c r="E326" s="780" t="s">
        <v>559</v>
      </c>
      <c r="F326" s="1001">
        <f>'Sch-1a'!E326-'Sch-1a'!G326</f>
        <v>3</v>
      </c>
      <c r="G326" s="1061"/>
      <c r="H326" s="1062" t="str">
        <f t="shared" si="15"/>
        <v>INCLUDED</v>
      </c>
      <c r="I326" s="925"/>
      <c r="J326" s="441">
        <f>IF(H326="INCLUDED",0,IF(#REF!="",#REF!*H326,#REF!/100*H326))</f>
        <v>0</v>
      </c>
      <c r="K326" s="477"/>
      <c r="L326" s="722"/>
      <c r="M326" s="477"/>
      <c r="N326" s="477"/>
      <c r="O326" s="477"/>
      <c r="P326" s="477"/>
    </row>
    <row r="327" spans="1:16" s="478" customFormat="1" ht="51.6" customHeight="1">
      <c r="A327" s="1021">
        <v>269</v>
      </c>
      <c r="B327" s="782" t="s">
        <v>777</v>
      </c>
      <c r="C327" s="986"/>
      <c r="D327" s="986"/>
      <c r="E327" s="780" t="s">
        <v>567</v>
      </c>
      <c r="F327" s="1001">
        <f>'Sch-1a'!E327-'Sch-1a'!G327</f>
        <v>1</v>
      </c>
      <c r="G327" s="1061"/>
      <c r="H327" s="1062" t="str">
        <f t="shared" si="15"/>
        <v>INCLUDED</v>
      </c>
      <c r="I327" s="925"/>
      <c r="J327" s="441">
        <f>IF(H327="INCLUDED",0,IF(#REF!="",#REF!*H327,#REF!/100*H327))</f>
        <v>0</v>
      </c>
      <c r="K327" s="477"/>
      <c r="L327" s="722"/>
      <c r="M327" s="477"/>
      <c r="N327" s="477"/>
      <c r="O327" s="477"/>
      <c r="P327" s="477"/>
    </row>
    <row r="328" spans="1:16" s="478" customFormat="1" ht="51.6" customHeight="1">
      <c r="A328" s="1021">
        <v>270</v>
      </c>
      <c r="B328" s="782" t="s">
        <v>778</v>
      </c>
      <c r="C328" s="986"/>
      <c r="D328" s="986"/>
      <c r="E328" s="780" t="s">
        <v>785</v>
      </c>
      <c r="F328" s="1001">
        <f>'Sch-1a'!E328-'Sch-1a'!G328</f>
        <v>150</v>
      </c>
      <c r="G328" s="1061"/>
      <c r="H328" s="1062" t="str">
        <f t="shared" si="15"/>
        <v>INCLUDED</v>
      </c>
      <c r="I328" s="925"/>
      <c r="J328" s="441">
        <f>IF(H328="INCLUDED",0,IF(#REF!="",#REF!*H328,#REF!/100*H328))</f>
        <v>0</v>
      </c>
      <c r="K328" s="477"/>
      <c r="L328" s="722"/>
      <c r="M328" s="477"/>
      <c r="N328" s="477"/>
      <c r="O328" s="477"/>
      <c r="P328" s="477"/>
    </row>
    <row r="329" spans="1:16" s="478" customFormat="1" ht="34.9" customHeight="1">
      <c r="A329" s="1021"/>
      <c r="B329" s="1143" t="s">
        <v>819</v>
      </c>
      <c r="C329" s="780"/>
      <c r="D329" s="780"/>
      <c r="E329" s="780"/>
      <c r="F329" s="780"/>
      <c r="G329" s="780"/>
      <c r="H329" s="1060"/>
      <c r="I329" s="925"/>
      <c r="J329" s="441" t="e">
        <f>IF(H329="INCLUDED",0,IF(#REF!="",#REF!*H329,#REF!/100*H329))</f>
        <v>#REF!</v>
      </c>
      <c r="K329" s="477"/>
      <c r="L329" s="722"/>
      <c r="M329" s="477"/>
      <c r="N329" s="477"/>
      <c r="O329" s="477"/>
      <c r="P329" s="477"/>
    </row>
    <row r="330" spans="1:16" s="478" customFormat="1" ht="157.15" customHeight="1">
      <c r="A330" s="1021">
        <v>271</v>
      </c>
      <c r="B330" s="782" t="s">
        <v>779</v>
      </c>
      <c r="C330" s="986"/>
      <c r="D330" s="986"/>
      <c r="E330" s="923" t="s">
        <v>567</v>
      </c>
      <c r="F330" s="1001">
        <f>'Sch-1a'!E330-'Sch-1a'!G330</f>
        <v>1</v>
      </c>
      <c r="G330" s="1061"/>
      <c r="H330" s="1062" t="str">
        <f t="shared" si="15"/>
        <v>INCLUDED</v>
      </c>
      <c r="I330" s="925"/>
      <c r="J330" s="441">
        <f>IF(H330="INCLUDED",0,IF(#REF!="",#REF!*H330,#REF!/100*H330))</f>
        <v>0</v>
      </c>
      <c r="K330" s="477"/>
      <c r="L330" s="722"/>
      <c r="M330" s="477"/>
      <c r="N330" s="477"/>
      <c r="O330" s="477"/>
      <c r="P330" s="477"/>
    </row>
    <row r="331" spans="1:16" s="478" customFormat="1" ht="36" customHeight="1">
      <c r="A331" s="1021"/>
      <c r="B331" s="1143" t="s">
        <v>820</v>
      </c>
      <c r="C331" s="780"/>
      <c r="D331" s="780"/>
      <c r="E331" s="780"/>
      <c r="F331" s="780"/>
      <c r="G331" s="780"/>
      <c r="H331" s="1060"/>
      <c r="I331" s="925"/>
      <c r="J331" s="441" t="e">
        <f>IF(H331="INCLUDED",0,IF(#REF!="",#REF!*H331,#REF!/100*H331))</f>
        <v>#REF!</v>
      </c>
      <c r="K331" s="477"/>
      <c r="L331" s="722"/>
      <c r="M331" s="477"/>
      <c r="N331" s="477"/>
      <c r="O331" s="477"/>
      <c r="P331" s="477"/>
    </row>
    <row r="332" spans="1:16" s="478" customFormat="1" ht="97.9" customHeight="1">
      <c r="A332" s="1021">
        <v>272</v>
      </c>
      <c r="B332" s="782" t="s">
        <v>781</v>
      </c>
      <c r="C332" s="986"/>
      <c r="D332" s="986"/>
      <c r="E332" s="780" t="s">
        <v>783</v>
      </c>
      <c r="F332" s="1001">
        <f>'Sch-1a'!E332-'Sch-1a'!G332</f>
        <v>1</v>
      </c>
      <c r="G332" s="1061"/>
      <c r="H332" s="1062" t="str">
        <f t="shared" ref="H332:H339" si="16">IF(G332="","INCLUDED", IF(ISERROR(F332*G332),G332,ROUND((F332*G332),0)))</f>
        <v>INCLUDED</v>
      </c>
      <c r="I332" s="925"/>
      <c r="J332" s="441">
        <f>IF(H332="INCLUDED",0,IF(#REF!="",#REF!*H332,#REF!/100*H332))</f>
        <v>0</v>
      </c>
      <c r="K332" s="477"/>
      <c r="L332" s="722"/>
      <c r="M332" s="477"/>
      <c r="N332" s="477"/>
      <c r="O332" s="477"/>
      <c r="P332" s="477"/>
    </row>
    <row r="333" spans="1:16" s="478" customFormat="1" ht="60.75" customHeight="1">
      <c r="A333" s="1021"/>
      <c r="B333" s="1143" t="s">
        <v>1024</v>
      </c>
      <c r="C333" s="780"/>
      <c r="D333" s="780"/>
      <c r="E333" s="780"/>
      <c r="F333" s="780"/>
      <c r="G333" s="780"/>
      <c r="H333" s="1060"/>
      <c r="I333" s="925"/>
      <c r="J333" s="441" t="e">
        <f>IF(H333="INCLUDED",0,IF(#REF!="",#REF!*H333,#REF!/100*H333))</f>
        <v>#REF!</v>
      </c>
      <c r="K333" s="477"/>
      <c r="L333" s="722"/>
      <c r="M333" s="477"/>
      <c r="N333" s="477"/>
      <c r="O333" s="477"/>
      <c r="P333" s="477"/>
    </row>
    <row r="334" spans="1:16" s="478" customFormat="1" ht="53.25" customHeight="1" thickBot="1">
      <c r="A334" s="1021">
        <v>273</v>
      </c>
      <c r="B334" s="1140" t="s">
        <v>1025</v>
      </c>
      <c r="C334" s="986"/>
      <c r="D334" s="986"/>
      <c r="E334" s="1141" t="s">
        <v>1000</v>
      </c>
      <c r="F334" s="1001">
        <f>'Sch-1a'!E334-'Sch-1a'!G334</f>
        <v>1</v>
      </c>
      <c r="G334" s="1061"/>
      <c r="H334" s="1062" t="str">
        <f t="shared" si="16"/>
        <v>INCLUDED</v>
      </c>
      <c r="I334" s="925"/>
      <c r="J334" s="441">
        <f>IF(H334="INCLUDED",0,IF(#REF!="",#REF!*H334,#REF!/100*H334))</f>
        <v>0</v>
      </c>
      <c r="K334" s="477"/>
      <c r="L334" s="722"/>
      <c r="M334" s="477"/>
      <c r="N334" s="477"/>
      <c r="O334" s="477"/>
      <c r="P334" s="477"/>
    </row>
    <row r="335" spans="1:16" s="478" customFormat="1" ht="54" customHeight="1" thickBot="1">
      <c r="A335" s="1021">
        <v>274</v>
      </c>
      <c r="B335" s="1140" t="s">
        <v>1026</v>
      </c>
      <c r="C335" s="986"/>
      <c r="D335" s="986"/>
      <c r="E335" s="1141" t="s">
        <v>1000</v>
      </c>
      <c r="F335" s="1001">
        <f>'Sch-1a'!E335-'Sch-1a'!G335</f>
        <v>1</v>
      </c>
      <c r="G335" s="1061"/>
      <c r="H335" s="1062" t="str">
        <f t="shared" ref="H335:H336" si="17">IF(G335="","INCLUDED", IF(ISERROR(F335*G335),G335,ROUND((F335*G335),0)))</f>
        <v>INCLUDED</v>
      </c>
      <c r="I335" s="925"/>
      <c r="J335" s="441">
        <f>IF(H335="INCLUDED",0,IF(#REF!="",#REF!*H335,#REF!/100*H335))</f>
        <v>0</v>
      </c>
      <c r="K335" s="477"/>
      <c r="L335" s="722"/>
      <c r="M335" s="477"/>
      <c r="N335" s="477"/>
      <c r="O335" s="477"/>
      <c r="P335" s="477"/>
    </row>
    <row r="336" spans="1:16" s="478" customFormat="1" ht="43.5" customHeight="1" thickBot="1">
      <c r="A336" s="1021">
        <v>275</v>
      </c>
      <c r="B336" s="1140" t="s">
        <v>1027</v>
      </c>
      <c r="C336" s="986"/>
      <c r="D336" s="986"/>
      <c r="E336" s="1141" t="s">
        <v>1000</v>
      </c>
      <c r="F336" s="1001">
        <f>'Sch-1a'!E336-'Sch-1a'!G336</f>
        <v>1</v>
      </c>
      <c r="G336" s="1061"/>
      <c r="H336" s="1062" t="str">
        <f t="shared" si="17"/>
        <v>INCLUDED</v>
      </c>
      <c r="I336" s="925"/>
      <c r="J336" s="441">
        <f>IF(H336="INCLUDED",0,IF(#REF!="",#REF!*H336,#REF!/100*H336))</f>
        <v>0</v>
      </c>
      <c r="K336" s="477"/>
      <c r="L336" s="722"/>
      <c r="M336" s="477"/>
      <c r="N336" s="477"/>
      <c r="O336" s="477"/>
      <c r="P336" s="477"/>
    </row>
    <row r="337" spans="1:16" s="478" customFormat="1" ht="39.75" customHeight="1" thickBot="1">
      <c r="A337" s="1021">
        <v>276</v>
      </c>
      <c r="B337" s="1140" t="s">
        <v>1028</v>
      </c>
      <c r="C337" s="986"/>
      <c r="D337" s="986"/>
      <c r="E337" s="1141" t="s">
        <v>1000</v>
      </c>
      <c r="F337" s="1001">
        <f>'Sch-1a'!E337-'Sch-1a'!G337</f>
        <v>1</v>
      </c>
      <c r="G337" s="1061"/>
      <c r="H337" s="1062" t="str">
        <f t="shared" ref="H337:H338" si="18">IF(G337="","INCLUDED", IF(ISERROR(F337*G337),G337,ROUND((F337*G337),0)))</f>
        <v>INCLUDED</v>
      </c>
      <c r="I337" s="925"/>
      <c r="J337" s="441">
        <f>IF(H337="INCLUDED",0,IF(#REF!="",#REF!*H337,#REF!/100*H337))</f>
        <v>0</v>
      </c>
      <c r="K337" s="477"/>
      <c r="L337" s="722"/>
      <c r="M337" s="477"/>
      <c r="N337" s="477"/>
      <c r="O337" s="477"/>
      <c r="P337" s="477"/>
    </row>
    <row r="338" spans="1:16" s="478" customFormat="1" ht="57" customHeight="1" thickBot="1">
      <c r="A338" s="1021">
        <v>277</v>
      </c>
      <c r="B338" s="1140" t="s">
        <v>1029</v>
      </c>
      <c r="C338" s="986"/>
      <c r="D338" s="986"/>
      <c r="E338" s="1141" t="s">
        <v>1031</v>
      </c>
      <c r="F338" s="1001">
        <f>'Sch-1a'!E338-'Sch-1a'!G338</f>
        <v>1</v>
      </c>
      <c r="G338" s="1061"/>
      <c r="H338" s="1062" t="str">
        <f t="shared" si="18"/>
        <v>INCLUDED</v>
      </c>
      <c r="I338" s="925"/>
      <c r="J338" s="441">
        <f>IF(H338="INCLUDED",0,IF(#REF!="",#REF!*H338,#REF!/100*H338))</f>
        <v>0</v>
      </c>
      <c r="K338" s="477"/>
      <c r="L338" s="722"/>
      <c r="M338" s="477"/>
      <c r="N338" s="477"/>
      <c r="O338" s="477"/>
      <c r="P338" s="477"/>
    </row>
    <row r="339" spans="1:16" s="478" customFormat="1" ht="65.25" customHeight="1" thickBot="1">
      <c r="A339" s="1021">
        <v>278</v>
      </c>
      <c r="B339" s="1140" t="s">
        <v>1030</v>
      </c>
      <c r="C339" s="986"/>
      <c r="D339" s="986"/>
      <c r="E339" s="1141" t="s">
        <v>1031</v>
      </c>
      <c r="F339" s="1001">
        <f>'Sch-1a'!E339-'Sch-1a'!G339</f>
        <v>1</v>
      </c>
      <c r="G339" s="1061"/>
      <c r="H339" s="1062" t="str">
        <f t="shared" si="16"/>
        <v>INCLUDED</v>
      </c>
      <c r="I339" s="925"/>
      <c r="J339" s="441">
        <f>IF(H339="INCLUDED",0,IF(#REF!="",#REF!*H339,#REF!/100*H339))</f>
        <v>0</v>
      </c>
      <c r="K339" s="477"/>
      <c r="L339" s="722"/>
      <c r="M339" s="477"/>
      <c r="N339" s="477"/>
      <c r="O339" s="477"/>
      <c r="P339" s="477"/>
    </row>
    <row r="340" spans="1:16" s="478" customFormat="1" ht="60.75" customHeight="1" thickBot="1">
      <c r="A340" s="1021">
        <v>279</v>
      </c>
      <c r="B340" s="1140" t="s">
        <v>1047</v>
      </c>
      <c r="C340" s="986"/>
      <c r="D340" s="986"/>
      <c r="E340" s="1141" t="s">
        <v>1032</v>
      </c>
      <c r="F340" s="1001">
        <f>'Sch-1a'!E340-'Sch-1a'!G340</f>
        <v>10</v>
      </c>
      <c r="G340" s="1061"/>
      <c r="H340" s="1062" t="str">
        <f t="shared" ref="H340" si="19">IF(G340="","INCLUDED", IF(ISERROR(F340*G340),G340,ROUND((F340*G340),0)))</f>
        <v>INCLUDED</v>
      </c>
      <c r="I340" s="925"/>
      <c r="J340" s="441">
        <f>IF(H340="INCLUDED",0,IF(#REF!="",#REF!*H340,#REF!/100*H340))</f>
        <v>0</v>
      </c>
      <c r="K340" s="477"/>
      <c r="L340" s="722"/>
      <c r="M340" s="477"/>
      <c r="N340" s="477"/>
      <c r="O340" s="477"/>
      <c r="P340" s="477"/>
    </row>
    <row r="341" spans="1:16" s="461" customFormat="1" ht="29.25" customHeight="1">
      <c r="A341" s="432" t="s">
        <v>372</v>
      </c>
      <c r="B341" s="915" t="s">
        <v>994</v>
      </c>
      <c r="C341" s="532"/>
      <c r="D341" s="532"/>
      <c r="E341" s="429"/>
      <c r="F341" s="429"/>
      <c r="G341" s="533"/>
      <c r="H341" s="1064">
        <f>SUM(H17:H340)</f>
        <v>0</v>
      </c>
      <c r="I341" s="1053"/>
      <c r="J341" s="429"/>
      <c r="K341" s="459"/>
      <c r="L341" s="460"/>
      <c r="M341" s="459"/>
      <c r="N341" s="459"/>
      <c r="O341" s="459"/>
      <c r="P341" s="459"/>
    </row>
    <row r="342" spans="1:16" ht="16.5" customHeight="1">
      <c r="A342" s="479"/>
      <c r="B342" s="480"/>
      <c r="C342" s="480"/>
      <c r="D342" s="480"/>
      <c r="E342" s="182"/>
      <c r="F342" s="182"/>
      <c r="G342" s="1065"/>
      <c r="H342" s="1066"/>
      <c r="I342" s="1054"/>
      <c r="J342" s="481"/>
      <c r="L342" s="422"/>
    </row>
    <row r="343" spans="1:16" s="461" customFormat="1" ht="47.25">
      <c r="A343" s="432" t="s">
        <v>373</v>
      </c>
      <c r="B343" s="926" t="s">
        <v>489</v>
      </c>
      <c r="C343" s="532"/>
      <c r="D343" s="532"/>
      <c r="E343" s="429"/>
      <c r="F343" s="1210"/>
      <c r="G343" s="1210"/>
      <c r="H343" s="1064">
        <f>'Sch-7b'!F39</f>
        <v>0</v>
      </c>
      <c r="I343" s="1053"/>
      <c r="J343" s="429"/>
      <c r="K343" s="459"/>
      <c r="L343" s="460"/>
      <c r="M343" s="459"/>
      <c r="N343" s="459"/>
      <c r="O343" s="459"/>
      <c r="P343" s="459"/>
    </row>
    <row r="344" spans="1:16" s="461" customFormat="1" ht="16.5" thickBot="1">
      <c r="A344" s="1067"/>
      <c r="B344" s="1068"/>
      <c r="C344" s="1069"/>
      <c r="D344" s="1069"/>
      <c r="E344" s="1036"/>
      <c r="F344" s="1036"/>
      <c r="G344" s="1070"/>
      <c r="H344" s="1071"/>
      <c r="I344" s="1055"/>
      <c r="J344" s="482"/>
      <c r="K344" s="483"/>
      <c r="L344" s="484"/>
      <c r="M344" s="483"/>
      <c r="N344" s="483"/>
      <c r="O344" s="483"/>
      <c r="P344" s="483"/>
    </row>
    <row r="345" spans="1:16" s="461" customFormat="1" ht="16.5" thickBot="1">
      <c r="A345" s="432" t="s">
        <v>374</v>
      </c>
      <c r="B345" s="915" t="s">
        <v>362</v>
      </c>
      <c r="C345" s="532"/>
      <c r="D345" s="532"/>
      <c r="E345" s="429"/>
      <c r="F345" s="429"/>
      <c r="G345" s="533"/>
      <c r="H345" s="1064">
        <f>H341+H343</f>
        <v>0</v>
      </c>
      <c r="I345" s="1056"/>
      <c r="J345" s="753" t="e">
        <f>SUM(#REF!)</f>
        <v>#REF!</v>
      </c>
      <c r="K345" s="459"/>
      <c r="L345" s="460"/>
      <c r="M345" s="459"/>
      <c r="N345" s="459"/>
      <c r="O345" s="459"/>
      <c r="P345" s="459"/>
    </row>
    <row r="346" spans="1:16" s="461" customFormat="1" ht="12" customHeight="1">
      <c r="A346" s="1067"/>
      <c r="B346" s="1068"/>
      <c r="C346" s="1069"/>
      <c r="D346" s="1069"/>
      <c r="E346" s="1036"/>
      <c r="F346" s="1036"/>
      <c r="G346" s="1070"/>
      <c r="H346" s="1072"/>
      <c r="I346" s="486"/>
      <c r="J346" s="485"/>
      <c r="K346" s="459"/>
      <c r="L346" s="460"/>
      <c r="M346" s="459"/>
      <c r="N346" s="459"/>
      <c r="O346" s="459"/>
      <c r="P346" s="459"/>
    </row>
    <row r="347" spans="1:16" s="461" customFormat="1" ht="21.75" customHeight="1">
      <c r="A347" s="1073"/>
      <c r="B347" s="1211"/>
      <c r="C347" s="1211"/>
      <c r="D347" s="1211"/>
      <c r="E347" s="1211"/>
      <c r="F347" s="1211"/>
      <c r="G347" s="1211"/>
      <c r="H347" s="1212"/>
      <c r="I347" s="906"/>
      <c r="J347" s="697"/>
      <c r="K347" s="459"/>
      <c r="L347" s="460"/>
      <c r="M347" s="459"/>
      <c r="N347" s="459"/>
      <c r="O347" s="459"/>
      <c r="P347" s="459"/>
    </row>
    <row r="348" spans="1:16" s="461" customFormat="1" ht="24.75" customHeight="1" thickBot="1">
      <c r="A348" s="1074"/>
      <c r="B348" s="1207"/>
      <c r="C348" s="1207"/>
      <c r="D348" s="1207"/>
      <c r="E348" s="1207"/>
      <c r="F348" s="1207"/>
      <c r="G348" s="1207"/>
      <c r="H348" s="1072"/>
      <c r="I348" s="486"/>
      <c r="J348" s="485"/>
      <c r="K348" s="459"/>
      <c r="L348" s="460"/>
      <c r="M348" s="459"/>
      <c r="N348" s="459"/>
      <c r="O348" s="459"/>
      <c r="P348" s="459"/>
    </row>
    <row r="349" spans="1:16" ht="18.75" customHeight="1" thickBot="1">
      <c r="A349" s="479" t="s">
        <v>3</v>
      </c>
      <c r="B349" s="1075">
        <f>'Sch-1a'!B350</f>
        <v>0</v>
      </c>
      <c r="C349" s="480"/>
      <c r="D349" s="480"/>
      <c r="E349" s="1209" t="s">
        <v>145</v>
      </c>
      <c r="F349" s="1209"/>
      <c r="G349" s="1205">
        <f>'Name of Bidder'!C42</f>
        <v>0</v>
      </c>
      <c r="H349" s="1206"/>
      <c r="I349" s="908"/>
      <c r="J349" s="196"/>
      <c r="L349" s="624" t="e">
        <f>SUM(#REF!)</f>
        <v>#REF!</v>
      </c>
    </row>
    <row r="350" spans="1:16" ht="22.5" customHeight="1" thickBot="1">
      <c r="A350" s="1076" t="s">
        <v>4</v>
      </c>
      <c r="B350" s="1077">
        <f>'Sch-1a'!B351</f>
        <v>0</v>
      </c>
      <c r="C350" s="1078"/>
      <c r="D350" s="1078"/>
      <c r="E350" s="1208" t="s">
        <v>146</v>
      </c>
      <c r="F350" s="1208"/>
      <c r="G350" s="1203">
        <f>'Name of Bidder'!C43</f>
        <v>0</v>
      </c>
      <c r="H350" s="1204"/>
      <c r="I350" s="908"/>
      <c r="J350" s="196"/>
      <c r="L350" s="623" t="e">
        <f>H341-L349</f>
        <v>#REF!</v>
      </c>
    </row>
    <row r="351" spans="1:16" ht="22.5" customHeight="1">
      <c r="A351" s="181"/>
      <c r="B351" s="488"/>
      <c r="C351" s="195"/>
      <c r="D351" s="195"/>
      <c r="E351" s="909"/>
      <c r="F351" s="909"/>
      <c r="G351" s="908"/>
      <c r="H351" s="908"/>
      <c r="I351" s="908"/>
      <c r="J351" s="196"/>
      <c r="L351" s="927"/>
    </row>
    <row r="352" spans="1:16" ht="22.5" hidden="1" customHeight="1">
      <c r="A352" s="181"/>
      <c r="B352" s="488"/>
      <c r="C352" s="195"/>
      <c r="D352" s="195"/>
      <c r="E352" s="909"/>
      <c r="F352" s="909"/>
      <c r="G352" s="908"/>
      <c r="H352" s="908"/>
      <c r="I352" s="908"/>
      <c r="J352" s="196"/>
      <c r="L352" s="927"/>
    </row>
    <row r="353" spans="1:12" hidden="1">
      <c r="A353" s="181"/>
      <c r="B353" s="473"/>
      <c r="C353" s="195"/>
      <c r="D353" s="677" t="s">
        <v>403</v>
      </c>
      <c r="E353" s="677"/>
      <c r="F353" s="690" t="e">
        <f>'Sch-1a'!#REF!</f>
        <v>#REF!</v>
      </c>
      <c r="G353" s="489"/>
      <c r="H353" s="489"/>
      <c r="I353" s="489"/>
      <c r="J353" s="684" t="e">
        <f>'Sch-1a'!#REF!</f>
        <v>#REF!</v>
      </c>
      <c r="K353" s="685" t="s">
        <v>402</v>
      </c>
      <c r="L353" s="422"/>
    </row>
    <row r="354" spans="1:12" hidden="1">
      <c r="A354" s="181"/>
      <c r="B354" s="195"/>
      <c r="C354" s="195"/>
      <c r="D354" s="678">
        <v>0.33</v>
      </c>
      <c r="E354" s="677"/>
      <c r="F354" s="690" t="e">
        <f>'Sch-1a'!#REF!</f>
        <v>#REF!</v>
      </c>
      <c r="G354" s="531" t="e">
        <f>'Sch-1a'!#REF!</f>
        <v>#REF!</v>
      </c>
      <c r="H354" s="489"/>
      <c r="I354" s="489"/>
      <c r="J354" s="422"/>
      <c r="L354" s="422"/>
    </row>
    <row r="355" spans="1:12" ht="16.5" hidden="1" thickBot="1">
      <c r="A355" s="422"/>
      <c r="B355" s="195"/>
      <c r="C355" s="422"/>
      <c r="D355" s="677" t="s">
        <v>404</v>
      </c>
      <c r="E355" s="677"/>
      <c r="F355" s="691" t="e">
        <f>#REF!+#REF!+#REF!+#REF!+#REF!</f>
        <v>#REF!</v>
      </c>
      <c r="G355" s="489"/>
      <c r="H355" s="489"/>
      <c r="I355" s="489"/>
      <c r="J355" s="422"/>
      <c r="L355" s="422"/>
    </row>
    <row r="356" spans="1:12" ht="16.5" hidden="1" thickBot="1">
      <c r="D356" s="677" t="s">
        <v>405</v>
      </c>
      <c r="E356" s="681"/>
      <c r="F356" s="682" t="e">
        <f>IF(OR(F355&lt;F354,F355&gt;G354),1,0)</f>
        <v>#REF!</v>
      </c>
      <c r="L356" s="422"/>
    </row>
    <row r="357" spans="1:12" hidden="1">
      <c r="D357" s="677"/>
      <c r="E357" s="677"/>
      <c r="F357" s="692"/>
      <c r="L357" s="422"/>
    </row>
    <row r="358" spans="1:12" hidden="1">
      <c r="L358" s="422"/>
    </row>
    <row r="359" spans="1:12" hidden="1">
      <c r="L359" s="422"/>
    </row>
    <row r="360" spans="1:12" hidden="1">
      <c r="L360" s="422"/>
    </row>
    <row r="361" spans="1:12" hidden="1">
      <c r="C361" s="680"/>
      <c r="D361" s="680"/>
      <c r="E361" s="680"/>
      <c r="L361" s="422"/>
    </row>
    <row r="362" spans="1:12" hidden="1">
      <c r="D362" s="677"/>
      <c r="E362" s="677"/>
      <c r="F362" s="689"/>
      <c r="L362" s="422"/>
    </row>
    <row r="363" spans="1:12" hidden="1">
      <c r="D363" s="677"/>
      <c r="E363" s="182"/>
      <c r="F363" s="688"/>
      <c r="H363" s="458" t="e">
        <f>F354</f>
        <v>#REF!</v>
      </c>
      <c r="J363" s="683" t="e">
        <f>G354</f>
        <v>#REF!</v>
      </c>
      <c r="L363" s="422"/>
    </row>
    <row r="364" spans="1:12" ht="16.5" hidden="1" thickBot="1">
      <c r="D364" s="677"/>
      <c r="E364" s="193"/>
      <c r="F364" s="679"/>
      <c r="L364" s="422"/>
    </row>
    <row r="365" spans="1:12" ht="16.5" hidden="1" thickBot="1">
      <c r="D365" s="677"/>
      <c r="E365" s="193"/>
      <c r="F365" s="682"/>
      <c r="L365" s="422"/>
    </row>
    <row r="366" spans="1:12" ht="16.5" hidden="1" thickBot="1">
      <c r="D366" s="677"/>
      <c r="E366" s="193"/>
      <c r="F366" s="682"/>
      <c r="L366" s="422"/>
    </row>
    <row r="367" spans="1:12">
      <c r="L367" s="422"/>
    </row>
    <row r="368" spans="1:12">
      <c r="L368" s="422"/>
    </row>
    <row r="369" spans="12:12">
      <c r="L369" s="422"/>
    </row>
    <row r="370" spans="12:12">
      <c r="L370" s="422"/>
    </row>
    <row r="371" spans="12:12">
      <c r="L371" s="422"/>
    </row>
    <row r="372" spans="12:12">
      <c r="L372" s="422"/>
    </row>
    <row r="373" spans="12:12">
      <c r="L373" s="422"/>
    </row>
    <row r="374" spans="12:12">
      <c r="L374" s="422"/>
    </row>
    <row r="375" spans="12:12">
      <c r="L375" s="422"/>
    </row>
    <row r="376" spans="12:12">
      <c r="L376" s="422"/>
    </row>
    <row r="377" spans="12:12">
      <c r="L377" s="422"/>
    </row>
    <row r="378" spans="12:12">
      <c r="L378" s="422"/>
    </row>
    <row r="379" spans="12:12">
      <c r="L379" s="422"/>
    </row>
    <row r="380" spans="12:12">
      <c r="L380" s="422"/>
    </row>
    <row r="381" spans="12:12">
      <c r="L381" s="422"/>
    </row>
    <row r="382" spans="12:12">
      <c r="L382" s="422"/>
    </row>
    <row r="383" spans="12:12">
      <c r="L383" s="422"/>
    </row>
    <row r="384" spans="12:12">
      <c r="L384" s="422"/>
    </row>
    <row r="385" spans="12:12">
      <c r="L385" s="422"/>
    </row>
    <row r="386" spans="12:12">
      <c r="L386" s="422"/>
    </row>
    <row r="387" spans="12:12">
      <c r="L387" s="422"/>
    </row>
    <row r="388" spans="12:12">
      <c r="L388" s="422"/>
    </row>
    <row r="389" spans="12:12">
      <c r="L389" s="422"/>
    </row>
    <row r="390" spans="12:12">
      <c r="L390" s="422"/>
    </row>
    <row r="391" spans="12:12">
      <c r="L391" s="422"/>
    </row>
    <row r="392" spans="12:12">
      <c r="L392" s="422"/>
    </row>
    <row r="393" spans="12:12">
      <c r="L393" s="422"/>
    </row>
    <row r="394" spans="12:12">
      <c r="L394" s="422"/>
    </row>
    <row r="395" spans="12:12">
      <c r="L395" s="422"/>
    </row>
    <row r="396" spans="12:12">
      <c r="L396" s="422"/>
    </row>
    <row r="397" spans="12:12">
      <c r="L397" s="422"/>
    </row>
    <row r="398" spans="12:12">
      <c r="L398" s="422"/>
    </row>
    <row r="399" spans="12:12">
      <c r="L399" s="422"/>
    </row>
    <row r="400" spans="12:12">
      <c r="L400" s="422"/>
    </row>
    <row r="401" spans="12:12">
      <c r="L401" s="422"/>
    </row>
    <row r="402" spans="12:12">
      <c r="L402" s="422"/>
    </row>
    <row r="403" spans="12:12">
      <c r="L403" s="422"/>
    </row>
    <row r="404" spans="12:12">
      <c r="L404" s="422"/>
    </row>
    <row r="405" spans="12:12">
      <c r="L405" s="422"/>
    </row>
    <row r="406" spans="12:12">
      <c r="L406" s="422"/>
    </row>
    <row r="407" spans="12:12">
      <c r="L407" s="422"/>
    </row>
    <row r="408" spans="12:12">
      <c r="L408" s="422"/>
    </row>
    <row r="409" spans="12:12">
      <c r="L409" s="422"/>
    </row>
    <row r="410" spans="12:12">
      <c r="L410" s="422"/>
    </row>
    <row r="411" spans="12:12">
      <c r="L411" s="422"/>
    </row>
    <row r="412" spans="12:12">
      <c r="L412" s="422"/>
    </row>
    <row r="413" spans="12:12">
      <c r="L413" s="422"/>
    </row>
    <row r="414" spans="12:12">
      <c r="L414" s="422"/>
    </row>
    <row r="415" spans="12:12">
      <c r="L415" s="422"/>
    </row>
    <row r="416" spans="12:12">
      <c r="L416" s="422"/>
    </row>
    <row r="417" spans="12:12">
      <c r="L417" s="422"/>
    </row>
    <row r="418" spans="12:12">
      <c r="L418" s="422"/>
    </row>
    <row r="419" spans="12:12">
      <c r="L419" s="422"/>
    </row>
    <row r="420" spans="12:12">
      <c r="L420" s="422"/>
    </row>
    <row r="421" spans="12:12">
      <c r="L421" s="422"/>
    </row>
    <row r="422" spans="12:12">
      <c r="L422" s="422"/>
    </row>
    <row r="423" spans="12:12">
      <c r="L423" s="422"/>
    </row>
    <row r="424" spans="12:12">
      <c r="L424" s="422"/>
    </row>
    <row r="425" spans="12:12">
      <c r="L425" s="422"/>
    </row>
    <row r="426" spans="12:12">
      <c r="L426" s="422"/>
    </row>
    <row r="427" spans="12:12">
      <c r="L427" s="422"/>
    </row>
    <row r="428" spans="12:12">
      <c r="L428" s="422"/>
    </row>
    <row r="429" spans="12:12">
      <c r="L429" s="422"/>
    </row>
    <row r="430" spans="12:12">
      <c r="L430" s="422"/>
    </row>
    <row r="431" spans="12:12">
      <c r="L431" s="422"/>
    </row>
    <row r="432" spans="12:12">
      <c r="L432" s="422"/>
    </row>
    <row r="433" spans="12:12">
      <c r="L433" s="422"/>
    </row>
    <row r="434" spans="12:12">
      <c r="L434" s="422"/>
    </row>
    <row r="435" spans="12:12">
      <c r="L435" s="422"/>
    </row>
    <row r="436" spans="12:12">
      <c r="L436" s="422"/>
    </row>
    <row r="437" spans="12:12">
      <c r="L437" s="422"/>
    </row>
    <row r="438" spans="12:12">
      <c r="L438" s="422"/>
    </row>
    <row r="439" spans="12:12">
      <c r="L439" s="422"/>
    </row>
    <row r="440" spans="12:12">
      <c r="L440" s="422"/>
    </row>
    <row r="441" spans="12:12">
      <c r="L441" s="422"/>
    </row>
    <row r="442" spans="12:12">
      <c r="L442" s="422"/>
    </row>
    <row r="443" spans="12:12">
      <c r="L443" s="422"/>
    </row>
    <row r="444" spans="12:12">
      <c r="L444" s="422"/>
    </row>
    <row r="445" spans="12:12">
      <c r="L445" s="422"/>
    </row>
    <row r="446" spans="12:12">
      <c r="L446" s="422"/>
    </row>
    <row r="447" spans="12:12">
      <c r="L447" s="422"/>
    </row>
    <row r="448" spans="12:12">
      <c r="L448" s="422"/>
    </row>
    <row r="449" spans="12:12">
      <c r="L449" s="422"/>
    </row>
    <row r="450" spans="12:12">
      <c r="L450" s="422"/>
    </row>
    <row r="451" spans="12:12">
      <c r="L451" s="422"/>
    </row>
    <row r="452" spans="12:12">
      <c r="L452" s="422"/>
    </row>
    <row r="453" spans="12:12">
      <c r="L453" s="422"/>
    </row>
    <row r="454" spans="12:12">
      <c r="L454" s="422"/>
    </row>
    <row r="455" spans="12:12">
      <c r="L455" s="422"/>
    </row>
    <row r="456" spans="12:12">
      <c r="L456" s="422"/>
    </row>
    <row r="457" spans="12:12">
      <c r="L457" s="422"/>
    </row>
    <row r="458" spans="12:12">
      <c r="L458" s="422"/>
    </row>
    <row r="459" spans="12:12">
      <c r="L459" s="422"/>
    </row>
    <row r="460" spans="12:12">
      <c r="L460" s="422"/>
    </row>
    <row r="461" spans="12:12">
      <c r="L461" s="422"/>
    </row>
    <row r="462" spans="12:12">
      <c r="L462" s="422"/>
    </row>
    <row r="463" spans="12:12">
      <c r="L463" s="422"/>
    </row>
    <row r="464" spans="12:12">
      <c r="L464" s="422"/>
    </row>
    <row r="465" spans="12:12">
      <c r="L465" s="422"/>
    </row>
    <row r="466" spans="12:12">
      <c r="L466" s="422"/>
    </row>
    <row r="467" spans="12:12">
      <c r="L467" s="422"/>
    </row>
    <row r="468" spans="12:12">
      <c r="L468" s="422"/>
    </row>
    <row r="469" spans="12:12">
      <c r="L469" s="422"/>
    </row>
    <row r="470" spans="12:12">
      <c r="L470" s="422"/>
    </row>
    <row r="471" spans="12:12">
      <c r="L471" s="422"/>
    </row>
    <row r="472" spans="12:12">
      <c r="L472" s="422"/>
    </row>
    <row r="473" spans="12:12">
      <c r="L473" s="422"/>
    </row>
    <row r="474" spans="12:12">
      <c r="L474" s="422"/>
    </row>
    <row r="475" spans="12:12">
      <c r="L475" s="422"/>
    </row>
    <row r="476" spans="12:12">
      <c r="L476" s="422"/>
    </row>
    <row r="477" spans="12:12">
      <c r="L477" s="422"/>
    </row>
    <row r="478" spans="12:12">
      <c r="L478" s="422"/>
    </row>
    <row r="479" spans="12:12">
      <c r="L479" s="422"/>
    </row>
    <row r="480" spans="12:12">
      <c r="L480" s="422"/>
    </row>
    <row r="481" spans="12:12">
      <c r="L481" s="422"/>
    </row>
    <row r="482" spans="12:12">
      <c r="L482" s="422"/>
    </row>
    <row r="483" spans="12:12">
      <c r="L483" s="422"/>
    </row>
    <row r="484" spans="12:12">
      <c r="L484" s="422"/>
    </row>
    <row r="485" spans="12:12">
      <c r="L485" s="422"/>
    </row>
    <row r="486" spans="12:12">
      <c r="L486" s="422"/>
    </row>
    <row r="487" spans="12:12">
      <c r="L487" s="422"/>
    </row>
    <row r="488" spans="12:12">
      <c r="L488" s="422"/>
    </row>
    <row r="489" spans="12:12">
      <c r="L489" s="422"/>
    </row>
    <row r="490" spans="12:12">
      <c r="L490" s="422"/>
    </row>
    <row r="491" spans="12:12">
      <c r="L491" s="422"/>
    </row>
    <row r="492" spans="12:12">
      <c r="L492" s="422"/>
    </row>
    <row r="493" spans="12:12">
      <c r="L493" s="422"/>
    </row>
    <row r="494" spans="12:12">
      <c r="L494" s="422"/>
    </row>
    <row r="495" spans="12:12">
      <c r="L495" s="422"/>
    </row>
    <row r="496" spans="12:12">
      <c r="L496" s="422"/>
    </row>
    <row r="497" spans="12:12">
      <c r="L497" s="422"/>
    </row>
    <row r="498" spans="12:12">
      <c r="L498" s="422"/>
    </row>
    <row r="499" spans="12:12">
      <c r="L499" s="422"/>
    </row>
    <row r="500" spans="12:12">
      <c r="L500" s="422"/>
    </row>
    <row r="501" spans="12:12">
      <c r="L501" s="422"/>
    </row>
    <row r="502" spans="12:12">
      <c r="L502" s="422"/>
    </row>
    <row r="503" spans="12:12">
      <c r="L503" s="422"/>
    </row>
    <row r="504" spans="12:12">
      <c r="L504" s="422"/>
    </row>
    <row r="505" spans="12:12">
      <c r="L505" s="422"/>
    </row>
    <row r="506" spans="12:12">
      <c r="L506" s="422"/>
    </row>
    <row r="507" spans="12:12">
      <c r="L507" s="422"/>
    </row>
    <row r="508" spans="12:12">
      <c r="L508" s="422"/>
    </row>
    <row r="509" spans="12:12">
      <c r="L509" s="422"/>
    </row>
    <row r="510" spans="12:12">
      <c r="L510" s="422"/>
    </row>
    <row r="511" spans="12:12">
      <c r="L511" s="422"/>
    </row>
    <row r="512" spans="12:12">
      <c r="L512" s="422"/>
    </row>
    <row r="513" spans="12:12">
      <c r="L513" s="422"/>
    </row>
    <row r="514" spans="12:12">
      <c r="L514" s="422"/>
    </row>
    <row r="515" spans="12:12">
      <c r="L515" s="422"/>
    </row>
    <row r="516" spans="12:12">
      <c r="L516" s="422"/>
    </row>
    <row r="517" spans="12:12">
      <c r="L517" s="422"/>
    </row>
    <row r="518" spans="12:12">
      <c r="L518" s="422"/>
    </row>
    <row r="519" spans="12:12">
      <c r="L519" s="422"/>
    </row>
    <row r="520" spans="12:12">
      <c r="L520" s="422"/>
    </row>
    <row r="521" spans="12:12">
      <c r="L521" s="422"/>
    </row>
    <row r="522" spans="12:12">
      <c r="L522" s="422"/>
    </row>
    <row r="523" spans="12:12">
      <c r="L523" s="422"/>
    </row>
    <row r="524" spans="12:12">
      <c r="L524" s="422"/>
    </row>
    <row r="525" spans="12:12">
      <c r="L525" s="422"/>
    </row>
    <row r="526" spans="12:12">
      <c r="L526" s="422"/>
    </row>
    <row r="527" spans="12:12">
      <c r="L527" s="422"/>
    </row>
    <row r="528" spans="12:12">
      <c r="L528" s="422"/>
    </row>
    <row r="529" spans="12:12">
      <c r="L529" s="422"/>
    </row>
    <row r="530" spans="12:12">
      <c r="L530" s="422"/>
    </row>
    <row r="531" spans="12:12">
      <c r="L531" s="422"/>
    </row>
    <row r="532" spans="12:12">
      <c r="L532" s="422"/>
    </row>
    <row r="533" spans="12:12">
      <c r="L533" s="422"/>
    </row>
    <row r="534" spans="12:12">
      <c r="L534" s="422"/>
    </row>
    <row r="535" spans="12:12">
      <c r="L535" s="422"/>
    </row>
    <row r="536" spans="12:12">
      <c r="L536" s="422"/>
    </row>
    <row r="537" spans="12:12">
      <c r="L537" s="422"/>
    </row>
    <row r="538" spans="12:12">
      <c r="L538" s="422"/>
    </row>
    <row r="539" spans="12:12">
      <c r="L539" s="422"/>
    </row>
    <row r="540" spans="12:12">
      <c r="L540" s="422"/>
    </row>
    <row r="541" spans="12:12">
      <c r="L541" s="422"/>
    </row>
    <row r="542" spans="12:12">
      <c r="L542" s="422"/>
    </row>
    <row r="543" spans="12:12">
      <c r="L543" s="422"/>
    </row>
    <row r="544" spans="12:12">
      <c r="L544" s="422"/>
    </row>
    <row r="545" spans="12:12">
      <c r="L545" s="422"/>
    </row>
    <row r="546" spans="12:12">
      <c r="L546" s="422"/>
    </row>
    <row r="547" spans="12:12">
      <c r="L547" s="422"/>
    </row>
    <row r="548" spans="12:12">
      <c r="L548" s="422"/>
    </row>
    <row r="549" spans="12:12">
      <c r="L549" s="422"/>
    </row>
    <row r="550" spans="12:12">
      <c r="L550" s="422"/>
    </row>
    <row r="551" spans="12:12">
      <c r="L551" s="422"/>
    </row>
    <row r="552" spans="12:12">
      <c r="L552" s="422"/>
    </row>
    <row r="553" spans="12:12">
      <c r="L553" s="422"/>
    </row>
    <row r="554" spans="12:12">
      <c r="L554" s="422"/>
    </row>
    <row r="555" spans="12:12">
      <c r="L555" s="422"/>
    </row>
    <row r="556" spans="12:12">
      <c r="L556" s="422"/>
    </row>
    <row r="557" spans="12:12">
      <c r="L557" s="422"/>
    </row>
    <row r="558" spans="12:12">
      <c r="L558" s="422"/>
    </row>
    <row r="559" spans="12:12">
      <c r="L559" s="422"/>
    </row>
    <row r="560" spans="12:12">
      <c r="L560" s="422"/>
    </row>
    <row r="561" spans="12:12">
      <c r="L561" s="422"/>
    </row>
    <row r="562" spans="12:12">
      <c r="L562" s="422"/>
    </row>
    <row r="563" spans="12:12">
      <c r="L563" s="422"/>
    </row>
    <row r="564" spans="12:12">
      <c r="L564" s="422"/>
    </row>
    <row r="565" spans="12:12">
      <c r="L565" s="422"/>
    </row>
    <row r="566" spans="12:12">
      <c r="L566" s="422"/>
    </row>
    <row r="567" spans="12:12">
      <c r="L567" s="422"/>
    </row>
    <row r="568" spans="12:12">
      <c r="L568" s="422"/>
    </row>
    <row r="569" spans="12:12">
      <c r="L569" s="422"/>
    </row>
    <row r="570" spans="12:12">
      <c r="L570" s="422"/>
    </row>
    <row r="571" spans="12:12">
      <c r="L571" s="422"/>
    </row>
    <row r="572" spans="12:12">
      <c r="L572" s="422"/>
    </row>
    <row r="573" spans="12:12">
      <c r="L573" s="422"/>
    </row>
    <row r="574" spans="12:12">
      <c r="L574" s="422"/>
    </row>
    <row r="575" spans="12:12">
      <c r="L575" s="422"/>
    </row>
    <row r="576" spans="12:12">
      <c r="L576" s="422"/>
    </row>
    <row r="577" spans="12:12">
      <c r="L577" s="422"/>
    </row>
    <row r="578" spans="12:12">
      <c r="L578" s="422"/>
    </row>
    <row r="579" spans="12:12">
      <c r="L579" s="422"/>
    </row>
    <row r="580" spans="12:12">
      <c r="L580" s="422"/>
    </row>
    <row r="581" spans="12:12">
      <c r="L581" s="422"/>
    </row>
    <row r="582" spans="12:12">
      <c r="L582" s="422"/>
    </row>
    <row r="583" spans="12:12">
      <c r="L583" s="422"/>
    </row>
    <row r="584" spans="12:12">
      <c r="L584" s="422"/>
    </row>
    <row r="585" spans="12:12">
      <c r="L585" s="422"/>
    </row>
    <row r="586" spans="12:12">
      <c r="L586" s="422"/>
    </row>
    <row r="587" spans="12:12">
      <c r="L587" s="422"/>
    </row>
    <row r="588" spans="12:12">
      <c r="L588" s="422"/>
    </row>
    <row r="589" spans="12:12">
      <c r="L589" s="422"/>
    </row>
    <row r="590" spans="12:12">
      <c r="L590" s="422"/>
    </row>
    <row r="591" spans="12:12">
      <c r="L591" s="422"/>
    </row>
    <row r="592" spans="12:12">
      <c r="L592" s="422"/>
    </row>
    <row r="593" spans="12:12">
      <c r="L593" s="422"/>
    </row>
    <row r="594" spans="12:12">
      <c r="L594" s="422"/>
    </row>
    <row r="595" spans="12:12">
      <c r="L595" s="422"/>
    </row>
    <row r="596" spans="12:12">
      <c r="L596" s="422"/>
    </row>
    <row r="597" spans="12:12">
      <c r="L597" s="422"/>
    </row>
    <row r="598" spans="12:12">
      <c r="L598" s="422"/>
    </row>
    <row r="599" spans="12:12">
      <c r="L599" s="422"/>
    </row>
    <row r="600" spans="12:12">
      <c r="L600" s="422"/>
    </row>
    <row r="601" spans="12:12">
      <c r="L601" s="422"/>
    </row>
    <row r="602" spans="12:12">
      <c r="L602" s="422"/>
    </row>
    <row r="603" spans="12:12">
      <c r="L603" s="422"/>
    </row>
    <row r="604" spans="12:12">
      <c r="L604" s="422"/>
    </row>
    <row r="605" spans="12:12">
      <c r="L605" s="422"/>
    </row>
    <row r="606" spans="12:12">
      <c r="L606" s="422"/>
    </row>
    <row r="607" spans="12:12">
      <c r="L607" s="422"/>
    </row>
    <row r="608" spans="12:12">
      <c r="L608" s="422"/>
    </row>
    <row r="609" spans="12:12">
      <c r="L609" s="422"/>
    </row>
    <row r="610" spans="12:12">
      <c r="L610" s="422"/>
    </row>
    <row r="611" spans="12:12">
      <c r="L611" s="422"/>
    </row>
    <row r="612" spans="12:12">
      <c r="L612" s="422"/>
    </row>
    <row r="613" spans="12:12">
      <c r="L613" s="422"/>
    </row>
    <row r="614" spans="12:12">
      <c r="L614" s="422"/>
    </row>
    <row r="615" spans="12:12">
      <c r="L615" s="422"/>
    </row>
    <row r="616" spans="12:12">
      <c r="L616" s="422"/>
    </row>
    <row r="617" spans="12:12">
      <c r="L617" s="422"/>
    </row>
    <row r="618" spans="12:12">
      <c r="L618" s="422"/>
    </row>
    <row r="619" spans="12:12">
      <c r="L619" s="422"/>
    </row>
    <row r="620" spans="12:12">
      <c r="L620" s="422"/>
    </row>
    <row r="621" spans="12:12">
      <c r="L621" s="422"/>
    </row>
    <row r="622" spans="12:12">
      <c r="L622" s="422"/>
    </row>
    <row r="623" spans="12:12">
      <c r="L623" s="422"/>
    </row>
    <row r="624" spans="12:12">
      <c r="L624" s="422"/>
    </row>
    <row r="625" spans="12:12">
      <c r="L625" s="422"/>
    </row>
    <row r="626" spans="12:12">
      <c r="L626" s="422"/>
    </row>
    <row r="627" spans="12:12">
      <c r="L627" s="422"/>
    </row>
    <row r="628" spans="12:12">
      <c r="L628" s="422"/>
    </row>
    <row r="629" spans="12:12">
      <c r="L629" s="422"/>
    </row>
    <row r="630" spans="12:12">
      <c r="L630" s="422"/>
    </row>
    <row r="631" spans="12:12">
      <c r="L631" s="422"/>
    </row>
    <row r="632" spans="12:12">
      <c r="L632" s="422"/>
    </row>
    <row r="633" spans="12:12">
      <c r="L633" s="422"/>
    </row>
    <row r="634" spans="12:12">
      <c r="L634" s="422"/>
    </row>
    <row r="635" spans="12:12">
      <c r="L635" s="422"/>
    </row>
    <row r="636" spans="12:12">
      <c r="L636" s="422"/>
    </row>
    <row r="637" spans="12:12">
      <c r="L637" s="422"/>
    </row>
    <row r="638" spans="12:12">
      <c r="L638" s="422"/>
    </row>
    <row r="639" spans="12:12">
      <c r="L639" s="422"/>
    </row>
    <row r="640" spans="12:12">
      <c r="L640" s="422"/>
    </row>
    <row r="641" spans="12:12">
      <c r="L641" s="422"/>
    </row>
    <row r="642" spans="12:12">
      <c r="L642" s="422"/>
    </row>
    <row r="643" spans="12:12">
      <c r="L643" s="422"/>
    </row>
    <row r="644" spans="12:12">
      <c r="L644" s="422"/>
    </row>
    <row r="645" spans="12:12">
      <c r="L645" s="422"/>
    </row>
    <row r="646" spans="12:12">
      <c r="L646" s="422"/>
    </row>
    <row r="647" spans="12:12">
      <c r="L647" s="422"/>
    </row>
  </sheetData>
  <sheetProtection password="CC0D" sheet="1" objects="1" scenarios="1" formatColumns="0" formatRows="0" selectLockedCells="1"/>
  <dataConsolidate/>
  <customSheetViews>
    <customSheetView guid="{F634D0F2-ED39-4B30-8171-7C79F32E600F}" showPageBreaks="1" showGridLines="0" printArea="1" hiddenRows="1" hiddenColumns="1" view="pageBreakPreview" topLeftCell="A204">
      <selection activeCell="C210" sqref="C210"/>
      <colBreaks count="1" manualBreakCount="1">
        <brk id="8" max="347" man="1"/>
      </colBreaks>
      <pageMargins left="0.25" right="0.25" top="0.70125000000000004" bottom="1.0633333333333299" header="0.36" footer="0.5"/>
      <printOptions horizontalCentered="1"/>
      <pageSetup paperSize="9" scale="85" fitToHeight="11" orientation="landscape" r:id="rId1"/>
      <headerFooter alignWithMargins="0">
        <oddHeader>&amp;L&amp;"Arial,Bold"SPEC. NO.: CC-CS/921-CC/GIS-3967/3/G7 &amp;"Arial,Regular"
&amp;R&amp;"Arial,Bold"Schedule-1b</oddHeader>
        <oddFooter>&amp;R&amp;"Arial,Bold"Page &amp;P of &amp;N</oddFooter>
      </headerFooter>
    </customSheetView>
    <customSheetView guid="{67D3F443-CBF6-4C3B-9EBA-4FC7CEE92243}" scale="80" showPageBreaks="1" showGridLines="0" printArea="1" hiddenRows="1" hiddenColumns="1" view="pageBreakPreview" topLeftCell="D2">
      <selection activeCell="H19" sqref="H19"/>
      <pageMargins left="0.25" right="0.25" top="0.54" bottom="0.5" header="0.36" footer="0.5"/>
      <printOptions horizontalCentered="1"/>
      <pageSetup paperSize="9" scale="49" fitToHeight="11" orientation="landscape" horizontalDpi="4294967295" verticalDpi="4294967295" r:id="rId2"/>
      <headerFooter alignWithMargins="0"/>
    </customSheetView>
    <customSheetView guid="{8FC47E04-BCF9-4504-9FDA-F8529AE0A203}" scale="80" showPageBreaks="1" showGridLines="0" printArea="1" hiddenRows="1" hiddenColumns="1" view="pageBreakPreview">
      <selection activeCell="O20" sqref="O20"/>
      <pageMargins left="0.25" right="0.25" top="0.54" bottom="0.5" header="0.36" footer="0.5"/>
      <printOptions horizontalCentered="1"/>
      <pageSetup paperSize="9" scale="49" fitToHeight="11" orientation="landscape" r:id="rId3"/>
      <headerFooter alignWithMargins="0"/>
    </customSheetView>
    <customSheetView guid="{B1DC5269-D889-4438-853D-005C3B580A35}" scale="80" showGridLines="0" zeroValues="0" hiddenColumns="1" topLeftCell="A516">
      <selection activeCell="J525" sqref="J525"/>
      <pageMargins left="0.25" right="0.25" top="0.75" bottom="0.5" header="0.5" footer="0.5"/>
      <printOptions horizontalCentered="1"/>
      <pageSetup paperSize="9" scale="80" fitToHeight="51" orientation="landscape" r:id="rId4"/>
      <headerFooter alignWithMargins="0">
        <oddHeader>&amp;R&amp;"Arial,Bold"Page &amp;P of &amp;N</oddHeader>
      </headerFooter>
    </customSheetView>
    <customSheetView guid="{A0F82AFD-A75A-45C4-A55A-D8EC84E8392D}" scale="75" showGridLines="0" zeroValues="0" printArea="1" hiddenColumns="1" topLeftCell="A2">
      <selection activeCell="C22" sqref="C22"/>
      <pageMargins left="0.25" right="0.25" top="0.75" bottom="0.5" header="0.5" footer="0.5"/>
      <printOptions horizontalCentered="1"/>
      <pageSetup paperSize="9" scale="80" fitToHeight="51" orientation="landscape" r:id="rId5"/>
      <headerFooter alignWithMargins="0">
        <oddHeader>&amp;R&amp;"Arial,Bold"Page &amp;P of &amp;N</oddHeader>
      </headerFooter>
    </customSheetView>
    <customSheetView guid="{334BFE7B-729F-4B5F-BBFA-FE5871D8551A}" scale="75" showGridLines="0" zeroValues="0" hiddenColumns="1" topLeftCell="B1">
      <selection activeCell="F46" sqref="F46"/>
      <pageMargins left="0.17" right="0.17" top="0.99" bottom="0.27" header="0.56999999999999995" footer="0.19"/>
      <printOptions horizontalCentered="1"/>
      <pageSetup paperSize="9" scale="80" fitToHeight="51" orientation="landscape" r:id="rId6"/>
      <headerFooter alignWithMargins="0">
        <oddHeader>&amp;R&amp;"Arial,Bold"Page &amp;P of &amp;N</oddHeader>
      </headerFooter>
    </customSheetView>
    <customSheetView guid="{F34A69E2-31EE-443F-8E78-A31E3AA3BE2B}" scale="75" showGridLines="0" zeroValues="0" hiddenColumns="1" topLeftCell="B34">
      <selection activeCell="D41" sqref="D41"/>
      <pageMargins left="0.17" right="0.17" top="0.99" bottom="0.27" header="0.56999999999999995" footer="0.19"/>
      <printOptions horizontalCentered="1"/>
      <pageSetup paperSize="9" scale="80" fitToHeight="51" orientation="landscape" r:id="rId7"/>
      <headerFooter alignWithMargins="0">
        <oddHeader>&amp;R&amp;"Arial,Bold"Page &amp;P of &amp;N</oddHeader>
      </headerFooter>
    </customSheetView>
    <customSheetView guid="{C5506FC7-8A4D-43D0-A0D5-B323816310B7}" scale="75" showGridLines="0" zeroValues="0" printArea="1" hiddenRows="1" hiddenColumns="1" topLeftCell="A22">
      <selection activeCell="J32" sqref="J32"/>
      <pageMargins left="0.17" right="0.17" top="0.99" bottom="0.27" header="0.56999999999999995" footer="0.19"/>
      <printOptions horizontalCentered="1"/>
      <pageSetup paperSize="9" scale="75" fitToHeight="51" orientation="landscape" r:id="rId8"/>
      <headerFooter alignWithMargins="0">
        <oddHeader>&amp;R&amp;"Arial,Bold"Page &amp;P of &amp;N</oddHeader>
      </headerFooter>
    </customSheetView>
    <customSheetView guid="{3E286A90-B39B-4EF7-ADAF-AD9055F4EE3F}" scale="70" showGridLines="0" zeroValues="0" printArea="1" hiddenColumns="1" topLeftCell="A24">
      <selection activeCell="C24" sqref="C24"/>
      <pageMargins left="0.25" right="0.25" top="0.75" bottom="0.5" header="0.5" footer="0.5"/>
      <printOptions horizontalCentered="1"/>
      <pageSetup paperSize="9" scale="80" fitToHeight="51" orientation="landscape" r:id="rId9"/>
      <headerFooter alignWithMargins="0">
        <oddHeader>&amp;R&amp;"Arial,Bold"Page &amp;P of &amp;N</oddHeader>
      </headerFooter>
    </customSheetView>
    <customSheetView guid="{F9C00FCC-B928-44A4-AE8D-3790B3A7FE91}" scale="70" showGridLines="0" zeroValues="0" hiddenColumns="1" topLeftCell="A2">
      <selection activeCell="C22" sqref="C22"/>
      <pageMargins left="0.25" right="0.25" top="1" bottom="0.5" header="0.5" footer="0.5"/>
      <printOptions horizontalCentered="1"/>
      <pageSetup paperSize="9" scale="75" fitToHeight="51" orientation="landscape" r:id="rId10"/>
      <headerFooter alignWithMargins="0">
        <oddHeader>&amp;R&amp;"Arial,Bold"Schedule-1b (Rev-01)
Page &amp;P of &amp;N</oddHeader>
      </headerFooter>
    </customSheetView>
    <customSheetView guid="{F9504563-F4B8-4B08-8DF4-BD6D3D1F49DF}" scale="80" showGridLines="0" zeroValues="0" hiddenColumns="1" topLeftCell="A217">
      <selection activeCell="G230" sqref="G230"/>
      <pageMargins left="0.25" right="0.25" top="1" bottom="0.5" header="0.5" footer="0.5"/>
      <printOptions horizontalCentered="1"/>
      <pageSetup paperSize="9" scale="75" fitToHeight="51" orientation="landscape" r:id="rId11"/>
      <headerFooter alignWithMargins="0">
        <oddHeader>&amp;R&amp;"Arial,Bold"Schedule-1b (Rev-01)
Page &amp;P of &amp;N</oddHeader>
      </headerFooter>
    </customSheetView>
    <customSheetView guid="{AB88AE96-2A5B-4A72-8703-28C9E47DF5A8}" scale="80" showPageBreaks="1" showGridLines="0" printArea="1" hiddenRows="1" hiddenColumns="1" view="pageBreakPreview">
      <selection activeCell="O20" sqref="O20"/>
      <pageMargins left="0.25" right="0.25" top="0.54" bottom="0.5" header="0.36" footer="0.5"/>
      <printOptions horizontalCentered="1"/>
      <pageSetup paperSize="9" scale="49" fitToHeight="11" orientation="landscape" r:id="rId12"/>
      <headerFooter alignWithMargins="0"/>
    </customSheetView>
    <customSheetView guid="{94091156-7D66-41B0-B463-5F36D4BD634D}" scale="80" showPageBreaks="1" showGridLines="0" printArea="1" hiddenRows="1" hiddenColumns="1" view="pageBreakPreview">
      <selection activeCell="C25" sqref="C25"/>
      <pageMargins left="0.25" right="0.25" top="0.54" bottom="0.5" header="0.36" footer="0.5"/>
      <printOptions horizontalCentered="1"/>
      <pageSetup paperSize="9" scale="49" fitToHeight="11" orientation="landscape" horizontalDpi="4294967295" verticalDpi="4294967295" r:id="rId13"/>
      <headerFooter alignWithMargins="0"/>
    </customSheetView>
    <customSheetView guid="{01F55C00-CBE2-4FAD-9BFF-4D77E8414F22}" scale="80" showPageBreaks="1" showGridLines="0" printArea="1" hiddenRows="1" hiddenColumns="1" view="pageBreakPreview" topLeftCell="C15">
      <selection activeCell="C18" sqref="C18"/>
      <colBreaks count="1" manualBreakCount="1">
        <brk id="8" max="347" man="1"/>
      </colBreaks>
      <pageMargins left="0.25" right="0.25" top="0.70125000000000004" bottom="1.0633333333333299" header="0.36" footer="0.5"/>
      <printOptions horizontalCentered="1"/>
      <pageSetup paperSize="9" scale="85" fitToHeight="11" orientation="landscape" r:id="rId14"/>
      <headerFooter alignWithMargins="0">
        <oddHeader>&amp;L&amp;"Arial,Bold"SPEC. NO.: CC-CS/921-CC/GIS-3967/3/G7 &amp;"Arial,Regular"
&amp;R&amp;"Arial,Bold"Schedule-1b</oddHeader>
        <oddFooter>&amp;R&amp;"Arial,Bold"Page &amp;P of &amp;N</oddFooter>
      </headerFooter>
    </customSheetView>
  </customSheetViews>
  <mergeCells count="13">
    <mergeCell ref="A1:B1"/>
    <mergeCell ref="A6:B6"/>
    <mergeCell ref="A7:B7"/>
    <mergeCell ref="A5:H5"/>
    <mergeCell ref="A3:I3"/>
    <mergeCell ref="G14:I14"/>
    <mergeCell ref="G350:H350"/>
    <mergeCell ref="G349:H349"/>
    <mergeCell ref="B348:G348"/>
    <mergeCell ref="E350:F350"/>
    <mergeCell ref="E349:F349"/>
    <mergeCell ref="F343:G343"/>
    <mergeCell ref="B347:H347"/>
  </mergeCells>
  <phoneticPr fontId="0" type="noConversion"/>
  <conditionalFormatting sqref="J324:J331 J102:J135 J137:J143 J18:J23 J25:J32 J34:J51 J237:J249 J251:J278">
    <cfRule type="expression" dxfId="684" priority="2740" stopIfTrue="1">
      <formula>$F18=0</formula>
    </cfRule>
  </conditionalFormatting>
  <conditionalFormatting sqref="I309">
    <cfRule type="expression" dxfId="683" priority="652" stopIfTrue="1">
      <formula>$F309=0</formula>
    </cfRule>
  </conditionalFormatting>
  <conditionalFormatting sqref="I310">
    <cfRule type="expression" dxfId="682" priority="651" stopIfTrue="1">
      <formula>$F310=0</formula>
    </cfRule>
  </conditionalFormatting>
  <conditionalFormatting sqref="I312">
    <cfRule type="expression" dxfId="681" priority="650" stopIfTrue="1">
      <formula>$F312=0</formula>
    </cfRule>
  </conditionalFormatting>
  <conditionalFormatting sqref="G323:J323">
    <cfRule type="expression" dxfId="680" priority="913" stopIfTrue="1">
      <formula>$F323=0</formula>
    </cfRule>
  </conditionalFormatting>
  <conditionalFormatting sqref="G324:H324">
    <cfRule type="expression" dxfId="679" priority="912" stopIfTrue="1">
      <formula>$F324=0</formula>
    </cfRule>
  </conditionalFormatting>
  <conditionalFormatting sqref="G325:H325">
    <cfRule type="expression" dxfId="678" priority="911" stopIfTrue="1">
      <formula>$F325=0</formula>
    </cfRule>
  </conditionalFormatting>
  <conditionalFormatting sqref="G326:H326">
    <cfRule type="expression" dxfId="677" priority="910" stopIfTrue="1">
      <formula>$F326=0</formula>
    </cfRule>
  </conditionalFormatting>
  <conditionalFormatting sqref="I315">
    <cfRule type="expression" dxfId="676" priority="645" stopIfTrue="1">
      <formula>$F315=0</formula>
    </cfRule>
  </conditionalFormatting>
  <conditionalFormatting sqref="G327:H327">
    <cfRule type="expression" dxfId="675" priority="908" stopIfTrue="1">
      <formula>$F327=0</formula>
    </cfRule>
  </conditionalFormatting>
  <conditionalFormatting sqref="G328:H328">
    <cfRule type="expression" dxfId="674" priority="907" stopIfTrue="1">
      <formula>$F328=0</formula>
    </cfRule>
  </conditionalFormatting>
  <conditionalFormatting sqref="G330:H330">
    <cfRule type="expression" dxfId="673" priority="905" stopIfTrue="1">
      <formula>$F330=0</formula>
    </cfRule>
  </conditionalFormatting>
  <conditionalFormatting sqref="I321">
    <cfRule type="expression" dxfId="672" priority="640" stopIfTrue="1">
      <formula>$F321=0</formula>
    </cfRule>
  </conditionalFormatting>
  <conditionalFormatting sqref="G238:H238">
    <cfRule type="expression" dxfId="671" priority="633" stopIfTrue="1">
      <formula>$F238=0</formula>
    </cfRule>
  </conditionalFormatting>
  <conditionalFormatting sqref="G242:H242">
    <cfRule type="expression" dxfId="670" priority="629" stopIfTrue="1">
      <formula>$F242=0</formula>
    </cfRule>
  </conditionalFormatting>
  <conditionalFormatting sqref="G243:H243">
    <cfRule type="expression" dxfId="669" priority="628" stopIfTrue="1">
      <formula>$F243=0</formula>
    </cfRule>
  </conditionalFormatting>
  <conditionalFormatting sqref="G244:H244">
    <cfRule type="expression" dxfId="668" priority="627" stopIfTrue="1">
      <formula>$F244=0</formula>
    </cfRule>
  </conditionalFormatting>
  <conditionalFormatting sqref="G251:H251">
    <cfRule type="expression" dxfId="667" priority="621" stopIfTrue="1">
      <formula>$F251=0</formula>
    </cfRule>
  </conditionalFormatting>
  <conditionalFormatting sqref="G255:H255">
    <cfRule type="expression" dxfId="666" priority="617" stopIfTrue="1">
      <formula>$F255=0</formula>
    </cfRule>
  </conditionalFormatting>
  <conditionalFormatting sqref="G256:H256">
    <cfRule type="expression" dxfId="665" priority="616" stopIfTrue="1">
      <formula>$F256=0</formula>
    </cfRule>
  </conditionalFormatting>
  <conditionalFormatting sqref="I326">
    <cfRule type="expression" dxfId="664" priority="786" stopIfTrue="1">
      <formula>$F326=0</formula>
    </cfRule>
  </conditionalFormatting>
  <conditionalFormatting sqref="I327">
    <cfRule type="expression" dxfId="663" priority="785" stopIfTrue="1">
      <formula>$F327=0</formula>
    </cfRule>
  </conditionalFormatting>
  <conditionalFormatting sqref="I328">
    <cfRule type="expression" dxfId="662" priority="784" stopIfTrue="1">
      <formula>$F328=0</formula>
    </cfRule>
  </conditionalFormatting>
  <conditionalFormatting sqref="I330">
    <cfRule type="expression" dxfId="661" priority="782" stopIfTrue="1">
      <formula>$F330=0</formula>
    </cfRule>
  </conditionalFormatting>
  <conditionalFormatting sqref="I260">
    <cfRule type="expression" dxfId="660" priority="569" stopIfTrue="1">
      <formula>$F260=0</formula>
    </cfRule>
  </conditionalFormatting>
  <conditionalFormatting sqref="I261">
    <cfRule type="expression" dxfId="659" priority="568" stopIfTrue="1">
      <formula>$F261=0</formula>
    </cfRule>
  </conditionalFormatting>
  <conditionalFormatting sqref="I262">
    <cfRule type="expression" dxfId="658" priority="567" stopIfTrue="1">
      <formula>$F262=0</formula>
    </cfRule>
  </conditionalFormatting>
  <conditionalFormatting sqref="I263">
    <cfRule type="expression" dxfId="657" priority="566" stopIfTrue="1">
      <formula>$F263=0</formula>
    </cfRule>
  </conditionalFormatting>
  <conditionalFormatting sqref="I264">
    <cfRule type="expression" dxfId="656" priority="565" stopIfTrue="1">
      <formula>$F264=0</formula>
    </cfRule>
  </conditionalFormatting>
  <conditionalFormatting sqref="I265">
    <cfRule type="expression" dxfId="655" priority="564" stopIfTrue="1">
      <formula>$F265=0</formula>
    </cfRule>
  </conditionalFormatting>
  <conditionalFormatting sqref="I266">
    <cfRule type="expression" dxfId="654" priority="563" stopIfTrue="1">
      <formula>$F266=0</formula>
    </cfRule>
  </conditionalFormatting>
  <conditionalFormatting sqref="I268">
    <cfRule type="expression" dxfId="653" priority="562" stopIfTrue="1">
      <formula>$F268=0</formula>
    </cfRule>
  </conditionalFormatting>
  <conditionalFormatting sqref="I267">
    <cfRule type="expression" dxfId="652" priority="561" stopIfTrue="1">
      <formula>$F267=0</formula>
    </cfRule>
  </conditionalFormatting>
  <conditionalFormatting sqref="I269">
    <cfRule type="expression" dxfId="651" priority="560" stopIfTrue="1">
      <formula>$F269=0</formula>
    </cfRule>
  </conditionalFormatting>
  <conditionalFormatting sqref="I270">
    <cfRule type="expression" dxfId="650" priority="559" stopIfTrue="1">
      <formula>$F270=0</formula>
    </cfRule>
  </conditionalFormatting>
  <conditionalFormatting sqref="I272">
    <cfRule type="expression" dxfId="649" priority="558" stopIfTrue="1">
      <formula>$F272=0</formula>
    </cfRule>
  </conditionalFormatting>
  <conditionalFormatting sqref="I271">
    <cfRule type="expression" dxfId="648" priority="557" stopIfTrue="1">
      <formula>$F271=0</formula>
    </cfRule>
  </conditionalFormatting>
  <conditionalFormatting sqref="I273">
    <cfRule type="expression" dxfId="647" priority="556" stopIfTrue="1">
      <formula>$F273=0</formula>
    </cfRule>
  </conditionalFormatting>
  <conditionalFormatting sqref="I274">
    <cfRule type="expression" dxfId="646" priority="555" stopIfTrue="1">
      <formula>$F274=0</formula>
    </cfRule>
  </conditionalFormatting>
  <conditionalFormatting sqref="I275">
    <cfRule type="expression" dxfId="645" priority="554" stopIfTrue="1">
      <formula>$F275=0</formula>
    </cfRule>
  </conditionalFormatting>
  <conditionalFormatting sqref="I276">
    <cfRule type="expression" dxfId="644" priority="553" stopIfTrue="1">
      <formula>$F276=0</formula>
    </cfRule>
  </conditionalFormatting>
  <conditionalFormatting sqref="I277">
    <cfRule type="expression" dxfId="643" priority="552" stopIfTrue="1">
      <formula>$F277=0</formula>
    </cfRule>
  </conditionalFormatting>
  <conditionalFormatting sqref="I278">
    <cfRule type="expression" dxfId="642" priority="551" stopIfTrue="1">
      <formula>$F278=0</formula>
    </cfRule>
  </conditionalFormatting>
  <conditionalFormatting sqref="J280:J322">
    <cfRule type="expression" dxfId="641" priority="726" stopIfTrue="1">
      <formula>$F280=0</formula>
    </cfRule>
  </conditionalFormatting>
  <conditionalFormatting sqref="G279:J279">
    <cfRule type="expression" dxfId="640" priority="725" stopIfTrue="1">
      <formula>$F279=0</formula>
    </cfRule>
  </conditionalFormatting>
  <conditionalFormatting sqref="G280:H280">
    <cfRule type="expression" dxfId="639" priority="724" stopIfTrue="1">
      <formula>$F280=0</formula>
    </cfRule>
  </conditionalFormatting>
  <conditionalFormatting sqref="G282:H282">
    <cfRule type="expression" dxfId="638" priority="722" stopIfTrue="1">
      <formula>$F282=0</formula>
    </cfRule>
  </conditionalFormatting>
  <conditionalFormatting sqref="G283:H283">
    <cfRule type="expression" dxfId="637" priority="721" stopIfTrue="1">
      <formula>$F283=0</formula>
    </cfRule>
  </conditionalFormatting>
  <conditionalFormatting sqref="G284:H284">
    <cfRule type="expression" dxfId="636" priority="720" stopIfTrue="1">
      <formula>$F284=0</formula>
    </cfRule>
  </conditionalFormatting>
  <conditionalFormatting sqref="G285:H285">
    <cfRule type="expression" dxfId="635" priority="719" stopIfTrue="1">
      <formula>$F285=0</formula>
    </cfRule>
  </conditionalFormatting>
  <conditionalFormatting sqref="G286:H286">
    <cfRule type="expression" dxfId="634" priority="718" stopIfTrue="1">
      <formula>$F286=0</formula>
    </cfRule>
  </conditionalFormatting>
  <conditionalFormatting sqref="G287:H287">
    <cfRule type="expression" dxfId="633" priority="717" stopIfTrue="1">
      <formula>$F287=0</formula>
    </cfRule>
  </conditionalFormatting>
  <conditionalFormatting sqref="G294:H294">
    <cfRule type="expression" dxfId="632" priority="710" stopIfTrue="1">
      <formula>$F294=0</formula>
    </cfRule>
  </conditionalFormatting>
  <conditionalFormatting sqref="G289:H289">
    <cfRule type="expression" dxfId="631" priority="715" stopIfTrue="1">
      <formula>$F289=0</formula>
    </cfRule>
  </conditionalFormatting>
  <conditionalFormatting sqref="G290:H290">
    <cfRule type="expression" dxfId="630" priority="714" stopIfTrue="1">
      <formula>$F290=0</formula>
    </cfRule>
  </conditionalFormatting>
  <conditionalFormatting sqref="G291:H291">
    <cfRule type="expression" dxfId="629" priority="713" stopIfTrue="1">
      <formula>$F291=0</formula>
    </cfRule>
  </conditionalFormatting>
  <conditionalFormatting sqref="G292:H292">
    <cfRule type="expression" dxfId="628" priority="712" stopIfTrue="1">
      <formula>$F292=0</formula>
    </cfRule>
  </conditionalFormatting>
  <conditionalFormatting sqref="G293:H293">
    <cfRule type="expression" dxfId="627" priority="711" stopIfTrue="1">
      <formula>$F293=0</formula>
    </cfRule>
  </conditionalFormatting>
  <conditionalFormatting sqref="G295:H295">
    <cfRule type="expression" dxfId="626" priority="709" stopIfTrue="1">
      <formula>$F295=0</formula>
    </cfRule>
  </conditionalFormatting>
  <conditionalFormatting sqref="G296:H296">
    <cfRule type="expression" dxfId="625" priority="708" stopIfTrue="1">
      <formula>$F296=0</formula>
    </cfRule>
  </conditionalFormatting>
  <conditionalFormatting sqref="G297:H297">
    <cfRule type="expression" dxfId="624" priority="707" stopIfTrue="1">
      <formula>$F297=0</formula>
    </cfRule>
  </conditionalFormatting>
  <conditionalFormatting sqref="G303:H303">
    <cfRule type="expression" dxfId="623" priority="701" stopIfTrue="1">
      <formula>$F303=0</formula>
    </cfRule>
  </conditionalFormatting>
  <conditionalFormatting sqref="G299:H299">
    <cfRule type="expression" dxfId="622" priority="705" stopIfTrue="1">
      <formula>$F299=0</formula>
    </cfRule>
  </conditionalFormatting>
  <conditionalFormatting sqref="G300:H300">
    <cfRule type="expression" dxfId="621" priority="704" stopIfTrue="1">
      <formula>$F300=0</formula>
    </cfRule>
  </conditionalFormatting>
  <conditionalFormatting sqref="G301:H301">
    <cfRule type="expression" dxfId="620" priority="703" stopIfTrue="1">
      <formula>$F301=0</formula>
    </cfRule>
  </conditionalFormatting>
  <conditionalFormatting sqref="G302:H302">
    <cfRule type="expression" dxfId="619" priority="702" stopIfTrue="1">
      <formula>$F302=0</formula>
    </cfRule>
  </conditionalFormatting>
  <conditionalFormatting sqref="I324">
    <cfRule type="expression" dxfId="618" priority="788" stopIfTrue="1">
      <formula>$F324=0</formula>
    </cfRule>
  </conditionalFormatting>
  <conditionalFormatting sqref="I325">
    <cfRule type="expression" dxfId="617" priority="787" stopIfTrue="1">
      <formula>$F325=0</formula>
    </cfRule>
  </conditionalFormatting>
  <conditionalFormatting sqref="G262:H262">
    <cfRule type="expression" dxfId="616" priority="610" stopIfTrue="1">
      <formula>$F262=0</formula>
    </cfRule>
  </conditionalFormatting>
  <conditionalFormatting sqref="G263:H263">
    <cfRule type="expression" dxfId="615" priority="609" stopIfTrue="1">
      <formula>$F263=0</formula>
    </cfRule>
  </conditionalFormatting>
  <conditionalFormatting sqref="G275:H275">
    <cfRule type="expression" dxfId="614" priority="597" stopIfTrue="1">
      <formula>$F275=0</formula>
    </cfRule>
  </conditionalFormatting>
  <conditionalFormatting sqref="I329">
    <cfRule type="expression" dxfId="613" priority="783" stopIfTrue="1">
      <formula>$F329=0</formula>
    </cfRule>
  </conditionalFormatting>
  <conditionalFormatting sqref="G266:H266">
    <cfRule type="expression" dxfId="612" priority="606" stopIfTrue="1">
      <formula>$F266=0</formula>
    </cfRule>
  </conditionalFormatting>
  <conditionalFormatting sqref="I331">
    <cfRule type="expression" dxfId="611" priority="781" stopIfTrue="1">
      <formula>$F331=0</formula>
    </cfRule>
  </conditionalFormatting>
  <conditionalFormatting sqref="I237">
    <cfRule type="expression" dxfId="610" priority="593" stopIfTrue="1">
      <formula>$F237=0</formula>
    </cfRule>
  </conditionalFormatting>
  <conditionalFormatting sqref="G276:H276">
    <cfRule type="expression" dxfId="609" priority="596" stopIfTrue="1">
      <formula>$F276=0</formula>
    </cfRule>
  </conditionalFormatting>
  <conditionalFormatting sqref="I238">
    <cfRule type="expression" dxfId="608" priority="590" stopIfTrue="1">
      <formula>$F238=0</formula>
    </cfRule>
  </conditionalFormatting>
  <conditionalFormatting sqref="I241">
    <cfRule type="expression" dxfId="607" priority="587" stopIfTrue="1">
      <formula>$F241=0</formula>
    </cfRule>
  </conditionalFormatting>
  <conditionalFormatting sqref="I242">
    <cfRule type="expression" dxfId="606" priority="586" stopIfTrue="1">
      <formula>$F242=0</formula>
    </cfRule>
  </conditionalFormatting>
  <conditionalFormatting sqref="I245">
    <cfRule type="expression" dxfId="605" priority="583" stopIfTrue="1">
      <formula>$F245=0</formula>
    </cfRule>
  </conditionalFormatting>
  <conditionalFormatting sqref="I246">
    <cfRule type="expression" dxfId="604" priority="582" stopIfTrue="1">
      <formula>$F246=0</formula>
    </cfRule>
  </conditionalFormatting>
  <conditionalFormatting sqref="I247">
    <cfRule type="expression" dxfId="603" priority="581" stopIfTrue="1">
      <formula>$F247=0</formula>
    </cfRule>
  </conditionalFormatting>
  <conditionalFormatting sqref="I248">
    <cfRule type="expression" dxfId="602" priority="580" stopIfTrue="1">
      <formula>$F248=0</formula>
    </cfRule>
  </conditionalFormatting>
  <conditionalFormatting sqref="I249">
    <cfRule type="expression" dxfId="601" priority="579" stopIfTrue="1">
      <formula>$F249=0</formula>
    </cfRule>
  </conditionalFormatting>
  <conditionalFormatting sqref="I251">
    <cfRule type="expression" dxfId="600" priority="578" stopIfTrue="1">
      <formula>$F251=0</formula>
    </cfRule>
  </conditionalFormatting>
  <conditionalFormatting sqref="I252">
    <cfRule type="expression" dxfId="599" priority="577" stopIfTrue="1">
      <formula>$F252=0</formula>
    </cfRule>
  </conditionalFormatting>
  <conditionalFormatting sqref="I253">
    <cfRule type="expression" dxfId="598" priority="576" stopIfTrue="1">
      <formula>$F253=0</formula>
    </cfRule>
  </conditionalFormatting>
  <conditionalFormatting sqref="I254">
    <cfRule type="expression" dxfId="597" priority="575" stopIfTrue="1">
      <formula>$F254=0</formula>
    </cfRule>
  </conditionalFormatting>
  <conditionalFormatting sqref="I255">
    <cfRule type="expression" dxfId="596" priority="574" stopIfTrue="1">
      <formula>$F255=0</formula>
    </cfRule>
  </conditionalFormatting>
  <conditionalFormatting sqref="I256">
    <cfRule type="expression" dxfId="595" priority="573" stopIfTrue="1">
      <formula>$F256=0</formula>
    </cfRule>
  </conditionalFormatting>
  <conditionalFormatting sqref="I257">
    <cfRule type="expression" dxfId="594" priority="572" stopIfTrue="1">
      <formula>$F257=0</formula>
    </cfRule>
  </conditionalFormatting>
  <conditionalFormatting sqref="I258">
    <cfRule type="expression" dxfId="593" priority="571" stopIfTrue="1">
      <formula>$F258=0</formula>
    </cfRule>
  </conditionalFormatting>
  <conditionalFormatting sqref="I259">
    <cfRule type="expression" dxfId="592" priority="570" stopIfTrue="1">
      <formula>$F259=0</formula>
    </cfRule>
  </conditionalFormatting>
  <conditionalFormatting sqref="I304">
    <cfRule type="expression" dxfId="591" priority="657" stopIfTrue="1">
      <formula>$F304=0</formula>
    </cfRule>
  </conditionalFormatting>
  <conditionalFormatting sqref="I305">
    <cfRule type="expression" dxfId="590" priority="656" stopIfTrue="1">
      <formula>$F305=0</formula>
    </cfRule>
  </conditionalFormatting>
  <conditionalFormatting sqref="I306">
    <cfRule type="expression" dxfId="589" priority="655" stopIfTrue="1">
      <formula>$F306=0</formula>
    </cfRule>
  </conditionalFormatting>
  <conditionalFormatting sqref="I307">
    <cfRule type="expression" dxfId="588" priority="654" stopIfTrue="1">
      <formula>$F307=0</formula>
    </cfRule>
  </conditionalFormatting>
  <conditionalFormatting sqref="I308">
    <cfRule type="expression" dxfId="587" priority="653" stopIfTrue="1">
      <formula>$F308=0</formula>
    </cfRule>
  </conditionalFormatting>
  <conditionalFormatting sqref="I129">
    <cfRule type="expression" dxfId="586" priority="300" stopIfTrue="1">
      <formula>$F129=0</formula>
    </cfRule>
  </conditionalFormatting>
  <conditionalFormatting sqref="I130">
    <cfRule type="expression" dxfId="585" priority="299" stopIfTrue="1">
      <formula>$F130=0</formula>
    </cfRule>
  </conditionalFormatting>
  <conditionalFormatting sqref="I132">
    <cfRule type="expression" dxfId="584" priority="298" stopIfTrue="1">
      <formula>$F132=0</formula>
    </cfRule>
  </conditionalFormatting>
  <conditionalFormatting sqref="I311">
    <cfRule type="expression" dxfId="583" priority="649" stopIfTrue="1">
      <formula>$F311=0</formula>
    </cfRule>
  </conditionalFormatting>
  <conditionalFormatting sqref="I313">
    <cfRule type="expression" dxfId="582" priority="648" stopIfTrue="1">
      <formula>$F313=0</formula>
    </cfRule>
  </conditionalFormatting>
  <conditionalFormatting sqref="I314">
    <cfRule type="expression" dxfId="581" priority="647" stopIfTrue="1">
      <formula>$F314=0</formula>
    </cfRule>
  </conditionalFormatting>
  <conditionalFormatting sqref="I316">
    <cfRule type="expression" dxfId="580" priority="646" stopIfTrue="1">
      <formula>$F316=0</formula>
    </cfRule>
  </conditionalFormatting>
  <conditionalFormatting sqref="I135">
    <cfRule type="expression" dxfId="579" priority="293" stopIfTrue="1">
      <formula>$F135=0</formula>
    </cfRule>
  </conditionalFormatting>
  <conditionalFormatting sqref="I317">
    <cfRule type="expression" dxfId="578" priority="644" stopIfTrue="1">
      <formula>$F317=0</formula>
    </cfRule>
  </conditionalFormatting>
  <conditionalFormatting sqref="I318">
    <cfRule type="expression" dxfId="577" priority="643" stopIfTrue="1">
      <formula>$F318=0</formula>
    </cfRule>
  </conditionalFormatting>
  <conditionalFormatting sqref="I319">
    <cfRule type="expression" dxfId="576" priority="642" stopIfTrue="1">
      <formula>$F319=0</formula>
    </cfRule>
  </conditionalFormatting>
  <conditionalFormatting sqref="I320">
    <cfRule type="expression" dxfId="575" priority="641" stopIfTrue="1">
      <formula>$F320=0</formula>
    </cfRule>
  </conditionalFormatting>
  <conditionalFormatting sqref="I142">
    <cfRule type="expression" dxfId="574" priority="288" stopIfTrue="1">
      <formula>$F142=0</formula>
    </cfRule>
  </conditionalFormatting>
  <conditionalFormatting sqref="J190:J201 J205:J235">
    <cfRule type="expression" dxfId="573" priority="550" stopIfTrue="1">
      <formula>$F190=0</formula>
    </cfRule>
  </conditionalFormatting>
  <conditionalFormatting sqref="G189:J189">
    <cfRule type="expression" dxfId="572" priority="549" stopIfTrue="1">
      <formula>$F189=0</formula>
    </cfRule>
  </conditionalFormatting>
  <conditionalFormatting sqref="G190:H190">
    <cfRule type="expression" dxfId="571" priority="548" stopIfTrue="1">
      <formula>$F190=0</formula>
    </cfRule>
  </conditionalFormatting>
  <conditionalFormatting sqref="G191:H191">
    <cfRule type="expression" dxfId="570" priority="547" stopIfTrue="1">
      <formula>$F191=0</formula>
    </cfRule>
  </conditionalFormatting>
  <conditionalFormatting sqref="G192:H192">
    <cfRule type="expression" dxfId="569" priority="546" stopIfTrue="1">
      <formula>$F192=0</formula>
    </cfRule>
  </conditionalFormatting>
  <conditionalFormatting sqref="G193:H193">
    <cfRule type="expression" dxfId="568" priority="545" stopIfTrue="1">
      <formula>$F193=0</formula>
    </cfRule>
  </conditionalFormatting>
  <conditionalFormatting sqref="G194:H194">
    <cfRule type="expression" dxfId="567" priority="544" stopIfTrue="1">
      <formula>$F194=0</formula>
    </cfRule>
  </conditionalFormatting>
  <conditionalFormatting sqref="G195:H195">
    <cfRule type="expression" dxfId="566" priority="543" stopIfTrue="1">
      <formula>$F195=0</formula>
    </cfRule>
  </conditionalFormatting>
  <conditionalFormatting sqref="G221:H221">
    <cfRule type="expression" dxfId="565" priority="520" stopIfTrue="1">
      <formula>$F221=0</formula>
    </cfRule>
  </conditionalFormatting>
  <conditionalFormatting sqref="G197:H197">
    <cfRule type="expression" dxfId="564" priority="541" stopIfTrue="1">
      <formula>$F197=0</formula>
    </cfRule>
  </conditionalFormatting>
  <conditionalFormatting sqref="G198:H198">
    <cfRule type="expression" dxfId="563" priority="540" stopIfTrue="1">
      <formula>$F198=0</formula>
    </cfRule>
  </conditionalFormatting>
  <conditionalFormatting sqref="G199:H199">
    <cfRule type="expression" dxfId="562" priority="539" stopIfTrue="1">
      <formula>$F199=0</formula>
    </cfRule>
  </conditionalFormatting>
  <conditionalFormatting sqref="G200:H200">
    <cfRule type="expression" dxfId="561" priority="538" stopIfTrue="1">
      <formula>$F200=0</formula>
    </cfRule>
  </conditionalFormatting>
  <conditionalFormatting sqref="G201:H201">
    <cfRule type="expression" dxfId="560" priority="537" stopIfTrue="1">
      <formula>$F201=0</formula>
    </cfRule>
  </conditionalFormatting>
  <conditionalFormatting sqref="G226:H226">
    <cfRule type="expression" dxfId="559" priority="515" stopIfTrue="1">
      <formula>$F226=0</formula>
    </cfRule>
  </conditionalFormatting>
  <conditionalFormatting sqref="G206:H206">
    <cfRule type="expression" dxfId="558" priority="535" stopIfTrue="1">
      <formula>$F206=0</formula>
    </cfRule>
  </conditionalFormatting>
  <conditionalFormatting sqref="G207:H207">
    <cfRule type="expression" dxfId="557" priority="534" stopIfTrue="1">
      <formula>$F207=0</formula>
    </cfRule>
  </conditionalFormatting>
  <conditionalFormatting sqref="G208:H208">
    <cfRule type="expression" dxfId="556" priority="533" stopIfTrue="1">
      <formula>$F208=0</formula>
    </cfRule>
  </conditionalFormatting>
  <conditionalFormatting sqref="G209:H209">
    <cfRule type="expression" dxfId="555" priority="532" stopIfTrue="1">
      <formula>$F209=0</formula>
    </cfRule>
  </conditionalFormatting>
  <conditionalFormatting sqref="G210:H210">
    <cfRule type="expression" dxfId="554" priority="531" stopIfTrue="1">
      <formula>$F210=0</formula>
    </cfRule>
  </conditionalFormatting>
  <conditionalFormatting sqref="G211:H211">
    <cfRule type="expression" dxfId="553" priority="530" stopIfTrue="1">
      <formula>$F211=0</formula>
    </cfRule>
  </conditionalFormatting>
  <conditionalFormatting sqref="G212:H212">
    <cfRule type="expression" dxfId="552" priority="529" stopIfTrue="1">
      <formula>$F212=0</formula>
    </cfRule>
  </conditionalFormatting>
  <conditionalFormatting sqref="G214:H214">
    <cfRule type="expression" dxfId="551" priority="527" stopIfTrue="1">
      <formula>$F214=0</formula>
    </cfRule>
  </conditionalFormatting>
  <conditionalFormatting sqref="G215:H215">
    <cfRule type="expression" dxfId="550" priority="526" stopIfTrue="1">
      <formula>$F215=0</formula>
    </cfRule>
  </conditionalFormatting>
  <conditionalFormatting sqref="G235:H235">
    <cfRule type="expression" dxfId="549" priority="506" stopIfTrue="1">
      <formula>$F235=0</formula>
    </cfRule>
  </conditionalFormatting>
  <conditionalFormatting sqref="G304:H304">
    <cfRule type="expression" dxfId="548" priority="700" stopIfTrue="1">
      <formula>$F304=0</formula>
    </cfRule>
  </conditionalFormatting>
  <conditionalFormatting sqref="G305:H305">
    <cfRule type="expression" dxfId="547" priority="699" stopIfTrue="1">
      <formula>$F305=0</formula>
    </cfRule>
  </conditionalFormatting>
  <conditionalFormatting sqref="G306:H306">
    <cfRule type="expression" dxfId="546" priority="698" stopIfTrue="1">
      <formula>$F306=0</formula>
    </cfRule>
  </conditionalFormatting>
  <conditionalFormatting sqref="G307:H307">
    <cfRule type="expression" dxfId="545" priority="697" stopIfTrue="1">
      <formula>$F307=0</formula>
    </cfRule>
  </conditionalFormatting>
  <conditionalFormatting sqref="G308:H308">
    <cfRule type="expression" dxfId="544" priority="696" stopIfTrue="1">
      <formula>$F308=0</formula>
    </cfRule>
  </conditionalFormatting>
  <conditionalFormatting sqref="G313:H313">
    <cfRule type="expression" dxfId="543" priority="691" stopIfTrue="1">
      <formula>$F313=0</formula>
    </cfRule>
  </conditionalFormatting>
  <conditionalFormatting sqref="G310:H310">
    <cfRule type="expression" dxfId="542" priority="694" stopIfTrue="1">
      <formula>$F310=0</formula>
    </cfRule>
  </conditionalFormatting>
  <conditionalFormatting sqref="G311:H311">
    <cfRule type="expression" dxfId="541" priority="693" stopIfTrue="1">
      <formula>$F311=0</formula>
    </cfRule>
  </conditionalFormatting>
  <conditionalFormatting sqref="G312:H312">
    <cfRule type="expression" dxfId="540" priority="692" stopIfTrue="1">
      <formula>$F312=0</formula>
    </cfRule>
  </conditionalFormatting>
  <conditionalFormatting sqref="G314:H314">
    <cfRule type="expression" dxfId="539" priority="690" stopIfTrue="1">
      <formula>$F314=0</formula>
    </cfRule>
  </conditionalFormatting>
  <conditionalFormatting sqref="G315:H315">
    <cfRule type="expression" dxfId="538" priority="689" stopIfTrue="1">
      <formula>$F315=0</formula>
    </cfRule>
  </conditionalFormatting>
  <conditionalFormatting sqref="G316:H316">
    <cfRule type="expression" dxfId="537" priority="688" stopIfTrue="1">
      <formula>$F316=0</formula>
    </cfRule>
  </conditionalFormatting>
  <conditionalFormatting sqref="G317:H317">
    <cfRule type="expression" dxfId="536" priority="687" stopIfTrue="1">
      <formula>$F317=0</formula>
    </cfRule>
  </conditionalFormatting>
  <conditionalFormatting sqref="G321:H321">
    <cfRule type="expression" dxfId="535" priority="683" stopIfTrue="1">
      <formula>$F321=0</formula>
    </cfRule>
  </conditionalFormatting>
  <conditionalFormatting sqref="G319:H319">
    <cfRule type="expression" dxfId="534" priority="685" stopIfTrue="1">
      <formula>$F319=0</formula>
    </cfRule>
  </conditionalFormatting>
  <conditionalFormatting sqref="G320:H320">
    <cfRule type="expression" dxfId="533" priority="684" stopIfTrue="1">
      <formula>$F320=0</formula>
    </cfRule>
  </conditionalFormatting>
  <conditionalFormatting sqref="G322:H322">
    <cfRule type="expression" dxfId="532" priority="682" stopIfTrue="1">
      <formula>$F322=0</formula>
    </cfRule>
  </conditionalFormatting>
  <conditionalFormatting sqref="I280">
    <cfRule type="expression" dxfId="531" priority="681" stopIfTrue="1">
      <formula>$F280=0</formula>
    </cfRule>
  </conditionalFormatting>
  <conditionalFormatting sqref="I281">
    <cfRule type="expression" dxfId="530" priority="680" stopIfTrue="1">
      <formula>$F281=0</formula>
    </cfRule>
  </conditionalFormatting>
  <conditionalFormatting sqref="I282">
    <cfRule type="expression" dxfId="529" priority="679" stopIfTrue="1">
      <formula>$F282=0</formula>
    </cfRule>
  </conditionalFormatting>
  <conditionalFormatting sqref="I283">
    <cfRule type="expression" dxfId="528" priority="678" stopIfTrue="1">
      <formula>$F283=0</formula>
    </cfRule>
  </conditionalFormatting>
  <conditionalFormatting sqref="I284">
    <cfRule type="expression" dxfId="527" priority="677" stopIfTrue="1">
      <formula>$F284=0</formula>
    </cfRule>
  </conditionalFormatting>
  <conditionalFormatting sqref="I285">
    <cfRule type="expression" dxfId="526" priority="676" stopIfTrue="1">
      <formula>$F285=0</formula>
    </cfRule>
  </conditionalFormatting>
  <conditionalFormatting sqref="I286">
    <cfRule type="expression" dxfId="525" priority="675" stopIfTrue="1">
      <formula>$F286=0</formula>
    </cfRule>
  </conditionalFormatting>
  <conditionalFormatting sqref="I287">
    <cfRule type="expression" dxfId="524" priority="674" stopIfTrue="1">
      <formula>$F287=0</formula>
    </cfRule>
  </conditionalFormatting>
  <conditionalFormatting sqref="I288">
    <cfRule type="expression" dxfId="523" priority="673" stopIfTrue="1">
      <formula>$F288=0</formula>
    </cfRule>
  </conditionalFormatting>
  <conditionalFormatting sqref="I289">
    <cfRule type="expression" dxfId="522" priority="672" stopIfTrue="1">
      <formula>$F289=0</formula>
    </cfRule>
  </conditionalFormatting>
  <conditionalFormatting sqref="I290">
    <cfRule type="expression" dxfId="521" priority="671" stopIfTrue="1">
      <formula>$F290=0</formula>
    </cfRule>
  </conditionalFormatting>
  <conditionalFormatting sqref="I291">
    <cfRule type="expression" dxfId="520" priority="670" stopIfTrue="1">
      <formula>$F291=0</formula>
    </cfRule>
  </conditionalFormatting>
  <conditionalFormatting sqref="I292">
    <cfRule type="expression" dxfId="519" priority="669" stopIfTrue="1">
      <formula>$F292=0</formula>
    </cfRule>
  </conditionalFormatting>
  <conditionalFormatting sqref="I293">
    <cfRule type="expression" dxfId="518" priority="668" stopIfTrue="1">
      <formula>$F293=0</formula>
    </cfRule>
  </conditionalFormatting>
  <conditionalFormatting sqref="I294">
    <cfRule type="expression" dxfId="517" priority="667" stopIfTrue="1">
      <formula>$F294=0</formula>
    </cfRule>
  </conditionalFormatting>
  <conditionalFormatting sqref="I295">
    <cfRule type="expression" dxfId="516" priority="666" stopIfTrue="1">
      <formula>$F295=0</formula>
    </cfRule>
  </conditionalFormatting>
  <conditionalFormatting sqref="I296">
    <cfRule type="expression" dxfId="515" priority="665" stopIfTrue="1">
      <formula>$F296=0</formula>
    </cfRule>
  </conditionalFormatting>
  <conditionalFormatting sqref="I297">
    <cfRule type="expression" dxfId="514" priority="664" stopIfTrue="1">
      <formula>$F297=0</formula>
    </cfRule>
  </conditionalFormatting>
  <conditionalFormatting sqref="I298">
    <cfRule type="expression" dxfId="513" priority="663" stopIfTrue="1">
      <formula>$F298=0</formula>
    </cfRule>
  </conditionalFormatting>
  <conditionalFormatting sqref="I299">
    <cfRule type="expression" dxfId="512" priority="662" stopIfTrue="1">
      <formula>$F299=0</formula>
    </cfRule>
  </conditionalFormatting>
  <conditionalFormatting sqref="I300">
    <cfRule type="expression" dxfId="511" priority="661" stopIfTrue="1">
      <formula>$F300=0</formula>
    </cfRule>
  </conditionalFormatting>
  <conditionalFormatting sqref="I301">
    <cfRule type="expression" dxfId="510" priority="660" stopIfTrue="1">
      <formula>$F301=0</formula>
    </cfRule>
  </conditionalFormatting>
  <conditionalFormatting sqref="I302">
    <cfRule type="expression" dxfId="509" priority="659" stopIfTrue="1">
      <formula>$F302=0</formula>
    </cfRule>
  </conditionalFormatting>
  <conditionalFormatting sqref="I303">
    <cfRule type="expression" dxfId="508" priority="658" stopIfTrue="1">
      <formula>$F303=0</formula>
    </cfRule>
  </conditionalFormatting>
  <conditionalFormatting sqref="I217">
    <cfRule type="expression" dxfId="507" priority="481" stopIfTrue="1">
      <formula>$F217=0</formula>
    </cfRule>
  </conditionalFormatting>
  <conditionalFormatting sqref="I218">
    <cfRule type="expression" dxfId="506" priority="480" stopIfTrue="1">
      <formula>$F218=0</formula>
    </cfRule>
  </conditionalFormatting>
  <conditionalFormatting sqref="I219">
    <cfRule type="expression" dxfId="505" priority="479" stopIfTrue="1">
      <formula>$F219=0</formula>
    </cfRule>
  </conditionalFormatting>
  <conditionalFormatting sqref="I220">
    <cfRule type="expression" dxfId="504" priority="478" stopIfTrue="1">
      <formula>$F220=0</formula>
    </cfRule>
  </conditionalFormatting>
  <conditionalFormatting sqref="I221">
    <cfRule type="expression" dxfId="503" priority="477" stopIfTrue="1">
      <formula>$F221=0</formula>
    </cfRule>
  </conditionalFormatting>
  <conditionalFormatting sqref="I222">
    <cfRule type="expression" dxfId="502" priority="476" stopIfTrue="1">
      <formula>$F222=0</formula>
    </cfRule>
  </conditionalFormatting>
  <conditionalFormatting sqref="I223">
    <cfRule type="expression" dxfId="501" priority="475" stopIfTrue="1">
      <formula>$F223=0</formula>
    </cfRule>
  </conditionalFormatting>
  <conditionalFormatting sqref="I225">
    <cfRule type="expression" dxfId="500" priority="474" stopIfTrue="1">
      <formula>$F225=0</formula>
    </cfRule>
  </conditionalFormatting>
  <conditionalFormatting sqref="I224">
    <cfRule type="expression" dxfId="499" priority="473" stopIfTrue="1">
      <formula>$F224=0</formula>
    </cfRule>
  </conditionalFormatting>
  <conditionalFormatting sqref="I226">
    <cfRule type="expression" dxfId="498" priority="472" stopIfTrue="1">
      <formula>$F226=0</formula>
    </cfRule>
  </conditionalFormatting>
  <conditionalFormatting sqref="I227">
    <cfRule type="expression" dxfId="497" priority="471" stopIfTrue="1">
      <formula>$F227=0</formula>
    </cfRule>
  </conditionalFormatting>
  <conditionalFormatting sqref="I229">
    <cfRule type="expression" dxfId="496" priority="470" stopIfTrue="1">
      <formula>$F229=0</formula>
    </cfRule>
  </conditionalFormatting>
  <conditionalFormatting sqref="I228">
    <cfRule type="expression" dxfId="495" priority="469" stopIfTrue="1">
      <formula>$F228=0</formula>
    </cfRule>
  </conditionalFormatting>
  <conditionalFormatting sqref="I230">
    <cfRule type="expression" dxfId="494" priority="468" stopIfTrue="1">
      <formula>$F230=0</formula>
    </cfRule>
  </conditionalFormatting>
  <conditionalFormatting sqref="I231">
    <cfRule type="expression" dxfId="493" priority="467" stopIfTrue="1">
      <formula>$F231=0</formula>
    </cfRule>
  </conditionalFormatting>
  <conditionalFormatting sqref="I232">
    <cfRule type="expression" dxfId="492" priority="466" stopIfTrue="1">
      <formula>$F232=0</formula>
    </cfRule>
  </conditionalFormatting>
  <conditionalFormatting sqref="I233">
    <cfRule type="expression" dxfId="491" priority="465" stopIfTrue="1">
      <formula>$F233=0</formula>
    </cfRule>
  </conditionalFormatting>
  <conditionalFormatting sqref="I234">
    <cfRule type="expression" dxfId="490" priority="464" stopIfTrue="1">
      <formula>$F234=0</formula>
    </cfRule>
  </conditionalFormatting>
  <conditionalFormatting sqref="I322">
    <cfRule type="expression" dxfId="489" priority="639" stopIfTrue="1">
      <formula>$F322=0</formula>
    </cfRule>
  </conditionalFormatting>
  <conditionalFormatting sqref="G236:J236">
    <cfRule type="expression" dxfId="488" priority="637" stopIfTrue="1">
      <formula>$F236=0</formula>
    </cfRule>
  </conditionalFormatting>
  <conditionalFormatting sqref="G237:H237">
    <cfRule type="expression" dxfId="487" priority="636" stopIfTrue="1">
      <formula>$F237=0</formula>
    </cfRule>
  </conditionalFormatting>
  <conditionalFormatting sqref="G54:H54">
    <cfRule type="expression" dxfId="486" priority="283" stopIfTrue="1">
      <formula>$F54=0</formula>
    </cfRule>
  </conditionalFormatting>
  <conditionalFormatting sqref="G55:H55">
    <cfRule type="expression" dxfId="485" priority="282" stopIfTrue="1">
      <formula>$F55=0</formula>
    </cfRule>
  </conditionalFormatting>
  <conditionalFormatting sqref="G56:H56">
    <cfRule type="expression" dxfId="484" priority="281" stopIfTrue="1">
      <formula>$F56=0</formula>
    </cfRule>
  </conditionalFormatting>
  <conditionalFormatting sqref="G240:H240">
    <cfRule type="expression" dxfId="483" priority="631" stopIfTrue="1">
      <formula>$F240=0</formula>
    </cfRule>
  </conditionalFormatting>
  <conditionalFormatting sqref="G241:H241">
    <cfRule type="expression" dxfId="482" priority="630" stopIfTrue="1">
      <formula>$F241=0</formula>
    </cfRule>
  </conditionalFormatting>
  <conditionalFormatting sqref="G60:H60">
    <cfRule type="expression" dxfId="481" priority="277" stopIfTrue="1">
      <formula>$F60=0</formula>
    </cfRule>
  </conditionalFormatting>
  <conditionalFormatting sqref="G61:H61">
    <cfRule type="expression" dxfId="480" priority="276" stopIfTrue="1">
      <formula>$F61=0</formula>
    </cfRule>
  </conditionalFormatting>
  <conditionalFormatting sqref="G62:H62">
    <cfRule type="expression" dxfId="479" priority="275" stopIfTrue="1">
      <formula>$F62=0</formula>
    </cfRule>
  </conditionalFormatting>
  <conditionalFormatting sqref="G245:H245">
    <cfRule type="expression" dxfId="478" priority="626" stopIfTrue="1">
      <formula>$F245=0</formula>
    </cfRule>
  </conditionalFormatting>
  <conditionalFormatting sqref="G246:H246">
    <cfRule type="expression" dxfId="477" priority="625" stopIfTrue="1">
      <formula>$F246=0</formula>
    </cfRule>
  </conditionalFormatting>
  <conditionalFormatting sqref="G247:H247">
    <cfRule type="expression" dxfId="476" priority="624" stopIfTrue="1">
      <formula>$F247=0</formula>
    </cfRule>
  </conditionalFormatting>
  <conditionalFormatting sqref="G249:H249">
    <cfRule type="expression" dxfId="475" priority="622" stopIfTrue="1">
      <formula>$F249=0</formula>
    </cfRule>
  </conditionalFormatting>
  <conditionalFormatting sqref="G69:H69">
    <cfRule type="expression" dxfId="474" priority="269" stopIfTrue="1">
      <formula>$F69=0</formula>
    </cfRule>
  </conditionalFormatting>
  <conditionalFormatting sqref="G253:H253">
    <cfRule type="expression" dxfId="473" priority="619" stopIfTrue="1">
      <formula>$F253=0</formula>
    </cfRule>
  </conditionalFormatting>
  <conditionalFormatting sqref="G72:H72">
    <cfRule type="expression" dxfId="472" priority="266" stopIfTrue="1">
      <formula>$F72=0</formula>
    </cfRule>
  </conditionalFormatting>
  <conditionalFormatting sqref="G73:H73">
    <cfRule type="expression" dxfId="471" priority="265" stopIfTrue="1">
      <formula>$F73=0</formula>
    </cfRule>
  </conditionalFormatting>
  <conditionalFormatting sqref="G74:H74">
    <cfRule type="expression" dxfId="470" priority="264" stopIfTrue="1">
      <formula>$F74=0</formula>
    </cfRule>
  </conditionalFormatting>
  <conditionalFormatting sqref="G257:H257">
    <cfRule type="expression" dxfId="469" priority="615" stopIfTrue="1">
      <formula>$F257=0</formula>
    </cfRule>
  </conditionalFormatting>
  <conditionalFormatting sqref="G258:H258">
    <cfRule type="expression" dxfId="468" priority="614" stopIfTrue="1">
      <formula>$F258=0</formula>
    </cfRule>
  </conditionalFormatting>
  <conditionalFormatting sqref="G259:H259">
    <cfRule type="expression" dxfId="467" priority="613" stopIfTrue="1">
      <formula>$F259=0</formula>
    </cfRule>
  </conditionalFormatting>
  <conditionalFormatting sqref="G260:H260">
    <cfRule type="expression" dxfId="466" priority="612" stopIfTrue="1">
      <formula>$F260=0</formula>
    </cfRule>
  </conditionalFormatting>
  <conditionalFormatting sqref="G273:H273">
    <cfRule type="expression" dxfId="465" priority="599" stopIfTrue="1">
      <formula>$F273=0</formula>
    </cfRule>
  </conditionalFormatting>
  <conditionalFormatting sqref="I55">
    <cfRule type="expression" dxfId="464" priority="239" stopIfTrue="1">
      <formula>$F55=0</formula>
    </cfRule>
  </conditionalFormatting>
  <conditionalFormatting sqref="I56">
    <cfRule type="expression" dxfId="463" priority="238" stopIfTrue="1">
      <formula>$F56=0</formula>
    </cfRule>
  </conditionalFormatting>
  <conditionalFormatting sqref="I239">
    <cfRule type="expression" dxfId="462" priority="589" stopIfTrue="1">
      <formula>$F239=0</formula>
    </cfRule>
  </conditionalFormatting>
  <conditionalFormatting sqref="G80:H80">
    <cfRule type="expression" dxfId="461" priority="258" stopIfTrue="1">
      <formula>$F80=0</formula>
    </cfRule>
  </conditionalFormatting>
  <conditionalFormatting sqref="I59">
    <cfRule type="expression" dxfId="460" priority="235" stopIfTrue="1">
      <formula>$F59=0</formula>
    </cfRule>
  </conditionalFormatting>
  <conditionalFormatting sqref="G81:H81">
    <cfRule type="expression" dxfId="459" priority="257" stopIfTrue="1">
      <formula>$F81=0</formula>
    </cfRule>
  </conditionalFormatting>
  <conditionalFormatting sqref="G82:H82">
    <cfRule type="expression" dxfId="458" priority="256" stopIfTrue="1">
      <formula>$F82=0</formula>
    </cfRule>
  </conditionalFormatting>
  <conditionalFormatting sqref="G265:H265">
    <cfRule type="expression" dxfId="457" priority="607" stopIfTrue="1">
      <formula>$F265=0</formula>
    </cfRule>
  </conditionalFormatting>
  <conditionalFormatting sqref="I63">
    <cfRule type="expression" dxfId="456" priority="231" stopIfTrue="1">
      <formula>$F63=0</formula>
    </cfRule>
  </conditionalFormatting>
  <conditionalFormatting sqref="G84:H84">
    <cfRule type="expression" dxfId="455" priority="254" stopIfTrue="1">
      <formula>$F84=0</formula>
    </cfRule>
  </conditionalFormatting>
  <conditionalFormatting sqref="G277:H277">
    <cfRule type="expression" dxfId="454" priority="595" stopIfTrue="1">
      <formula>$F277=0</formula>
    </cfRule>
  </conditionalFormatting>
  <conditionalFormatting sqref="G268:H268">
    <cfRule type="expression" dxfId="453" priority="604" stopIfTrue="1">
      <formula>$F268=0</formula>
    </cfRule>
  </conditionalFormatting>
  <conditionalFormatting sqref="G269:H269">
    <cfRule type="expression" dxfId="452" priority="603" stopIfTrue="1">
      <formula>$F269=0</formula>
    </cfRule>
  </conditionalFormatting>
  <conditionalFormatting sqref="G92:H92">
    <cfRule type="expression" dxfId="451" priority="250" stopIfTrue="1">
      <formula>$F92=0</formula>
    </cfRule>
  </conditionalFormatting>
  <conditionalFormatting sqref="I70">
    <cfRule type="expression" dxfId="450" priority="225" stopIfTrue="1">
      <formula>$F70=0</formula>
    </cfRule>
  </conditionalFormatting>
  <conditionalFormatting sqref="G271:H271">
    <cfRule type="expression" dxfId="449" priority="601" stopIfTrue="1">
      <formula>$F271=0</formula>
    </cfRule>
  </conditionalFormatting>
  <conditionalFormatting sqref="G274:H274">
    <cfRule type="expression" dxfId="448" priority="598" stopIfTrue="1">
      <formula>$F274=0</formula>
    </cfRule>
  </conditionalFormatting>
  <conditionalFormatting sqref="I75">
    <cfRule type="expression" dxfId="447" priority="220" stopIfTrue="1">
      <formula>$F75=0</formula>
    </cfRule>
  </conditionalFormatting>
  <conditionalFormatting sqref="I76">
    <cfRule type="expression" dxfId="446" priority="219" stopIfTrue="1">
      <formula>$F76=0</formula>
    </cfRule>
  </conditionalFormatting>
  <conditionalFormatting sqref="G98:H98">
    <cfRule type="expression" dxfId="445" priority="244" stopIfTrue="1">
      <formula>$F98=0</formula>
    </cfRule>
  </conditionalFormatting>
  <conditionalFormatting sqref="I79">
    <cfRule type="expression" dxfId="444" priority="216" stopIfTrue="1">
      <formula>$F79=0</formula>
    </cfRule>
  </conditionalFormatting>
  <conditionalFormatting sqref="I80">
    <cfRule type="expression" dxfId="443" priority="215" stopIfTrue="1">
      <formula>$F80=0</formula>
    </cfRule>
  </conditionalFormatting>
  <conditionalFormatting sqref="G278:H278">
    <cfRule type="expression" dxfId="442" priority="594" stopIfTrue="1">
      <formula>$F278=0</formula>
    </cfRule>
  </conditionalFormatting>
  <conditionalFormatting sqref="I83">
    <cfRule type="expression" dxfId="441" priority="212" stopIfTrue="1">
      <formula>$F83=0</formula>
    </cfRule>
  </conditionalFormatting>
  <conditionalFormatting sqref="I84">
    <cfRule type="expression" dxfId="440" priority="211" stopIfTrue="1">
      <formula>$F84=0</formula>
    </cfRule>
  </conditionalFormatting>
  <conditionalFormatting sqref="I87">
    <cfRule type="expression" dxfId="439" priority="210" stopIfTrue="1">
      <formula>$F87=0</formula>
    </cfRule>
  </conditionalFormatting>
  <conditionalFormatting sqref="I86">
    <cfRule type="expression" dxfId="438" priority="209" stopIfTrue="1">
      <formula>$F86=0</formula>
    </cfRule>
  </conditionalFormatting>
  <conditionalFormatting sqref="I91">
    <cfRule type="expression" dxfId="437" priority="208" stopIfTrue="1">
      <formula>$F91=0</formula>
    </cfRule>
  </conditionalFormatting>
  <conditionalFormatting sqref="I92">
    <cfRule type="expression" dxfId="436" priority="207" stopIfTrue="1">
      <formula>$F92=0</formula>
    </cfRule>
  </conditionalFormatting>
  <conditionalFormatting sqref="I94">
    <cfRule type="expression" dxfId="435" priority="206" stopIfTrue="1">
      <formula>$F94=0</formula>
    </cfRule>
  </conditionalFormatting>
  <conditionalFormatting sqref="I93">
    <cfRule type="expression" dxfId="434" priority="205" stopIfTrue="1">
      <formula>$F93=0</formula>
    </cfRule>
  </conditionalFormatting>
  <conditionalFormatting sqref="I95">
    <cfRule type="expression" dxfId="433" priority="204" stopIfTrue="1">
      <formula>$F95=0</formula>
    </cfRule>
  </conditionalFormatting>
  <conditionalFormatting sqref="I96">
    <cfRule type="expression" dxfId="432" priority="203" stopIfTrue="1">
      <formula>$F96=0</formula>
    </cfRule>
  </conditionalFormatting>
  <conditionalFormatting sqref="I97">
    <cfRule type="expression" dxfId="431" priority="202" stopIfTrue="1">
      <formula>$F97=0</formula>
    </cfRule>
  </conditionalFormatting>
  <conditionalFormatting sqref="I98">
    <cfRule type="expression" dxfId="430" priority="201" stopIfTrue="1">
      <formula>$F98=0</formula>
    </cfRule>
  </conditionalFormatting>
  <conditionalFormatting sqref="I99">
    <cfRule type="expression" dxfId="429" priority="200" stopIfTrue="1">
      <formula>$F99=0</formula>
    </cfRule>
  </conditionalFormatting>
  <conditionalFormatting sqref="I100">
    <cfRule type="expression" dxfId="428" priority="199" stopIfTrue="1">
      <formula>$F100=0</formula>
    </cfRule>
  </conditionalFormatting>
  <conditionalFormatting sqref="G17:J17">
    <cfRule type="expression" dxfId="427" priority="197" stopIfTrue="1">
      <formula>$F17=0</formula>
    </cfRule>
  </conditionalFormatting>
  <conditionalFormatting sqref="G18:H18">
    <cfRule type="expression" dxfId="426" priority="196" stopIfTrue="1">
      <formula>$F18=0</formula>
    </cfRule>
  </conditionalFormatting>
  <conditionalFormatting sqref="G19:H19">
    <cfRule type="expression" dxfId="425" priority="195" stopIfTrue="1">
      <formula>$F19=0</formula>
    </cfRule>
  </conditionalFormatting>
  <conditionalFormatting sqref="G20:H20">
    <cfRule type="expression" dxfId="424" priority="194" stopIfTrue="1">
      <formula>$F20=0</formula>
    </cfRule>
  </conditionalFormatting>
  <conditionalFormatting sqref="G21:H21">
    <cfRule type="expression" dxfId="423" priority="193" stopIfTrue="1">
      <formula>$F21=0</formula>
    </cfRule>
  </conditionalFormatting>
  <conditionalFormatting sqref="G22:H22">
    <cfRule type="expression" dxfId="422" priority="192" stopIfTrue="1">
      <formula>$F22=0</formula>
    </cfRule>
  </conditionalFormatting>
  <conditionalFormatting sqref="G23:H23">
    <cfRule type="expression" dxfId="421" priority="191" stopIfTrue="1">
      <formula>$F23=0</formula>
    </cfRule>
  </conditionalFormatting>
  <conditionalFormatting sqref="I25">
    <cfRule type="expression" dxfId="420" priority="147" stopIfTrue="1">
      <formula>$F25=0</formula>
    </cfRule>
  </conditionalFormatting>
  <conditionalFormatting sqref="G26:H26">
    <cfRule type="expression" dxfId="419" priority="189" stopIfTrue="1">
      <formula>$F26=0</formula>
    </cfRule>
  </conditionalFormatting>
  <conditionalFormatting sqref="G27:H27">
    <cfRule type="expression" dxfId="418" priority="188" stopIfTrue="1">
      <formula>$F27=0</formula>
    </cfRule>
  </conditionalFormatting>
  <conditionalFormatting sqref="I27">
    <cfRule type="expression" dxfId="417" priority="145" stopIfTrue="1">
      <formula>$F27=0</formula>
    </cfRule>
  </conditionalFormatting>
  <conditionalFormatting sqref="G29:H29">
    <cfRule type="expression" dxfId="416" priority="186" stopIfTrue="1">
      <formula>$F29=0</formula>
    </cfRule>
  </conditionalFormatting>
  <conditionalFormatting sqref="G30:H30">
    <cfRule type="expression" dxfId="415" priority="185" stopIfTrue="1">
      <formula>$F30=0</formula>
    </cfRule>
  </conditionalFormatting>
  <conditionalFormatting sqref="G31:H31">
    <cfRule type="expression" dxfId="414" priority="184" stopIfTrue="1">
      <formula>$F31=0</formula>
    </cfRule>
  </conditionalFormatting>
  <conditionalFormatting sqref="G32:H32">
    <cfRule type="expression" dxfId="413" priority="183" stopIfTrue="1">
      <formula>$F32=0</formula>
    </cfRule>
  </conditionalFormatting>
  <conditionalFormatting sqref="I31">
    <cfRule type="expression" dxfId="412" priority="141" stopIfTrue="1">
      <formula>$F31=0</formula>
    </cfRule>
  </conditionalFormatting>
  <conditionalFormatting sqref="I240">
    <cfRule type="expression" dxfId="411" priority="588" stopIfTrue="1">
      <formula>$F240=0</formula>
    </cfRule>
  </conditionalFormatting>
  <conditionalFormatting sqref="I60">
    <cfRule type="expression" dxfId="410" priority="234" stopIfTrue="1">
      <formula>$F60=0</formula>
    </cfRule>
  </conditionalFormatting>
  <conditionalFormatting sqref="I243">
    <cfRule type="expression" dxfId="409" priority="585" stopIfTrue="1">
      <formula>$F243=0</formula>
    </cfRule>
  </conditionalFormatting>
  <conditionalFormatting sqref="I244">
    <cfRule type="expression" dxfId="408" priority="584" stopIfTrue="1">
      <formula>$F244=0</formula>
    </cfRule>
  </conditionalFormatting>
  <conditionalFormatting sqref="I64">
    <cfRule type="expression" dxfId="407" priority="230" stopIfTrue="1">
      <formula>$F64=0</formula>
    </cfRule>
  </conditionalFormatting>
  <conditionalFormatting sqref="I65">
    <cfRule type="expression" dxfId="406" priority="229" stopIfTrue="1">
      <formula>$F65=0</formula>
    </cfRule>
  </conditionalFormatting>
  <conditionalFormatting sqref="I66">
    <cfRule type="expression" dxfId="405" priority="228" stopIfTrue="1">
      <formula>$F66=0</formula>
    </cfRule>
  </conditionalFormatting>
  <conditionalFormatting sqref="I68">
    <cfRule type="expression" dxfId="404" priority="227" stopIfTrue="1">
      <formula>$F68=0</formula>
    </cfRule>
  </conditionalFormatting>
  <conditionalFormatting sqref="I69">
    <cfRule type="expression" dxfId="403" priority="226" stopIfTrue="1">
      <formula>$F69=0</formula>
    </cfRule>
  </conditionalFormatting>
  <conditionalFormatting sqref="I71">
    <cfRule type="expression" dxfId="402" priority="224" stopIfTrue="1">
      <formula>$F71=0</formula>
    </cfRule>
  </conditionalFormatting>
  <conditionalFormatting sqref="I72">
    <cfRule type="expression" dxfId="401" priority="223" stopIfTrue="1">
      <formula>$F72=0</formula>
    </cfRule>
  </conditionalFormatting>
  <conditionalFormatting sqref="I73">
    <cfRule type="expression" dxfId="400" priority="222" stopIfTrue="1">
      <formula>$F73=0</formula>
    </cfRule>
  </conditionalFormatting>
  <conditionalFormatting sqref="I74">
    <cfRule type="expression" dxfId="399" priority="221" stopIfTrue="1">
      <formula>$F74=0</formula>
    </cfRule>
  </conditionalFormatting>
  <conditionalFormatting sqref="I77">
    <cfRule type="expression" dxfId="398" priority="218" stopIfTrue="1">
      <formula>$F77=0</formula>
    </cfRule>
  </conditionalFormatting>
  <conditionalFormatting sqref="I78">
    <cfRule type="expression" dxfId="397" priority="217" stopIfTrue="1">
      <formula>$F78=0</formula>
    </cfRule>
  </conditionalFormatting>
  <conditionalFormatting sqref="I81">
    <cfRule type="expression" dxfId="396" priority="214" stopIfTrue="1">
      <formula>$F81=0</formula>
    </cfRule>
  </conditionalFormatting>
  <conditionalFormatting sqref="I82">
    <cfRule type="expression" dxfId="395" priority="213" stopIfTrue="1">
      <formula>$F82=0</formula>
    </cfRule>
  </conditionalFormatting>
  <conditionalFormatting sqref="I35">
    <cfRule type="expression" dxfId="394" priority="128" stopIfTrue="1">
      <formula>$F35=0</formula>
    </cfRule>
  </conditionalFormatting>
  <conditionalFormatting sqref="I36">
    <cfRule type="expression" dxfId="393" priority="127" stopIfTrue="1">
      <formula>$F36=0</formula>
    </cfRule>
  </conditionalFormatting>
  <conditionalFormatting sqref="I37">
    <cfRule type="expression" dxfId="392" priority="126" stopIfTrue="1">
      <formula>$F37=0</formula>
    </cfRule>
  </conditionalFormatting>
  <conditionalFormatting sqref="I38">
    <cfRule type="expression" dxfId="391" priority="124" stopIfTrue="1">
      <formula>$F38=0</formula>
    </cfRule>
  </conditionalFormatting>
  <conditionalFormatting sqref="I39">
    <cfRule type="expression" dxfId="390" priority="123" stopIfTrue="1">
      <formula>$F39=0</formula>
    </cfRule>
  </conditionalFormatting>
  <conditionalFormatting sqref="I41">
    <cfRule type="expression" dxfId="389" priority="122" stopIfTrue="1">
      <formula>$F41=0</formula>
    </cfRule>
  </conditionalFormatting>
  <conditionalFormatting sqref="I40">
    <cfRule type="expression" dxfId="388" priority="121" stopIfTrue="1">
      <formula>$F40=0</formula>
    </cfRule>
  </conditionalFormatting>
  <conditionalFormatting sqref="I42">
    <cfRule type="expression" dxfId="387" priority="120" stopIfTrue="1">
      <formula>$F42=0</formula>
    </cfRule>
  </conditionalFormatting>
  <conditionalFormatting sqref="I43">
    <cfRule type="expression" dxfId="386" priority="119" stopIfTrue="1">
      <formula>$F43=0</formula>
    </cfRule>
  </conditionalFormatting>
  <conditionalFormatting sqref="I45">
    <cfRule type="expression" dxfId="385" priority="118" stopIfTrue="1">
      <formula>$F45=0</formula>
    </cfRule>
  </conditionalFormatting>
  <conditionalFormatting sqref="I44">
    <cfRule type="expression" dxfId="384" priority="117" stopIfTrue="1">
      <formula>$F44=0</formula>
    </cfRule>
  </conditionalFormatting>
  <conditionalFormatting sqref="I46">
    <cfRule type="expression" dxfId="383" priority="116" stopIfTrue="1">
      <formula>$F46=0</formula>
    </cfRule>
  </conditionalFormatting>
  <conditionalFormatting sqref="I47">
    <cfRule type="expression" dxfId="382" priority="115" stopIfTrue="1">
      <formula>$F47=0</formula>
    </cfRule>
  </conditionalFormatting>
  <conditionalFormatting sqref="I48">
    <cfRule type="expression" dxfId="381" priority="114" stopIfTrue="1">
      <formula>$F48=0</formula>
    </cfRule>
  </conditionalFormatting>
  <conditionalFormatting sqref="I49">
    <cfRule type="expression" dxfId="380" priority="113" stopIfTrue="1">
      <formula>$F49=0</formula>
    </cfRule>
  </conditionalFormatting>
  <conditionalFormatting sqref="I50">
    <cfRule type="expression" dxfId="379" priority="112" stopIfTrue="1">
      <formula>$F50=0</formula>
    </cfRule>
  </conditionalFormatting>
  <conditionalFormatting sqref="G217:H217">
    <cfRule type="expression" dxfId="378" priority="524" stopIfTrue="1">
      <formula>$F217=0</formula>
    </cfRule>
  </conditionalFormatting>
  <conditionalFormatting sqref="G218:H218">
    <cfRule type="expression" dxfId="377" priority="523" stopIfTrue="1">
      <formula>$F218=0</formula>
    </cfRule>
  </conditionalFormatting>
  <conditionalFormatting sqref="I191">
    <cfRule type="expression" dxfId="376" priority="504" stopIfTrue="1">
      <formula>$F191=0</formula>
    </cfRule>
  </conditionalFormatting>
  <conditionalFormatting sqref="G220:H220">
    <cfRule type="expression" dxfId="375" priority="521" stopIfTrue="1">
      <formula>$F220=0</formula>
    </cfRule>
  </conditionalFormatting>
  <conditionalFormatting sqref="G222:H222">
    <cfRule type="expression" dxfId="374" priority="519" stopIfTrue="1">
      <formula>$F222=0</formula>
    </cfRule>
  </conditionalFormatting>
  <conditionalFormatting sqref="G223:H223">
    <cfRule type="expression" dxfId="373" priority="518" stopIfTrue="1">
      <formula>$F223=0</formula>
    </cfRule>
  </conditionalFormatting>
  <conditionalFormatting sqref="G224:H224">
    <cfRule type="expression" dxfId="372" priority="517" stopIfTrue="1">
      <formula>$F224=0</formula>
    </cfRule>
  </conditionalFormatting>
  <conditionalFormatting sqref="G225:H225">
    <cfRule type="expression" dxfId="371" priority="516" stopIfTrue="1">
      <formula>$F225=0</formula>
    </cfRule>
  </conditionalFormatting>
  <conditionalFormatting sqref="G227:H227">
    <cfRule type="expression" dxfId="370" priority="514" stopIfTrue="1">
      <formula>$F227=0</formula>
    </cfRule>
  </conditionalFormatting>
  <conditionalFormatting sqref="G228:H228">
    <cfRule type="expression" dxfId="369" priority="513" stopIfTrue="1">
      <formula>$F228=0</formula>
    </cfRule>
  </conditionalFormatting>
  <conditionalFormatting sqref="G229:H229">
    <cfRule type="expression" dxfId="368" priority="512" stopIfTrue="1">
      <formula>$F229=0</formula>
    </cfRule>
  </conditionalFormatting>
  <conditionalFormatting sqref="G230:H230">
    <cfRule type="expression" dxfId="367" priority="511" stopIfTrue="1">
      <formula>$F230=0</formula>
    </cfRule>
  </conditionalFormatting>
  <conditionalFormatting sqref="G231:H231">
    <cfRule type="expression" dxfId="366" priority="510" stopIfTrue="1">
      <formula>$F231=0</formula>
    </cfRule>
  </conditionalFormatting>
  <conditionalFormatting sqref="G232:H232">
    <cfRule type="expression" dxfId="365" priority="509" stopIfTrue="1">
      <formula>$F232=0</formula>
    </cfRule>
  </conditionalFormatting>
  <conditionalFormatting sqref="I207">
    <cfRule type="expression" dxfId="364" priority="491" stopIfTrue="1">
      <formula>$F207=0</formula>
    </cfRule>
  </conditionalFormatting>
  <conditionalFormatting sqref="G234:H234">
    <cfRule type="expression" dxfId="363" priority="507" stopIfTrue="1">
      <formula>$F234=0</formula>
    </cfRule>
  </conditionalFormatting>
  <conditionalFormatting sqref="I190">
    <cfRule type="expression" dxfId="362" priority="505" stopIfTrue="1">
      <formula>$F190=0</formula>
    </cfRule>
  </conditionalFormatting>
  <conditionalFormatting sqref="I192">
    <cfRule type="expression" dxfId="361" priority="503" stopIfTrue="1">
      <formula>$F192=0</formula>
    </cfRule>
  </conditionalFormatting>
  <conditionalFormatting sqref="I193">
    <cfRule type="expression" dxfId="360" priority="502" stopIfTrue="1">
      <formula>$F193=0</formula>
    </cfRule>
  </conditionalFormatting>
  <conditionalFormatting sqref="I194">
    <cfRule type="expression" dxfId="359" priority="501" stopIfTrue="1">
      <formula>$F194=0</formula>
    </cfRule>
  </conditionalFormatting>
  <conditionalFormatting sqref="I195">
    <cfRule type="expression" dxfId="358" priority="500" stopIfTrue="1">
      <formula>$F195=0</formula>
    </cfRule>
  </conditionalFormatting>
  <conditionalFormatting sqref="I196">
    <cfRule type="expression" dxfId="357" priority="499" stopIfTrue="1">
      <formula>$F196=0</formula>
    </cfRule>
  </conditionalFormatting>
  <conditionalFormatting sqref="I197">
    <cfRule type="expression" dxfId="356" priority="498" stopIfTrue="1">
      <formula>$F197=0</formula>
    </cfRule>
  </conditionalFormatting>
  <conditionalFormatting sqref="I198">
    <cfRule type="expression" dxfId="355" priority="497" stopIfTrue="1">
      <formula>$F198=0</formula>
    </cfRule>
  </conditionalFormatting>
  <conditionalFormatting sqref="I199">
    <cfRule type="expression" dxfId="354" priority="496" stopIfTrue="1">
      <formula>$F199=0</formula>
    </cfRule>
  </conditionalFormatting>
  <conditionalFormatting sqref="I200">
    <cfRule type="expression" dxfId="353" priority="495" stopIfTrue="1">
      <formula>$F200=0</formula>
    </cfRule>
  </conditionalFormatting>
  <conditionalFormatting sqref="I201">
    <cfRule type="expression" dxfId="352" priority="494" stopIfTrue="1">
      <formula>$F201=0</formula>
    </cfRule>
  </conditionalFormatting>
  <conditionalFormatting sqref="I205">
    <cfRule type="expression" dxfId="351" priority="493" stopIfTrue="1">
      <formula>$F205=0</formula>
    </cfRule>
  </conditionalFormatting>
  <conditionalFormatting sqref="I206">
    <cfRule type="expression" dxfId="350" priority="492" stopIfTrue="1">
      <formula>$F206=0</formula>
    </cfRule>
  </conditionalFormatting>
  <conditionalFormatting sqref="I208">
    <cfRule type="expression" dxfId="349" priority="490" stopIfTrue="1">
      <formula>$F208=0</formula>
    </cfRule>
  </conditionalFormatting>
  <conditionalFormatting sqref="I209">
    <cfRule type="expression" dxfId="348" priority="489" stopIfTrue="1">
      <formula>$F209=0</formula>
    </cfRule>
  </conditionalFormatting>
  <conditionalFormatting sqref="I210">
    <cfRule type="expression" dxfId="347" priority="488" stopIfTrue="1">
      <formula>$F210=0</formula>
    </cfRule>
  </conditionalFormatting>
  <conditionalFormatting sqref="I211">
    <cfRule type="expression" dxfId="346" priority="487" stopIfTrue="1">
      <formula>$F211=0</formula>
    </cfRule>
  </conditionalFormatting>
  <conditionalFormatting sqref="I212">
    <cfRule type="expression" dxfId="345" priority="486" stopIfTrue="1">
      <formula>$F212=0</formula>
    </cfRule>
  </conditionalFormatting>
  <conditionalFormatting sqref="I213">
    <cfRule type="expression" dxfId="344" priority="485" stopIfTrue="1">
      <formula>$F213=0</formula>
    </cfRule>
  </conditionalFormatting>
  <conditionalFormatting sqref="I214">
    <cfRule type="expression" dxfId="343" priority="484" stopIfTrue="1">
      <formula>$F214=0</formula>
    </cfRule>
  </conditionalFormatting>
  <conditionalFormatting sqref="I215">
    <cfRule type="expression" dxfId="342" priority="483" stopIfTrue="1">
      <formula>$F215=0</formula>
    </cfRule>
  </conditionalFormatting>
  <conditionalFormatting sqref="I216">
    <cfRule type="expression" dxfId="341" priority="482" stopIfTrue="1">
      <formula>$F216=0</formula>
    </cfRule>
  </conditionalFormatting>
  <conditionalFormatting sqref="I235">
    <cfRule type="expression" dxfId="340" priority="463" stopIfTrue="1">
      <formula>$F235=0</formula>
    </cfRule>
  </conditionalFormatting>
  <conditionalFormatting sqref="J145:J169 J171:J188">
    <cfRule type="expression" dxfId="339" priority="462" stopIfTrue="1">
      <formula>$F145=0</formula>
    </cfRule>
  </conditionalFormatting>
  <conditionalFormatting sqref="G144:J144">
    <cfRule type="expression" dxfId="338" priority="461" stopIfTrue="1">
      <formula>$F144=0</formula>
    </cfRule>
  </conditionalFormatting>
  <conditionalFormatting sqref="G145:H145">
    <cfRule type="expression" dxfId="337" priority="460" stopIfTrue="1">
      <formula>$F145=0</formula>
    </cfRule>
  </conditionalFormatting>
  <conditionalFormatting sqref="G146:H146">
    <cfRule type="expression" dxfId="336" priority="459" stopIfTrue="1">
      <formula>$F146=0</formula>
    </cfRule>
  </conditionalFormatting>
  <conditionalFormatting sqref="G147:H147">
    <cfRule type="expression" dxfId="335" priority="458" stopIfTrue="1">
      <formula>$F147=0</formula>
    </cfRule>
  </conditionalFormatting>
  <conditionalFormatting sqref="G148:H148">
    <cfRule type="expression" dxfId="334" priority="457" stopIfTrue="1">
      <formula>$F148=0</formula>
    </cfRule>
  </conditionalFormatting>
  <conditionalFormatting sqref="G149:H149">
    <cfRule type="expression" dxfId="333" priority="456" stopIfTrue="1">
      <formula>$F149=0</formula>
    </cfRule>
  </conditionalFormatting>
  <conditionalFormatting sqref="G179:H179">
    <cfRule type="expression" dxfId="332" priority="427" stopIfTrue="1">
      <formula>$F179=0</formula>
    </cfRule>
  </conditionalFormatting>
  <conditionalFormatting sqref="G151:H151">
    <cfRule type="expression" dxfId="331" priority="454" stopIfTrue="1">
      <formula>$F151=0</formula>
    </cfRule>
  </conditionalFormatting>
  <conditionalFormatting sqref="G152:H152">
    <cfRule type="expression" dxfId="330" priority="453" stopIfTrue="1">
      <formula>$F152=0</formula>
    </cfRule>
  </conditionalFormatting>
  <conditionalFormatting sqref="G153:H153">
    <cfRule type="expression" dxfId="329" priority="452" stopIfTrue="1">
      <formula>$F153=0</formula>
    </cfRule>
  </conditionalFormatting>
  <conditionalFormatting sqref="G154:H154">
    <cfRule type="expression" dxfId="328" priority="451" stopIfTrue="1">
      <formula>$F154=0</formula>
    </cfRule>
  </conditionalFormatting>
  <conditionalFormatting sqref="G183:H183">
    <cfRule type="expression" dxfId="327" priority="423" stopIfTrue="1">
      <formula>$F183=0</formula>
    </cfRule>
  </conditionalFormatting>
  <conditionalFormatting sqref="G156:H156">
    <cfRule type="expression" dxfId="326" priority="449" stopIfTrue="1">
      <formula>$F156=0</formula>
    </cfRule>
  </conditionalFormatting>
  <conditionalFormatting sqref="G157:H157">
    <cfRule type="expression" dxfId="325" priority="448" stopIfTrue="1">
      <formula>$F157=0</formula>
    </cfRule>
  </conditionalFormatting>
  <conditionalFormatting sqref="G158:H158">
    <cfRule type="expression" dxfId="324" priority="447" stopIfTrue="1">
      <formula>$F158=0</formula>
    </cfRule>
  </conditionalFormatting>
  <conditionalFormatting sqref="G159:H159">
    <cfRule type="expression" dxfId="323" priority="446" stopIfTrue="1">
      <formula>$F159=0</formula>
    </cfRule>
  </conditionalFormatting>
  <conditionalFormatting sqref="G187:H187">
    <cfRule type="expression" dxfId="322" priority="419" stopIfTrue="1">
      <formula>$F187=0</formula>
    </cfRule>
  </conditionalFormatting>
  <conditionalFormatting sqref="G161:H161">
    <cfRule type="expression" dxfId="321" priority="444" stopIfTrue="1">
      <formula>$F161=0</formula>
    </cfRule>
  </conditionalFormatting>
  <conditionalFormatting sqref="G162:H162">
    <cfRule type="expression" dxfId="320" priority="443" stopIfTrue="1">
      <formula>$F162=0</formula>
    </cfRule>
  </conditionalFormatting>
  <conditionalFormatting sqref="G163:H163">
    <cfRule type="expression" dxfId="319" priority="442" stopIfTrue="1">
      <formula>$F163=0</formula>
    </cfRule>
  </conditionalFormatting>
  <conditionalFormatting sqref="G164:H164">
    <cfRule type="expression" dxfId="318" priority="441" stopIfTrue="1">
      <formula>$F164=0</formula>
    </cfRule>
  </conditionalFormatting>
  <conditionalFormatting sqref="G165:H165">
    <cfRule type="expression" dxfId="317" priority="440" stopIfTrue="1">
      <formula>$F165=0</formula>
    </cfRule>
  </conditionalFormatting>
  <conditionalFormatting sqref="G166:H166">
    <cfRule type="expression" dxfId="316" priority="439" stopIfTrue="1">
      <formula>$F166=0</formula>
    </cfRule>
  </conditionalFormatting>
  <conditionalFormatting sqref="G167:H167">
    <cfRule type="expression" dxfId="315" priority="438" stopIfTrue="1">
      <formula>$F167=0</formula>
    </cfRule>
  </conditionalFormatting>
  <conditionalFormatting sqref="G168:H168">
    <cfRule type="expression" dxfId="314" priority="437" stopIfTrue="1">
      <formula>$F168=0</formula>
    </cfRule>
  </conditionalFormatting>
  <conditionalFormatting sqref="G169:H169">
    <cfRule type="expression" dxfId="313" priority="436" stopIfTrue="1">
      <formula>$F169=0</formula>
    </cfRule>
  </conditionalFormatting>
  <conditionalFormatting sqref="I152">
    <cfRule type="expression" dxfId="312" priority="410" stopIfTrue="1">
      <formula>$F152=0</formula>
    </cfRule>
  </conditionalFormatting>
  <conditionalFormatting sqref="I147">
    <cfRule type="expression" dxfId="311" priority="415" stopIfTrue="1">
      <formula>$F147=0</formula>
    </cfRule>
  </conditionalFormatting>
  <conditionalFormatting sqref="I148">
    <cfRule type="expression" dxfId="310" priority="414" stopIfTrue="1">
      <formula>$F148=0</formula>
    </cfRule>
  </conditionalFormatting>
  <conditionalFormatting sqref="I149">
    <cfRule type="expression" dxfId="309" priority="413" stopIfTrue="1">
      <formula>$F149=0</formula>
    </cfRule>
  </conditionalFormatting>
  <conditionalFormatting sqref="G172:H172">
    <cfRule type="expression" dxfId="308" priority="434" stopIfTrue="1">
      <formula>$F172=0</formula>
    </cfRule>
  </conditionalFormatting>
  <conditionalFormatting sqref="I151">
    <cfRule type="expression" dxfId="307" priority="411" stopIfTrue="1">
      <formula>$F151=0</formula>
    </cfRule>
  </conditionalFormatting>
  <conditionalFormatting sqref="G173:H173">
    <cfRule type="expression" dxfId="306" priority="433" stopIfTrue="1">
      <formula>$F173=0</formula>
    </cfRule>
  </conditionalFormatting>
  <conditionalFormatting sqref="G174:H174">
    <cfRule type="expression" dxfId="305" priority="432" stopIfTrue="1">
      <formula>$F174=0</formula>
    </cfRule>
  </conditionalFormatting>
  <conditionalFormatting sqref="G175:H175">
    <cfRule type="expression" dxfId="304" priority="431" stopIfTrue="1">
      <formula>$F175=0</formula>
    </cfRule>
  </conditionalFormatting>
  <conditionalFormatting sqref="I155">
    <cfRule type="expression" dxfId="303" priority="407" stopIfTrue="1">
      <formula>$F155=0</formula>
    </cfRule>
  </conditionalFormatting>
  <conditionalFormatting sqref="G176:H176">
    <cfRule type="expression" dxfId="302" priority="430" stopIfTrue="1">
      <formula>$F176=0</formula>
    </cfRule>
  </conditionalFormatting>
  <conditionalFormatting sqref="G177:H177">
    <cfRule type="expression" dxfId="301" priority="429" stopIfTrue="1">
      <formula>$F177=0</formula>
    </cfRule>
  </conditionalFormatting>
  <conditionalFormatting sqref="G178:H178">
    <cfRule type="expression" dxfId="300" priority="428" stopIfTrue="1">
      <formula>$F178=0</formula>
    </cfRule>
  </conditionalFormatting>
  <conditionalFormatting sqref="I160">
    <cfRule type="expression" dxfId="299" priority="402" stopIfTrue="1">
      <formula>$F160=0</formula>
    </cfRule>
  </conditionalFormatting>
  <conditionalFormatting sqref="I161">
    <cfRule type="expression" dxfId="298" priority="401" stopIfTrue="1">
      <formula>$F161=0</formula>
    </cfRule>
  </conditionalFormatting>
  <conditionalFormatting sqref="G181:H181">
    <cfRule type="expression" dxfId="297" priority="425" stopIfTrue="1">
      <formula>$F181=0</formula>
    </cfRule>
  </conditionalFormatting>
  <conditionalFormatting sqref="G182:H182">
    <cfRule type="expression" dxfId="296" priority="424" stopIfTrue="1">
      <formula>$F182=0</formula>
    </cfRule>
  </conditionalFormatting>
  <conditionalFormatting sqref="G184:H184">
    <cfRule type="expression" dxfId="295" priority="422" stopIfTrue="1">
      <formula>$F184=0</formula>
    </cfRule>
  </conditionalFormatting>
  <conditionalFormatting sqref="I166">
    <cfRule type="expression" dxfId="294" priority="396" stopIfTrue="1">
      <formula>$F166=0</formula>
    </cfRule>
  </conditionalFormatting>
  <conditionalFormatting sqref="I167">
    <cfRule type="expression" dxfId="293" priority="395" stopIfTrue="1">
      <formula>$F167=0</formula>
    </cfRule>
  </conditionalFormatting>
  <conditionalFormatting sqref="G185:H185">
    <cfRule type="expression" dxfId="292" priority="421" stopIfTrue="1">
      <formula>$F185=0</formula>
    </cfRule>
  </conditionalFormatting>
  <conditionalFormatting sqref="G186:H186">
    <cfRule type="expression" dxfId="291" priority="420" stopIfTrue="1">
      <formula>$F186=0</formula>
    </cfRule>
  </conditionalFormatting>
  <conditionalFormatting sqref="I171">
    <cfRule type="expression" dxfId="290" priority="392" stopIfTrue="1">
      <formula>$F171=0</formula>
    </cfRule>
  </conditionalFormatting>
  <conditionalFormatting sqref="I172">
    <cfRule type="expression" dxfId="289" priority="391" stopIfTrue="1">
      <formula>$F172=0</formula>
    </cfRule>
  </conditionalFormatting>
  <conditionalFormatting sqref="I175">
    <cfRule type="expression" dxfId="288" priority="388" stopIfTrue="1">
      <formula>$F175=0</formula>
    </cfRule>
  </conditionalFormatting>
  <conditionalFormatting sqref="I176">
    <cfRule type="expression" dxfId="287" priority="387" stopIfTrue="1">
      <formula>$F176=0</formula>
    </cfRule>
  </conditionalFormatting>
  <conditionalFormatting sqref="I178">
    <cfRule type="expression" dxfId="286" priority="386" stopIfTrue="1">
      <formula>$F178=0</formula>
    </cfRule>
  </conditionalFormatting>
  <conditionalFormatting sqref="I177">
    <cfRule type="expression" dxfId="285" priority="385" stopIfTrue="1">
      <formula>$F177=0</formula>
    </cfRule>
  </conditionalFormatting>
  <conditionalFormatting sqref="I179">
    <cfRule type="expression" dxfId="284" priority="384" stopIfTrue="1">
      <formula>$F179=0</formula>
    </cfRule>
  </conditionalFormatting>
  <conditionalFormatting sqref="I180">
    <cfRule type="expression" dxfId="283" priority="383" stopIfTrue="1">
      <formula>$F180=0</formula>
    </cfRule>
  </conditionalFormatting>
  <conditionalFormatting sqref="I182">
    <cfRule type="expression" dxfId="282" priority="382" stopIfTrue="1">
      <formula>$F182=0</formula>
    </cfRule>
  </conditionalFormatting>
  <conditionalFormatting sqref="I181">
    <cfRule type="expression" dxfId="281" priority="381" stopIfTrue="1">
      <formula>$F181=0</formula>
    </cfRule>
  </conditionalFormatting>
  <conditionalFormatting sqref="I183">
    <cfRule type="expression" dxfId="280" priority="380" stopIfTrue="1">
      <formula>$F183=0</formula>
    </cfRule>
  </conditionalFormatting>
  <conditionalFormatting sqref="I184">
    <cfRule type="expression" dxfId="279" priority="379" stopIfTrue="1">
      <formula>$F184=0</formula>
    </cfRule>
  </conditionalFormatting>
  <conditionalFormatting sqref="I185">
    <cfRule type="expression" dxfId="278" priority="378" stopIfTrue="1">
      <formula>$F185=0</formula>
    </cfRule>
  </conditionalFormatting>
  <conditionalFormatting sqref="I186">
    <cfRule type="expression" dxfId="277" priority="377" stopIfTrue="1">
      <formula>$F186=0</formula>
    </cfRule>
  </conditionalFormatting>
  <conditionalFormatting sqref="I187">
    <cfRule type="expression" dxfId="276" priority="376" stopIfTrue="1">
      <formula>$F187=0</formula>
    </cfRule>
  </conditionalFormatting>
  <conditionalFormatting sqref="I188">
    <cfRule type="expression" dxfId="275" priority="375" stopIfTrue="1">
      <formula>$F188=0</formula>
    </cfRule>
  </conditionalFormatting>
  <conditionalFormatting sqref="G101:J101">
    <cfRule type="expression" dxfId="274" priority="373" stopIfTrue="1">
      <formula>$F101=0</formula>
    </cfRule>
  </conditionalFormatting>
  <conditionalFormatting sqref="G102:H102">
    <cfRule type="expression" dxfId="273" priority="372" stopIfTrue="1">
      <formula>$F102=0</formula>
    </cfRule>
  </conditionalFormatting>
  <conditionalFormatting sqref="G138:H138">
    <cfRule type="expression" dxfId="272" priority="335" stopIfTrue="1">
      <formula>$F138=0</formula>
    </cfRule>
  </conditionalFormatting>
  <conditionalFormatting sqref="G104:H104">
    <cfRule type="expression" dxfId="271" priority="370" stopIfTrue="1">
      <formula>$F104=0</formula>
    </cfRule>
  </conditionalFormatting>
  <conditionalFormatting sqref="G105:H105">
    <cfRule type="expression" dxfId="270" priority="369" stopIfTrue="1">
      <formula>$F105=0</formula>
    </cfRule>
  </conditionalFormatting>
  <conditionalFormatting sqref="G106:H106">
    <cfRule type="expression" dxfId="269" priority="368" stopIfTrue="1">
      <formula>$F106=0</formula>
    </cfRule>
  </conditionalFormatting>
  <conditionalFormatting sqref="G107:H107">
    <cfRule type="expression" dxfId="268" priority="367" stopIfTrue="1">
      <formula>$F107=0</formula>
    </cfRule>
  </conditionalFormatting>
  <conditionalFormatting sqref="G108:H108">
    <cfRule type="expression" dxfId="267" priority="366" stopIfTrue="1">
      <formula>$F108=0</formula>
    </cfRule>
  </conditionalFormatting>
  <conditionalFormatting sqref="G109:H109">
    <cfRule type="expression" dxfId="266" priority="365" stopIfTrue="1">
      <formula>$F109=0</formula>
    </cfRule>
  </conditionalFormatting>
  <conditionalFormatting sqref="G110:H110">
    <cfRule type="expression" dxfId="265" priority="364" stopIfTrue="1">
      <formula>$F110=0</formula>
    </cfRule>
  </conditionalFormatting>
  <conditionalFormatting sqref="G111:H111">
    <cfRule type="expression" dxfId="264" priority="363" stopIfTrue="1">
      <formula>$F111=0</formula>
    </cfRule>
  </conditionalFormatting>
  <conditionalFormatting sqref="G112:H112">
    <cfRule type="expression" dxfId="263" priority="362" stopIfTrue="1">
      <formula>$F112=0</formula>
    </cfRule>
  </conditionalFormatting>
  <conditionalFormatting sqref="I105">
    <cfRule type="expression" dxfId="262" priority="326" stopIfTrue="1">
      <formula>$F105=0</formula>
    </cfRule>
  </conditionalFormatting>
  <conditionalFormatting sqref="G114:H114">
    <cfRule type="expression" dxfId="261" priority="360" stopIfTrue="1">
      <formula>$F114=0</formula>
    </cfRule>
  </conditionalFormatting>
  <conditionalFormatting sqref="G115:H115">
    <cfRule type="expression" dxfId="260" priority="359" stopIfTrue="1">
      <formula>$F115=0</formula>
    </cfRule>
  </conditionalFormatting>
  <conditionalFormatting sqref="G116:H116">
    <cfRule type="expression" dxfId="259" priority="358" stopIfTrue="1">
      <formula>$F116=0</formula>
    </cfRule>
  </conditionalFormatting>
  <conditionalFormatting sqref="G117:H117">
    <cfRule type="expression" dxfId="258" priority="357" stopIfTrue="1">
      <formula>$F117=0</formula>
    </cfRule>
  </conditionalFormatting>
  <conditionalFormatting sqref="G118:H118">
    <cfRule type="expression" dxfId="257" priority="356" stopIfTrue="1">
      <formula>$F118=0</formula>
    </cfRule>
  </conditionalFormatting>
  <conditionalFormatting sqref="I110">
    <cfRule type="expression" dxfId="256" priority="321" stopIfTrue="1">
      <formula>$F110=0</formula>
    </cfRule>
  </conditionalFormatting>
  <conditionalFormatting sqref="G120:H120">
    <cfRule type="expression" dxfId="255" priority="354" stopIfTrue="1">
      <formula>$F120=0</formula>
    </cfRule>
  </conditionalFormatting>
  <conditionalFormatting sqref="I111">
    <cfRule type="expression" dxfId="254" priority="320" stopIfTrue="1">
      <formula>$F111=0</formula>
    </cfRule>
  </conditionalFormatting>
  <conditionalFormatting sqref="G122:H122">
    <cfRule type="expression" dxfId="253" priority="352" stopIfTrue="1">
      <formula>$F122=0</formula>
    </cfRule>
  </conditionalFormatting>
  <conditionalFormatting sqref="G123:H123">
    <cfRule type="expression" dxfId="252" priority="351" stopIfTrue="1">
      <formula>$F123=0</formula>
    </cfRule>
  </conditionalFormatting>
  <conditionalFormatting sqref="I113">
    <cfRule type="expression" dxfId="251" priority="318" stopIfTrue="1">
      <formula>$F113=0</formula>
    </cfRule>
  </conditionalFormatting>
  <conditionalFormatting sqref="I145">
    <cfRule type="expression" dxfId="250" priority="417" stopIfTrue="1">
      <formula>$F145=0</formula>
    </cfRule>
  </conditionalFormatting>
  <conditionalFormatting sqref="I146">
    <cfRule type="expression" dxfId="249" priority="416" stopIfTrue="1">
      <formula>$F146=0</formula>
    </cfRule>
  </conditionalFormatting>
  <conditionalFormatting sqref="I150">
    <cfRule type="expression" dxfId="248" priority="412" stopIfTrue="1">
      <formula>$F150=0</formula>
    </cfRule>
  </conditionalFormatting>
  <conditionalFormatting sqref="I153">
    <cfRule type="expression" dxfId="247" priority="409" stopIfTrue="1">
      <formula>$F153=0</formula>
    </cfRule>
  </conditionalFormatting>
  <conditionalFormatting sqref="I154">
    <cfRule type="expression" dxfId="246" priority="408" stopIfTrue="1">
      <formula>$F154=0</formula>
    </cfRule>
  </conditionalFormatting>
  <conditionalFormatting sqref="I156">
    <cfRule type="expression" dxfId="245" priority="406" stopIfTrue="1">
      <formula>$F156=0</formula>
    </cfRule>
  </conditionalFormatting>
  <conditionalFormatting sqref="I157">
    <cfRule type="expression" dxfId="244" priority="405" stopIfTrue="1">
      <formula>$F157=0</formula>
    </cfRule>
  </conditionalFormatting>
  <conditionalFormatting sqref="I158">
    <cfRule type="expression" dxfId="243" priority="404" stopIfTrue="1">
      <formula>$F158=0</formula>
    </cfRule>
  </conditionalFormatting>
  <conditionalFormatting sqref="I159">
    <cfRule type="expression" dxfId="242" priority="403" stopIfTrue="1">
      <formula>$F159=0</formula>
    </cfRule>
  </conditionalFormatting>
  <conditionalFormatting sqref="I162">
    <cfRule type="expression" dxfId="241" priority="400" stopIfTrue="1">
      <formula>$F162=0</formula>
    </cfRule>
  </conditionalFormatting>
  <conditionalFormatting sqref="I163">
    <cfRule type="expression" dxfId="240" priority="399" stopIfTrue="1">
      <formula>$F163=0</formula>
    </cfRule>
  </conditionalFormatting>
  <conditionalFormatting sqref="I164">
    <cfRule type="expression" dxfId="239" priority="398" stopIfTrue="1">
      <formula>$F164=0</formula>
    </cfRule>
  </conditionalFormatting>
  <conditionalFormatting sqref="I165">
    <cfRule type="expression" dxfId="238" priority="397" stopIfTrue="1">
      <formula>$F165=0</formula>
    </cfRule>
  </conditionalFormatting>
  <conditionalFormatting sqref="I168">
    <cfRule type="expression" dxfId="237" priority="394" stopIfTrue="1">
      <formula>$F168=0</formula>
    </cfRule>
  </conditionalFormatting>
  <conditionalFormatting sqref="I169">
    <cfRule type="expression" dxfId="236" priority="393" stopIfTrue="1">
      <formula>$F169=0</formula>
    </cfRule>
  </conditionalFormatting>
  <conditionalFormatting sqref="I173">
    <cfRule type="expression" dxfId="235" priority="390" stopIfTrue="1">
      <formula>$F173=0</formula>
    </cfRule>
  </conditionalFormatting>
  <conditionalFormatting sqref="I174">
    <cfRule type="expression" dxfId="234" priority="389" stopIfTrue="1">
      <formula>$F174=0</formula>
    </cfRule>
  </conditionalFormatting>
  <conditionalFormatting sqref="I124">
    <cfRule type="expression" dxfId="233" priority="305" stopIfTrue="1">
      <formula>$F124=0</formula>
    </cfRule>
  </conditionalFormatting>
  <conditionalFormatting sqref="I125">
    <cfRule type="expression" dxfId="232" priority="304" stopIfTrue="1">
      <formula>$F125=0</formula>
    </cfRule>
  </conditionalFormatting>
  <conditionalFormatting sqref="I126">
    <cfRule type="expression" dxfId="231" priority="303" stopIfTrue="1">
      <formula>$F126=0</formula>
    </cfRule>
  </conditionalFormatting>
  <conditionalFormatting sqref="I127">
    <cfRule type="expression" dxfId="230" priority="302" stopIfTrue="1">
      <formula>$F127=0</formula>
    </cfRule>
  </conditionalFormatting>
  <conditionalFormatting sqref="I128">
    <cfRule type="expression" dxfId="229" priority="301" stopIfTrue="1">
      <formula>$F128=0</formula>
    </cfRule>
  </conditionalFormatting>
  <conditionalFormatting sqref="I131">
    <cfRule type="expression" dxfId="228" priority="297" stopIfTrue="1">
      <formula>$F131=0</formula>
    </cfRule>
  </conditionalFormatting>
  <conditionalFormatting sqref="I133">
    <cfRule type="expression" dxfId="227" priority="296" stopIfTrue="1">
      <formula>$F133=0</formula>
    </cfRule>
  </conditionalFormatting>
  <conditionalFormatting sqref="I134">
    <cfRule type="expression" dxfId="226" priority="295" stopIfTrue="1">
      <formula>$F134=0</formula>
    </cfRule>
  </conditionalFormatting>
  <conditionalFormatting sqref="I137">
    <cfRule type="expression" dxfId="225" priority="294" stopIfTrue="1">
      <formula>$F137=0</formula>
    </cfRule>
  </conditionalFormatting>
  <conditionalFormatting sqref="I138">
    <cfRule type="expression" dxfId="224" priority="292" stopIfTrue="1">
      <formula>$F138=0</formula>
    </cfRule>
  </conditionalFormatting>
  <conditionalFormatting sqref="I139">
    <cfRule type="expression" dxfId="223" priority="291" stopIfTrue="1">
      <formula>$F139=0</formula>
    </cfRule>
  </conditionalFormatting>
  <conditionalFormatting sqref="I140">
    <cfRule type="expression" dxfId="222" priority="290" stopIfTrue="1">
      <formula>$F140=0</formula>
    </cfRule>
  </conditionalFormatting>
  <conditionalFormatting sqref="I141">
    <cfRule type="expression" dxfId="221" priority="289" stopIfTrue="1">
      <formula>$F141=0</formula>
    </cfRule>
  </conditionalFormatting>
  <conditionalFormatting sqref="I114">
    <cfRule type="expression" dxfId="220" priority="317" stopIfTrue="1">
      <formula>$F114=0</formula>
    </cfRule>
  </conditionalFormatting>
  <conditionalFormatting sqref="G125:H125">
    <cfRule type="expression" dxfId="219" priority="347" stopIfTrue="1">
      <formula>$F125=0</formula>
    </cfRule>
  </conditionalFormatting>
  <conditionalFormatting sqref="G126:H126">
    <cfRule type="expression" dxfId="218" priority="346" stopIfTrue="1">
      <formula>$F126=0</formula>
    </cfRule>
  </conditionalFormatting>
  <conditionalFormatting sqref="G127:H127">
    <cfRule type="expression" dxfId="217" priority="345" stopIfTrue="1">
      <formula>$F127=0</formula>
    </cfRule>
  </conditionalFormatting>
  <conditionalFormatting sqref="G128:H128">
    <cfRule type="expression" dxfId="216" priority="344" stopIfTrue="1">
      <formula>$F128=0</formula>
    </cfRule>
  </conditionalFormatting>
  <conditionalFormatting sqref="G129:H129">
    <cfRule type="expression" dxfId="215" priority="343" stopIfTrue="1">
      <formula>$F129=0</formula>
    </cfRule>
  </conditionalFormatting>
  <conditionalFormatting sqref="G130:H130">
    <cfRule type="expression" dxfId="214" priority="342" stopIfTrue="1">
      <formula>$F130=0</formula>
    </cfRule>
  </conditionalFormatting>
  <conditionalFormatting sqref="I120">
    <cfRule type="expression" dxfId="213" priority="311" stopIfTrue="1">
      <formula>$F120=0</formula>
    </cfRule>
  </conditionalFormatting>
  <conditionalFormatting sqref="G132:H132">
    <cfRule type="expression" dxfId="212" priority="340" stopIfTrue="1">
      <formula>$F132=0</formula>
    </cfRule>
  </conditionalFormatting>
  <conditionalFormatting sqref="G133:H133">
    <cfRule type="expression" dxfId="211" priority="339" stopIfTrue="1">
      <formula>$F133=0</formula>
    </cfRule>
  </conditionalFormatting>
  <conditionalFormatting sqref="G134:H134">
    <cfRule type="expression" dxfId="210" priority="338" stopIfTrue="1">
      <formula>$F134=0</formula>
    </cfRule>
  </conditionalFormatting>
  <conditionalFormatting sqref="G135:H135">
    <cfRule type="expression" dxfId="209" priority="337" stopIfTrue="1">
      <formula>$F135=0</formula>
    </cfRule>
  </conditionalFormatting>
  <conditionalFormatting sqref="G139:H139">
    <cfRule type="expression" dxfId="208" priority="334" stopIfTrue="1">
      <formula>$F139=0</formula>
    </cfRule>
  </conditionalFormatting>
  <conditionalFormatting sqref="G140:H140">
    <cfRule type="expression" dxfId="207" priority="333" stopIfTrue="1">
      <formula>$F140=0</formula>
    </cfRule>
  </conditionalFormatting>
  <conditionalFormatting sqref="G141:H141">
    <cfRule type="expression" dxfId="206" priority="332" stopIfTrue="1">
      <formula>$F141=0</formula>
    </cfRule>
  </conditionalFormatting>
  <conditionalFormatting sqref="G142:H142">
    <cfRule type="expression" dxfId="205" priority="331" stopIfTrue="1">
      <formula>$F142=0</formula>
    </cfRule>
  </conditionalFormatting>
  <conditionalFormatting sqref="G143:H143">
    <cfRule type="expression" dxfId="204" priority="330" stopIfTrue="1">
      <formula>$F143=0</formula>
    </cfRule>
  </conditionalFormatting>
  <conditionalFormatting sqref="I102">
    <cfRule type="expression" dxfId="203" priority="329" stopIfTrue="1">
      <formula>$F102=0</formula>
    </cfRule>
  </conditionalFormatting>
  <conditionalFormatting sqref="I103">
    <cfRule type="expression" dxfId="202" priority="328" stopIfTrue="1">
      <formula>$F103=0</formula>
    </cfRule>
  </conditionalFormatting>
  <conditionalFormatting sqref="I104">
    <cfRule type="expression" dxfId="201" priority="327" stopIfTrue="1">
      <formula>$F104=0</formula>
    </cfRule>
  </conditionalFormatting>
  <conditionalFormatting sqref="I106">
    <cfRule type="expression" dxfId="200" priority="325" stopIfTrue="1">
      <formula>$F106=0</formula>
    </cfRule>
  </conditionalFormatting>
  <conditionalFormatting sqref="I107">
    <cfRule type="expression" dxfId="199" priority="324" stopIfTrue="1">
      <formula>$F107=0</formula>
    </cfRule>
  </conditionalFormatting>
  <conditionalFormatting sqref="I108">
    <cfRule type="expression" dxfId="198" priority="323" stopIfTrue="1">
      <formula>$F108=0</formula>
    </cfRule>
  </conditionalFormatting>
  <conditionalFormatting sqref="I109">
    <cfRule type="expression" dxfId="197" priority="322" stopIfTrue="1">
      <formula>$F109=0</formula>
    </cfRule>
  </conditionalFormatting>
  <conditionalFormatting sqref="I112">
    <cfRule type="expression" dxfId="196" priority="319" stopIfTrue="1">
      <formula>$F112=0</formula>
    </cfRule>
  </conditionalFormatting>
  <conditionalFormatting sqref="I115">
    <cfRule type="expression" dxfId="195" priority="316" stopIfTrue="1">
      <formula>$F115=0</formula>
    </cfRule>
  </conditionalFormatting>
  <conditionalFormatting sqref="I116">
    <cfRule type="expression" dxfId="194" priority="315" stopIfTrue="1">
      <formula>$F116=0</formula>
    </cfRule>
  </conditionalFormatting>
  <conditionalFormatting sqref="I117">
    <cfRule type="expression" dxfId="193" priority="314" stopIfTrue="1">
      <formula>$F117=0</formula>
    </cfRule>
  </conditionalFormatting>
  <conditionalFormatting sqref="I118">
    <cfRule type="expression" dxfId="192" priority="313" stopIfTrue="1">
      <formula>$F118=0</formula>
    </cfRule>
  </conditionalFormatting>
  <conditionalFormatting sqref="I119">
    <cfRule type="expression" dxfId="191" priority="312" stopIfTrue="1">
      <formula>$F119=0</formula>
    </cfRule>
  </conditionalFormatting>
  <conditionalFormatting sqref="I121">
    <cfRule type="expression" dxfId="190" priority="310" stopIfTrue="1">
      <formula>$F121=0</formula>
    </cfRule>
  </conditionalFormatting>
  <conditionalFormatting sqref="I122">
    <cfRule type="expression" dxfId="189" priority="309" stopIfTrue="1">
      <formula>$F122=0</formula>
    </cfRule>
  </conditionalFormatting>
  <conditionalFormatting sqref="I123">
    <cfRule type="expression" dxfId="188" priority="308" stopIfTrue="1">
      <formula>$F123=0</formula>
    </cfRule>
  </conditionalFormatting>
  <conditionalFormatting sqref="I143">
    <cfRule type="expression" dxfId="187" priority="287" stopIfTrue="1">
      <formula>$F143=0</formula>
    </cfRule>
  </conditionalFormatting>
  <conditionalFormatting sqref="J53:J66 J86:J87 J91:J100 J68:J84">
    <cfRule type="expression" dxfId="186" priority="286" stopIfTrue="1">
      <formula>$F53=0</formula>
    </cfRule>
  </conditionalFormatting>
  <conditionalFormatting sqref="G52:J52">
    <cfRule type="expression" dxfId="185" priority="285" stopIfTrue="1">
      <formula>$F52=0</formula>
    </cfRule>
  </conditionalFormatting>
  <conditionalFormatting sqref="G53:H53">
    <cfRule type="expression" dxfId="184" priority="284" stopIfTrue="1">
      <formula>$F53=0</formula>
    </cfRule>
  </conditionalFormatting>
  <conditionalFormatting sqref="G57:H57">
    <cfRule type="expression" dxfId="183" priority="280" stopIfTrue="1">
      <formula>$F57=0</formula>
    </cfRule>
  </conditionalFormatting>
  <conditionalFormatting sqref="G58:H58">
    <cfRule type="expression" dxfId="182" priority="279" stopIfTrue="1">
      <formula>$F58=0</formula>
    </cfRule>
  </conditionalFormatting>
  <conditionalFormatting sqref="G59:H59">
    <cfRule type="expression" dxfId="181" priority="278" stopIfTrue="1">
      <formula>$F59=0</formula>
    </cfRule>
  </conditionalFormatting>
  <conditionalFormatting sqref="G63:H63">
    <cfRule type="expression" dxfId="180" priority="274" stopIfTrue="1">
      <formula>$F63=0</formula>
    </cfRule>
  </conditionalFormatting>
  <conditionalFormatting sqref="G64:H64">
    <cfRule type="expression" dxfId="179" priority="273" stopIfTrue="1">
      <formula>$F64=0</formula>
    </cfRule>
  </conditionalFormatting>
  <conditionalFormatting sqref="G65:H65">
    <cfRule type="expression" dxfId="178" priority="272" stopIfTrue="1">
      <formula>$F65=0</formula>
    </cfRule>
  </conditionalFormatting>
  <conditionalFormatting sqref="G66:H66">
    <cfRule type="expression" dxfId="177" priority="271" stopIfTrue="1">
      <formula>$F66=0</formula>
    </cfRule>
  </conditionalFormatting>
  <conditionalFormatting sqref="G70:H70">
    <cfRule type="expression" dxfId="176" priority="268" stopIfTrue="1">
      <formula>$F70=0</formula>
    </cfRule>
  </conditionalFormatting>
  <conditionalFormatting sqref="G71:H71">
    <cfRule type="expression" dxfId="175" priority="267" stopIfTrue="1">
      <formula>$F71=0</formula>
    </cfRule>
  </conditionalFormatting>
  <conditionalFormatting sqref="G75:H75">
    <cfRule type="expression" dxfId="174" priority="263" stopIfTrue="1">
      <formula>$F75=0</formula>
    </cfRule>
  </conditionalFormatting>
  <conditionalFormatting sqref="G76:H76">
    <cfRule type="expression" dxfId="173" priority="262" stopIfTrue="1">
      <formula>$F76=0</formula>
    </cfRule>
  </conditionalFormatting>
  <conditionalFormatting sqref="G77:H77">
    <cfRule type="expression" dxfId="172" priority="261" stopIfTrue="1">
      <formula>$F77=0</formula>
    </cfRule>
  </conditionalFormatting>
  <conditionalFormatting sqref="G78:H78">
    <cfRule type="expression" dxfId="171" priority="260" stopIfTrue="1">
      <formula>$F78=0</formula>
    </cfRule>
  </conditionalFormatting>
  <conditionalFormatting sqref="G79:H79">
    <cfRule type="expression" dxfId="170" priority="259" stopIfTrue="1">
      <formula>$F79=0</formula>
    </cfRule>
  </conditionalFormatting>
  <conditionalFormatting sqref="I57">
    <cfRule type="expression" dxfId="169" priority="237" stopIfTrue="1">
      <formula>$F57=0</formula>
    </cfRule>
  </conditionalFormatting>
  <conditionalFormatting sqref="G83:H83">
    <cfRule type="expression" dxfId="168" priority="255" stopIfTrue="1">
      <formula>$F83=0</formula>
    </cfRule>
  </conditionalFormatting>
  <conditionalFormatting sqref="G86:H86">
    <cfRule type="expression" dxfId="167" priority="253" stopIfTrue="1">
      <formula>$F86=0</formula>
    </cfRule>
  </conditionalFormatting>
  <conditionalFormatting sqref="G87:H87">
    <cfRule type="expression" dxfId="166" priority="252" stopIfTrue="1">
      <formula>$F87=0</formula>
    </cfRule>
  </conditionalFormatting>
  <conditionalFormatting sqref="G93:H93">
    <cfRule type="expression" dxfId="165" priority="249" stopIfTrue="1">
      <formula>$F93=0</formula>
    </cfRule>
  </conditionalFormatting>
  <conditionalFormatting sqref="G94:H94">
    <cfRule type="expression" dxfId="164" priority="248" stopIfTrue="1">
      <formula>$F94=0</formula>
    </cfRule>
  </conditionalFormatting>
  <conditionalFormatting sqref="G95:H95">
    <cfRule type="expression" dxfId="163" priority="247" stopIfTrue="1">
      <formula>$F95=0</formula>
    </cfRule>
  </conditionalFormatting>
  <conditionalFormatting sqref="G96:H96">
    <cfRule type="expression" dxfId="162" priority="246" stopIfTrue="1">
      <formula>$F96=0</formula>
    </cfRule>
  </conditionalFormatting>
  <conditionalFormatting sqref="G99:H99">
    <cfRule type="expression" dxfId="161" priority="243" stopIfTrue="1">
      <formula>$F99=0</formula>
    </cfRule>
  </conditionalFormatting>
  <conditionalFormatting sqref="G100:H100">
    <cfRule type="expression" dxfId="160" priority="242" stopIfTrue="1">
      <formula>$F100=0</formula>
    </cfRule>
  </conditionalFormatting>
  <conditionalFormatting sqref="I53">
    <cfRule type="expression" dxfId="159" priority="241" stopIfTrue="1">
      <formula>$F53=0</formula>
    </cfRule>
  </conditionalFormatting>
  <conditionalFormatting sqref="I54">
    <cfRule type="expression" dxfId="158" priority="240" stopIfTrue="1">
      <formula>$F54=0</formula>
    </cfRule>
  </conditionalFormatting>
  <conditionalFormatting sqref="I58">
    <cfRule type="expression" dxfId="157" priority="236" stopIfTrue="1">
      <formula>$F58=0</formula>
    </cfRule>
  </conditionalFormatting>
  <conditionalFormatting sqref="I61">
    <cfRule type="expression" dxfId="156" priority="233" stopIfTrue="1">
      <formula>$F61=0</formula>
    </cfRule>
  </conditionalFormatting>
  <conditionalFormatting sqref="I62">
    <cfRule type="expression" dxfId="155" priority="232" stopIfTrue="1">
      <formula>$F62=0</formula>
    </cfRule>
  </conditionalFormatting>
  <conditionalFormatting sqref="G35:H35">
    <cfRule type="expression" dxfId="154" priority="171" stopIfTrue="1">
      <formula>$F35=0</formula>
    </cfRule>
  </conditionalFormatting>
  <conditionalFormatting sqref="G36:H36">
    <cfRule type="expression" dxfId="153" priority="170" stopIfTrue="1">
      <formula>$F36=0</formula>
    </cfRule>
  </conditionalFormatting>
  <conditionalFormatting sqref="G37:H37">
    <cfRule type="expression" dxfId="152" priority="169" stopIfTrue="1">
      <formula>$F37=0</formula>
    </cfRule>
  </conditionalFormatting>
  <conditionalFormatting sqref="G39:H39">
    <cfRule type="expression" dxfId="151" priority="166" stopIfTrue="1">
      <formula>$F39=0</formula>
    </cfRule>
  </conditionalFormatting>
  <conditionalFormatting sqref="G40:H40">
    <cfRule type="expression" dxfId="150" priority="165" stopIfTrue="1">
      <formula>$F40=0</formula>
    </cfRule>
  </conditionalFormatting>
  <conditionalFormatting sqref="G41:H41">
    <cfRule type="expression" dxfId="149" priority="164" stopIfTrue="1">
      <formula>$F41=0</formula>
    </cfRule>
  </conditionalFormatting>
  <conditionalFormatting sqref="G42:H42">
    <cfRule type="expression" dxfId="148" priority="163" stopIfTrue="1">
      <formula>$F42=0</formula>
    </cfRule>
  </conditionalFormatting>
  <conditionalFormatting sqref="G43:H43">
    <cfRule type="expression" dxfId="147" priority="162" stopIfTrue="1">
      <formula>$F43=0</formula>
    </cfRule>
  </conditionalFormatting>
  <conditionalFormatting sqref="G44:H44">
    <cfRule type="expression" dxfId="146" priority="161" stopIfTrue="1">
      <formula>$F44=0</formula>
    </cfRule>
  </conditionalFormatting>
  <conditionalFormatting sqref="G45:H45">
    <cfRule type="expression" dxfId="145" priority="160" stopIfTrue="1">
      <formula>$F45=0</formula>
    </cfRule>
  </conditionalFormatting>
  <conditionalFormatting sqref="G46:H46">
    <cfRule type="expression" dxfId="144" priority="159" stopIfTrue="1">
      <formula>$F46=0</formula>
    </cfRule>
  </conditionalFormatting>
  <conditionalFormatting sqref="G47:H47">
    <cfRule type="expression" dxfId="143" priority="158" stopIfTrue="1">
      <formula>$F47=0</formula>
    </cfRule>
  </conditionalFormatting>
  <conditionalFormatting sqref="G48:H48">
    <cfRule type="expression" dxfId="142" priority="157" stopIfTrue="1">
      <formula>$F48=0</formula>
    </cfRule>
  </conditionalFormatting>
  <conditionalFormatting sqref="G49:H49">
    <cfRule type="expression" dxfId="141" priority="156" stopIfTrue="1">
      <formula>$F49=0</formula>
    </cfRule>
  </conditionalFormatting>
  <conditionalFormatting sqref="G50:H50">
    <cfRule type="expression" dxfId="140" priority="155" stopIfTrue="1">
      <formula>$F50=0</formula>
    </cfRule>
  </conditionalFormatting>
  <conditionalFormatting sqref="G51:H51">
    <cfRule type="expression" dxfId="139" priority="154" stopIfTrue="1">
      <formula>$F51=0</formula>
    </cfRule>
  </conditionalFormatting>
  <conditionalFormatting sqref="I18">
    <cfRule type="expression" dxfId="138" priority="153" stopIfTrue="1">
      <formula>$F18=0</formula>
    </cfRule>
  </conditionalFormatting>
  <conditionalFormatting sqref="I19">
    <cfRule type="expression" dxfId="137" priority="152" stopIfTrue="1">
      <formula>$F19=0</formula>
    </cfRule>
  </conditionalFormatting>
  <conditionalFormatting sqref="I20">
    <cfRule type="expression" dxfId="136" priority="151" stopIfTrue="1">
      <formula>$F20=0</formula>
    </cfRule>
  </conditionalFormatting>
  <conditionalFormatting sqref="I21">
    <cfRule type="expression" dxfId="135" priority="150" stopIfTrue="1">
      <formula>$F21=0</formula>
    </cfRule>
  </conditionalFormatting>
  <conditionalFormatting sqref="I22">
    <cfRule type="expression" dxfId="134" priority="149" stopIfTrue="1">
      <formula>$F22=0</formula>
    </cfRule>
  </conditionalFormatting>
  <conditionalFormatting sqref="I23">
    <cfRule type="expression" dxfId="133" priority="148" stopIfTrue="1">
      <formula>$F23=0</formula>
    </cfRule>
  </conditionalFormatting>
  <conditionalFormatting sqref="I26">
    <cfRule type="expression" dxfId="132" priority="146" stopIfTrue="1">
      <formula>$F26=0</formula>
    </cfRule>
  </conditionalFormatting>
  <conditionalFormatting sqref="I28">
    <cfRule type="expression" dxfId="131" priority="144" stopIfTrue="1">
      <formula>$F28=0</formula>
    </cfRule>
  </conditionalFormatting>
  <conditionalFormatting sqref="I29">
    <cfRule type="expression" dxfId="130" priority="143" stopIfTrue="1">
      <formula>$F29=0</formula>
    </cfRule>
  </conditionalFormatting>
  <conditionalFormatting sqref="I30">
    <cfRule type="expression" dxfId="129" priority="142" stopIfTrue="1">
      <formula>$F30=0</formula>
    </cfRule>
  </conditionalFormatting>
  <conditionalFormatting sqref="I32">
    <cfRule type="expression" dxfId="128" priority="140" stopIfTrue="1">
      <formula>$F32=0</formula>
    </cfRule>
  </conditionalFormatting>
  <conditionalFormatting sqref="I34">
    <cfRule type="expression" dxfId="127" priority="139" stopIfTrue="1">
      <formula>$F34=0</formula>
    </cfRule>
  </conditionalFormatting>
  <conditionalFormatting sqref="I51">
    <cfRule type="expression" dxfId="126" priority="111" stopIfTrue="1">
      <formula>$F51=0</formula>
    </cfRule>
  </conditionalFormatting>
  <conditionalFormatting sqref="G25:H25">
    <cfRule type="expression" dxfId="125" priority="110" stopIfTrue="1">
      <formula>$F25=0</formula>
    </cfRule>
  </conditionalFormatting>
  <conditionalFormatting sqref="G28:H28">
    <cfRule type="expression" dxfId="124" priority="109" stopIfTrue="1">
      <formula>$F28=0</formula>
    </cfRule>
  </conditionalFormatting>
  <conditionalFormatting sqref="G34:H34">
    <cfRule type="expression" dxfId="123" priority="108" stopIfTrue="1">
      <formula>$F34=0</formula>
    </cfRule>
  </conditionalFormatting>
  <conditionalFormatting sqref="G38:H38">
    <cfRule type="expression" dxfId="122" priority="107" stopIfTrue="1">
      <formula>$F38=0</formula>
    </cfRule>
  </conditionalFormatting>
  <conditionalFormatting sqref="G68:H68">
    <cfRule type="expression" dxfId="121" priority="106" stopIfTrue="1">
      <formula>$F68=0</formula>
    </cfRule>
  </conditionalFormatting>
  <conditionalFormatting sqref="G91:H91">
    <cfRule type="expression" dxfId="120" priority="105" stopIfTrue="1">
      <formula>$F91=0</formula>
    </cfRule>
  </conditionalFormatting>
  <conditionalFormatting sqref="G97:H97">
    <cfRule type="expression" dxfId="119" priority="104" stopIfTrue="1">
      <formula>$F97=0</formula>
    </cfRule>
  </conditionalFormatting>
  <conditionalFormatting sqref="G103:H103">
    <cfRule type="expression" dxfId="118" priority="103" stopIfTrue="1">
      <formula>$F103=0</formula>
    </cfRule>
  </conditionalFormatting>
  <conditionalFormatting sqref="G113:H113">
    <cfRule type="expression" dxfId="117" priority="102" stopIfTrue="1">
      <formula>$F113=0</formula>
    </cfRule>
  </conditionalFormatting>
  <conditionalFormatting sqref="G119:H119">
    <cfRule type="expression" dxfId="116" priority="101" stopIfTrue="1">
      <formula>$F119=0</formula>
    </cfRule>
  </conditionalFormatting>
  <conditionalFormatting sqref="G121:H121">
    <cfRule type="expression" dxfId="115" priority="100" stopIfTrue="1">
      <formula>$F121=0</formula>
    </cfRule>
  </conditionalFormatting>
  <conditionalFormatting sqref="G124:H124">
    <cfRule type="expression" dxfId="114" priority="98" stopIfTrue="1">
      <formula>$F124=0</formula>
    </cfRule>
  </conditionalFormatting>
  <conditionalFormatting sqref="G131:H131">
    <cfRule type="expression" dxfId="113" priority="97" stopIfTrue="1">
      <formula>$F131=0</formula>
    </cfRule>
  </conditionalFormatting>
  <conditionalFormatting sqref="G137:H137">
    <cfRule type="expression" dxfId="112" priority="96" stopIfTrue="1">
      <formula>$F137=0</formula>
    </cfRule>
  </conditionalFormatting>
  <conditionalFormatting sqref="G150:H150">
    <cfRule type="expression" dxfId="111" priority="95" stopIfTrue="1">
      <formula>$F150=0</formula>
    </cfRule>
  </conditionalFormatting>
  <conditionalFormatting sqref="G155:H155">
    <cfRule type="expression" dxfId="110" priority="94" stopIfTrue="1">
      <formula>$F155=0</formula>
    </cfRule>
  </conditionalFormatting>
  <conditionalFormatting sqref="G160:H160">
    <cfRule type="expression" dxfId="109" priority="93" stopIfTrue="1">
      <formula>$F160=0</formula>
    </cfRule>
  </conditionalFormatting>
  <conditionalFormatting sqref="G171:H171">
    <cfRule type="expression" dxfId="108" priority="92" stopIfTrue="1">
      <formula>$F171=0</formula>
    </cfRule>
  </conditionalFormatting>
  <conditionalFormatting sqref="G180:H180">
    <cfRule type="expression" dxfId="107" priority="91" stopIfTrue="1">
      <formula>$F180=0</formula>
    </cfRule>
  </conditionalFormatting>
  <conditionalFormatting sqref="G188:H188">
    <cfRule type="expression" dxfId="106" priority="90" stopIfTrue="1">
      <formula>$F188=0</formula>
    </cfRule>
  </conditionalFormatting>
  <conditionalFormatting sqref="G196:H196">
    <cfRule type="expression" dxfId="105" priority="89" stopIfTrue="1">
      <formula>$F196=0</formula>
    </cfRule>
  </conditionalFormatting>
  <conditionalFormatting sqref="G205:H205">
    <cfRule type="expression" dxfId="104" priority="88" stopIfTrue="1">
      <formula>$F205=0</formula>
    </cfRule>
  </conditionalFormatting>
  <conditionalFormatting sqref="G213:H213">
    <cfRule type="expression" dxfId="103" priority="87" stopIfTrue="1">
      <formula>$F213=0</formula>
    </cfRule>
  </conditionalFormatting>
  <conditionalFormatting sqref="G216:H216">
    <cfRule type="expression" dxfId="102" priority="86" stopIfTrue="1">
      <formula>$F216=0</formula>
    </cfRule>
  </conditionalFormatting>
  <conditionalFormatting sqref="G219:H219">
    <cfRule type="expression" dxfId="101" priority="85" stopIfTrue="1">
      <formula>$F219=0</formula>
    </cfRule>
  </conditionalFormatting>
  <conditionalFormatting sqref="G233:H233">
    <cfRule type="expression" dxfId="100" priority="84" stopIfTrue="1">
      <formula>$F233=0</formula>
    </cfRule>
  </conditionalFormatting>
  <conditionalFormatting sqref="G239:H239">
    <cfRule type="expression" dxfId="99" priority="83" stopIfTrue="1">
      <formula>$F239=0</formula>
    </cfRule>
  </conditionalFormatting>
  <conditionalFormatting sqref="G248:H248">
    <cfRule type="expression" dxfId="98" priority="82" stopIfTrue="1">
      <formula>$F248=0</formula>
    </cfRule>
  </conditionalFormatting>
  <conditionalFormatting sqref="G252:H252">
    <cfRule type="expression" dxfId="97" priority="81" stopIfTrue="1">
      <formula>$F252=0</formula>
    </cfRule>
  </conditionalFormatting>
  <conditionalFormatting sqref="G254:H254">
    <cfRule type="expression" dxfId="96" priority="80" stopIfTrue="1">
      <formula>$F254=0</formula>
    </cfRule>
  </conditionalFormatting>
  <conditionalFormatting sqref="G261:H261">
    <cfRule type="expression" dxfId="95" priority="79" stopIfTrue="1">
      <formula>$F261=0</formula>
    </cfRule>
  </conditionalFormatting>
  <conditionalFormatting sqref="G264:H264">
    <cfRule type="expression" dxfId="94" priority="78" stopIfTrue="1">
      <formula>$F264=0</formula>
    </cfRule>
  </conditionalFormatting>
  <conditionalFormatting sqref="G267:H267">
    <cfRule type="expression" dxfId="93" priority="77" stopIfTrue="1">
      <formula>$F267=0</formula>
    </cfRule>
  </conditionalFormatting>
  <conditionalFormatting sqref="G270:H270">
    <cfRule type="expression" dxfId="92" priority="76" stopIfTrue="1">
      <formula>$F270=0</formula>
    </cfRule>
  </conditionalFormatting>
  <conditionalFormatting sqref="G272:H272">
    <cfRule type="expression" dxfId="91" priority="75" stopIfTrue="1">
      <formula>$F272=0</formula>
    </cfRule>
  </conditionalFormatting>
  <conditionalFormatting sqref="G281:H281">
    <cfRule type="expression" dxfId="90" priority="74" stopIfTrue="1">
      <formula>$F281=0</formula>
    </cfRule>
  </conditionalFormatting>
  <conditionalFormatting sqref="G288:H288">
    <cfRule type="expression" dxfId="89" priority="73" stopIfTrue="1">
      <formula>$F288=0</formula>
    </cfRule>
  </conditionalFormatting>
  <conditionalFormatting sqref="G298:H298">
    <cfRule type="expression" dxfId="88" priority="72" stopIfTrue="1">
      <formula>$F298=0</formula>
    </cfRule>
  </conditionalFormatting>
  <conditionalFormatting sqref="G309:H309">
    <cfRule type="expression" dxfId="87" priority="71" stopIfTrue="1">
      <formula>$F309=0</formula>
    </cfRule>
  </conditionalFormatting>
  <conditionalFormatting sqref="G318:H318">
    <cfRule type="expression" dxfId="86" priority="70" stopIfTrue="1">
      <formula>$F318=0</formula>
    </cfRule>
  </conditionalFormatting>
  <conditionalFormatting sqref="G329:H329">
    <cfRule type="expression" dxfId="85" priority="69" stopIfTrue="1">
      <formula>$F329=0</formula>
    </cfRule>
  </conditionalFormatting>
  <conditionalFormatting sqref="G331:H331">
    <cfRule type="expression" dxfId="84" priority="68" stopIfTrue="1">
      <formula>$F331=0</formula>
    </cfRule>
  </conditionalFormatting>
  <conditionalFormatting sqref="I85">
    <cfRule type="expression" dxfId="83" priority="65" stopIfTrue="1">
      <formula>$F85=0</formula>
    </cfRule>
  </conditionalFormatting>
  <conditionalFormatting sqref="J85">
    <cfRule type="expression" dxfId="82" priority="67" stopIfTrue="1">
      <formula>$F85=0</formula>
    </cfRule>
  </conditionalFormatting>
  <conditionalFormatting sqref="G85:H85">
    <cfRule type="expression" dxfId="81" priority="66" stopIfTrue="1">
      <formula>$F85=0</formula>
    </cfRule>
  </conditionalFormatting>
  <conditionalFormatting sqref="I90">
    <cfRule type="expression" dxfId="80" priority="62" stopIfTrue="1">
      <formula>$F90=0</formula>
    </cfRule>
  </conditionalFormatting>
  <conditionalFormatting sqref="J90">
    <cfRule type="expression" dxfId="79" priority="64" stopIfTrue="1">
      <formula>$F90=0</formula>
    </cfRule>
  </conditionalFormatting>
  <conditionalFormatting sqref="G90:H90">
    <cfRule type="expression" dxfId="78" priority="63" stopIfTrue="1">
      <formula>$F90=0</formula>
    </cfRule>
  </conditionalFormatting>
  <conditionalFormatting sqref="I89">
    <cfRule type="expression" dxfId="77" priority="59" stopIfTrue="1">
      <formula>$F89=0</formula>
    </cfRule>
  </conditionalFormatting>
  <conditionalFormatting sqref="J89">
    <cfRule type="expression" dxfId="76" priority="61" stopIfTrue="1">
      <formula>$F89=0</formula>
    </cfRule>
  </conditionalFormatting>
  <conditionalFormatting sqref="G89:H89">
    <cfRule type="expression" dxfId="75" priority="60" stopIfTrue="1">
      <formula>$F89=0</formula>
    </cfRule>
  </conditionalFormatting>
  <conditionalFormatting sqref="I88">
    <cfRule type="expression" dxfId="74" priority="56" stopIfTrue="1">
      <formula>$F88=0</formula>
    </cfRule>
  </conditionalFormatting>
  <conditionalFormatting sqref="J88">
    <cfRule type="expression" dxfId="73" priority="58" stopIfTrue="1">
      <formula>$F88=0</formula>
    </cfRule>
  </conditionalFormatting>
  <conditionalFormatting sqref="G88:H88">
    <cfRule type="expression" dxfId="72" priority="57" stopIfTrue="1">
      <formula>$F88=0</formula>
    </cfRule>
  </conditionalFormatting>
  <conditionalFormatting sqref="J136">
    <cfRule type="expression" dxfId="71" priority="55" stopIfTrue="1">
      <formula>$F136=0</formula>
    </cfRule>
  </conditionalFormatting>
  <conditionalFormatting sqref="I136">
    <cfRule type="expression" dxfId="70" priority="53" stopIfTrue="1">
      <formula>$F136=0</formula>
    </cfRule>
  </conditionalFormatting>
  <conditionalFormatting sqref="G136:H136">
    <cfRule type="expression" dxfId="69" priority="54" stopIfTrue="1">
      <formula>$F136=0</formula>
    </cfRule>
  </conditionalFormatting>
  <conditionalFormatting sqref="J24">
    <cfRule type="expression" dxfId="68" priority="52" stopIfTrue="1">
      <formula>$F24=0</formula>
    </cfRule>
  </conditionalFormatting>
  <conditionalFormatting sqref="G24:H24">
    <cfRule type="expression" dxfId="67" priority="51" stopIfTrue="1">
      <formula>$F24=0</formula>
    </cfRule>
  </conditionalFormatting>
  <conditionalFormatting sqref="I24">
    <cfRule type="expression" dxfId="66" priority="50" stopIfTrue="1">
      <formula>$F24=0</formula>
    </cfRule>
  </conditionalFormatting>
  <conditionalFormatting sqref="J340">
    <cfRule type="expression" dxfId="65" priority="49" stopIfTrue="1">
      <formula>$F340=0</formula>
    </cfRule>
  </conditionalFormatting>
  <conditionalFormatting sqref="G340:H340">
    <cfRule type="expression" dxfId="64" priority="48" stopIfTrue="1">
      <formula>$F340=0</formula>
    </cfRule>
  </conditionalFormatting>
  <conditionalFormatting sqref="I340">
    <cfRule type="expression" dxfId="63" priority="47" stopIfTrue="1">
      <formula>$F340=0</formula>
    </cfRule>
  </conditionalFormatting>
  <conditionalFormatting sqref="J339">
    <cfRule type="expression" dxfId="62" priority="46" stopIfTrue="1">
      <formula>$F339=0</formula>
    </cfRule>
  </conditionalFormatting>
  <conditionalFormatting sqref="G339:H339">
    <cfRule type="expression" dxfId="61" priority="45" stopIfTrue="1">
      <formula>$F339=0</formula>
    </cfRule>
  </conditionalFormatting>
  <conditionalFormatting sqref="I339">
    <cfRule type="expression" dxfId="60" priority="44" stopIfTrue="1">
      <formula>$F339=0</formula>
    </cfRule>
  </conditionalFormatting>
  <conditionalFormatting sqref="J332">
    <cfRule type="expression" dxfId="59" priority="43" stopIfTrue="1">
      <formula>$F332=0</formula>
    </cfRule>
  </conditionalFormatting>
  <conditionalFormatting sqref="G332:H332">
    <cfRule type="expression" dxfId="58" priority="42" stopIfTrue="1">
      <formula>$F332=0</formula>
    </cfRule>
  </conditionalFormatting>
  <conditionalFormatting sqref="I332">
    <cfRule type="expression" dxfId="57" priority="41" stopIfTrue="1">
      <formula>$F332=0</formula>
    </cfRule>
  </conditionalFormatting>
  <conditionalFormatting sqref="J338">
    <cfRule type="expression" dxfId="56" priority="40" stopIfTrue="1">
      <formula>$F338=0</formula>
    </cfRule>
  </conditionalFormatting>
  <conditionalFormatting sqref="G338:H338">
    <cfRule type="expression" dxfId="55" priority="39" stopIfTrue="1">
      <formula>$F338=0</formula>
    </cfRule>
  </conditionalFormatting>
  <conditionalFormatting sqref="I338">
    <cfRule type="expression" dxfId="54" priority="38" stopIfTrue="1">
      <formula>$F338=0</formula>
    </cfRule>
  </conditionalFormatting>
  <conditionalFormatting sqref="J337">
    <cfRule type="expression" dxfId="53" priority="37" stopIfTrue="1">
      <formula>$F337=0</formula>
    </cfRule>
  </conditionalFormatting>
  <conditionalFormatting sqref="G337:H337">
    <cfRule type="expression" dxfId="52" priority="36" stopIfTrue="1">
      <formula>$F337=0</formula>
    </cfRule>
  </conditionalFormatting>
  <conditionalFormatting sqref="I337">
    <cfRule type="expression" dxfId="51" priority="35" stopIfTrue="1">
      <formula>$F337=0</formula>
    </cfRule>
  </conditionalFormatting>
  <conditionalFormatting sqref="J336">
    <cfRule type="expression" dxfId="50" priority="34" stopIfTrue="1">
      <formula>$F336=0</formula>
    </cfRule>
  </conditionalFormatting>
  <conditionalFormatting sqref="G336:H336">
    <cfRule type="expression" dxfId="49" priority="33" stopIfTrue="1">
      <formula>$F336=0</formula>
    </cfRule>
  </conditionalFormatting>
  <conditionalFormatting sqref="I336">
    <cfRule type="expression" dxfId="48" priority="32" stopIfTrue="1">
      <formula>$F336=0</formula>
    </cfRule>
  </conditionalFormatting>
  <conditionalFormatting sqref="J335">
    <cfRule type="expression" dxfId="47" priority="31" stopIfTrue="1">
      <formula>$F335=0</formula>
    </cfRule>
  </conditionalFormatting>
  <conditionalFormatting sqref="G335:H335">
    <cfRule type="expression" dxfId="46" priority="30" stopIfTrue="1">
      <formula>$F335=0</formula>
    </cfRule>
  </conditionalFormatting>
  <conditionalFormatting sqref="I335">
    <cfRule type="expression" dxfId="45" priority="29" stopIfTrue="1">
      <formula>$F335=0</formula>
    </cfRule>
  </conditionalFormatting>
  <conditionalFormatting sqref="J334">
    <cfRule type="expression" dxfId="44" priority="28" stopIfTrue="1">
      <formula>$F334=0</formula>
    </cfRule>
  </conditionalFormatting>
  <conditionalFormatting sqref="G334:H334">
    <cfRule type="expression" dxfId="43" priority="27" stopIfTrue="1">
      <formula>$F334=0</formula>
    </cfRule>
  </conditionalFormatting>
  <conditionalFormatting sqref="I334">
    <cfRule type="expression" dxfId="42" priority="26" stopIfTrue="1">
      <formula>$F334=0</formula>
    </cfRule>
  </conditionalFormatting>
  <conditionalFormatting sqref="J333">
    <cfRule type="expression" dxfId="41" priority="25" stopIfTrue="1">
      <formula>$F333=0</formula>
    </cfRule>
  </conditionalFormatting>
  <conditionalFormatting sqref="I333">
    <cfRule type="expression" dxfId="40" priority="23" stopIfTrue="1">
      <formula>$F333=0</formula>
    </cfRule>
  </conditionalFormatting>
  <conditionalFormatting sqref="G333:H333">
    <cfRule type="expression" dxfId="39" priority="22" stopIfTrue="1">
      <formula>$F333=0</formula>
    </cfRule>
  </conditionalFormatting>
  <conditionalFormatting sqref="J202">
    <cfRule type="expression" dxfId="38" priority="21" stopIfTrue="1">
      <formula>$F202=0</formula>
    </cfRule>
  </conditionalFormatting>
  <conditionalFormatting sqref="G202:H202">
    <cfRule type="expression" dxfId="37" priority="20" stopIfTrue="1">
      <formula>$F202=0</formula>
    </cfRule>
  </conditionalFormatting>
  <conditionalFormatting sqref="I202">
    <cfRule type="expression" dxfId="36" priority="19" stopIfTrue="1">
      <formula>$F202=0</formula>
    </cfRule>
  </conditionalFormatting>
  <conditionalFormatting sqref="I67">
    <cfRule type="expression" dxfId="35" priority="16" stopIfTrue="1">
      <formula>$F67=0</formula>
    </cfRule>
  </conditionalFormatting>
  <conditionalFormatting sqref="J67">
    <cfRule type="expression" dxfId="34" priority="18" stopIfTrue="1">
      <formula>$F67=0</formula>
    </cfRule>
  </conditionalFormatting>
  <conditionalFormatting sqref="G67:H67">
    <cfRule type="expression" dxfId="33" priority="17" stopIfTrue="1">
      <formula>$F67=0</formula>
    </cfRule>
  </conditionalFormatting>
  <conditionalFormatting sqref="J33">
    <cfRule type="expression" dxfId="32" priority="15" stopIfTrue="1">
      <formula>$F33=0</formula>
    </cfRule>
  </conditionalFormatting>
  <conditionalFormatting sqref="G33:H33">
    <cfRule type="expression" dxfId="31" priority="14" stopIfTrue="1">
      <formula>$F33=0</formula>
    </cfRule>
  </conditionalFormatting>
  <conditionalFormatting sqref="I33">
    <cfRule type="expression" dxfId="30" priority="13" stopIfTrue="1">
      <formula>$F33=0</formula>
    </cfRule>
  </conditionalFormatting>
  <conditionalFormatting sqref="J170">
    <cfRule type="expression" dxfId="29" priority="12" stopIfTrue="1">
      <formula>$F170=0</formula>
    </cfRule>
  </conditionalFormatting>
  <conditionalFormatting sqref="G170:H170">
    <cfRule type="expression" dxfId="28" priority="11" stopIfTrue="1">
      <formula>$F170=0</formula>
    </cfRule>
  </conditionalFormatting>
  <conditionalFormatting sqref="I170">
    <cfRule type="expression" dxfId="27" priority="10" stopIfTrue="1">
      <formula>$F170=0</formula>
    </cfRule>
  </conditionalFormatting>
  <conditionalFormatting sqref="J203">
    <cfRule type="expression" dxfId="26" priority="9" stopIfTrue="1">
      <formula>$F203=0</formula>
    </cfRule>
  </conditionalFormatting>
  <conditionalFormatting sqref="G203:H203">
    <cfRule type="expression" dxfId="25" priority="8" stopIfTrue="1">
      <formula>$F203=0</formula>
    </cfRule>
  </conditionalFormatting>
  <conditionalFormatting sqref="I203">
    <cfRule type="expression" dxfId="24" priority="7" stopIfTrue="1">
      <formula>$F203=0</formula>
    </cfRule>
  </conditionalFormatting>
  <conditionalFormatting sqref="J204">
    <cfRule type="expression" dxfId="23" priority="6" stopIfTrue="1">
      <formula>$F204=0</formula>
    </cfRule>
  </conditionalFormatting>
  <conditionalFormatting sqref="G204:H204">
    <cfRule type="expression" dxfId="22" priority="5" stopIfTrue="1">
      <formula>$F204=0</formula>
    </cfRule>
  </conditionalFormatting>
  <conditionalFormatting sqref="I204">
    <cfRule type="expression" dxfId="21" priority="4" stopIfTrue="1">
      <formula>$F204=0</formula>
    </cfRule>
  </conditionalFormatting>
  <conditionalFormatting sqref="J250">
    <cfRule type="expression" dxfId="20" priority="3" stopIfTrue="1">
      <formula>$F250=0</formula>
    </cfRule>
  </conditionalFormatting>
  <conditionalFormatting sqref="H250">
    <cfRule type="expression" dxfId="19" priority="2" stopIfTrue="1">
      <formula>$F250=0</formula>
    </cfRule>
  </conditionalFormatting>
  <conditionalFormatting sqref="I250">
    <cfRule type="expression" dxfId="18" priority="1" stopIfTrue="1">
      <formula>$F250=0</formula>
    </cfRule>
  </conditionalFormatting>
  <dataValidations xWindow="1086" yWindow="407" count="4">
    <dataValidation type="whole" operator="lessThanOrEqual" allowBlank="1" showInputMessage="1" showErrorMessage="1" sqref="F17 F25 F28 F34 F38 F68 F91 F97 F329 F113 F119 F121 F124 F131 F137 F150 F155 F160 F171 F180 F188 F196 F205 F213 F216 F219 F233 F239 F248 F252 F254 F261 F264 F267 F270 F272 F281 F288 F298 F309 F318 F331">
      <formula1>O17</formula1>
    </dataValidation>
    <dataValidation operator="lessThanOrEqual" allowBlank="1" showInputMessage="1" showErrorMessage="1" sqref="F132:F136 F26:F27 F39:F67 F161:F170 F18:F24 F92:F96 F98:F112 F114:F118 F120 F122:F123 F125:F130 F35:F37 F138:F149 F151:F154 F156:F159 F234:F238 F172:F179 F181:F187 F189:F195 F197:F204 F206:F212 F214:F215 F217:F218 F220:F232 F240:F247 F332:F340 F253 F255:F260 F262:F263 F265:F266 F268:F269 F271 F273:F280 F282:F287 F289:F297 F299:F308 F310:F317 F319:F328 F330 F69:F90 F29:F33 F249:F251"/>
    <dataValidation type="list" allowBlank="1" showInputMessage="1" showErrorMessage="1" sqref="I17:I340">
      <formula1>"Direct,Bought-Out"</formula1>
    </dataValidation>
    <dataValidation type="whole" operator="greaterThan" allowBlank="1" showInputMessage="1" showErrorMessage="1" error="Enter only Whole Numbers greater than zero" sqref="G17:G340">
      <formula1>0</formula1>
    </dataValidation>
  </dataValidations>
  <printOptions horizontalCentered="1"/>
  <pageMargins left="0.25" right="0.25" top="0.70125000000000004" bottom="1.0633333333333299" header="0.36" footer="0.5"/>
  <pageSetup paperSize="9" scale="85" fitToHeight="11" orientation="landscape" r:id="rId15"/>
  <headerFooter alignWithMargins="0">
    <oddHeader>&amp;L&amp;"Arial,Bold"SPEC. NO.: CC-CS/921-CC/GIS-3967/3/G7 &amp;"Arial,Regular"
&amp;R&amp;"Arial,Bold"Schedule-1b</oddHeader>
    <oddFooter>&amp;R&amp;"Arial,Bold"Page &amp;P of &amp;N</oddFooter>
  </headerFooter>
  <colBreaks count="1" manualBreakCount="1">
    <brk id="8" max="347" man="1"/>
  </colBreaks>
  <extLst>
    <ext xmlns:x14="http://schemas.microsoft.com/office/spreadsheetml/2009/9/main" uri="{78C0D931-6437-407d-A8EE-F0AAD7539E65}">
      <x14:conditionalFormattings>
        <x14:conditionalFormatting xmlns:xm="http://schemas.microsoft.com/office/excel/2006/main">
          <x14:cfRule type="expression" priority="2747" id="{9AA6D5D6-936E-4E36-99E5-A6DB8DCB7FF2}">
            <xm:f>'Name of Bidder'!$L$9=0</xm:f>
            <x14:dxf>
              <font>
                <color theme="0"/>
              </font>
              <fill>
                <patternFill patternType="solid">
                  <fgColor theme="0"/>
                  <bgColor theme="0"/>
                </patternFill>
              </fill>
              <border>
                <left/>
                <right/>
                <top/>
                <bottom/>
                <vertical/>
                <horizontal/>
              </border>
            </x14:dxf>
          </x14:cfRule>
          <xm:sqref>A8</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FQ345"/>
  <sheetViews>
    <sheetView showGridLines="0" view="pageBreakPreview" topLeftCell="A202" zoomScaleNormal="80" zoomScaleSheetLayoutView="100" workbookViewId="0">
      <selection activeCell="G208" sqref="G208"/>
    </sheetView>
  </sheetViews>
  <sheetFormatPr defaultColWidth="11.42578125" defaultRowHeight="15.75"/>
  <cols>
    <col min="1" max="1" width="7.85546875" style="490" customWidth="1"/>
    <col min="2" max="2" width="58.28515625" style="178" customWidth="1"/>
    <col min="3" max="3" width="13.140625" style="469" hidden="1" customWidth="1"/>
    <col min="4" max="4" width="17.28515625" style="469" hidden="1" customWidth="1"/>
    <col min="5" max="5" width="11" style="469" customWidth="1"/>
    <col min="6" max="6" width="13" style="469" customWidth="1"/>
    <col min="7" max="7" width="19.42578125" style="503" customWidth="1"/>
    <col min="8" max="8" width="26.42578125" style="503" customWidth="1"/>
    <col min="9" max="9" width="17.140625" style="422" hidden="1" customWidth="1"/>
    <col min="10" max="10" width="18.42578125" style="422" hidden="1" customWidth="1"/>
    <col min="11" max="11" width="12.7109375" style="422" hidden="1" customWidth="1"/>
    <col min="12" max="12" width="18.42578125" style="422" hidden="1" customWidth="1"/>
    <col min="13" max="13" width="20.7109375" style="195" hidden="1" customWidth="1"/>
    <col min="14" max="14" width="19.28515625" style="195" hidden="1" customWidth="1"/>
    <col min="15" max="31" width="11.42578125" style="195" hidden="1" customWidth="1"/>
    <col min="32" max="36" width="11.42578125" style="195" customWidth="1"/>
    <col min="37" max="16384" width="11.42578125" style="195"/>
  </cols>
  <sheetData>
    <row r="1" spans="1:173" ht="27" customHeight="1">
      <c r="A1" s="1213" t="str">
        <f>Cover!B3</f>
        <v>SPEC. NO.: CC-CS/921-CC/GIS-3967/3/G7</v>
      </c>
      <c r="B1" s="1213"/>
      <c r="C1" s="491"/>
      <c r="D1" s="491"/>
      <c r="E1" s="491"/>
      <c r="F1" s="491"/>
      <c r="G1" s="492"/>
      <c r="H1" s="920" t="s">
        <v>387</v>
      </c>
      <c r="I1" s="504"/>
      <c r="J1" s="491"/>
      <c r="K1" s="491"/>
      <c r="L1" s="491"/>
      <c r="M1" s="704"/>
      <c r="N1" s="492" t="s">
        <v>387</v>
      </c>
    </row>
    <row r="2" spans="1:173" ht="56.25" customHeight="1">
      <c r="A2" s="1216" t="str">
        <f>Cover!B2</f>
        <v>Substation Package-SS01 for extension of 400(GIS)/220(AIS)kV Dhalkebar(NEA) Substation under Transmission system associated with Arun-3 HEP in Nepal under consultancy services to ‘SJVN Arun-3 Power Development Company Pvt. Ltd.’ (SAPDC)</v>
      </c>
      <c r="B2" s="1216"/>
      <c r="C2" s="1216"/>
      <c r="D2" s="1216"/>
      <c r="E2" s="1216"/>
      <c r="F2" s="1216"/>
      <c r="G2" s="1216"/>
      <c r="H2" s="1216"/>
      <c r="I2" s="1216"/>
      <c r="J2" s="1216"/>
      <c r="K2" s="1216"/>
      <c r="L2" s="1216"/>
      <c r="M2" s="1216"/>
      <c r="N2" s="1216"/>
    </row>
    <row r="3" spans="1:173" s="496" customFormat="1">
      <c r="A3" s="1228" t="s">
        <v>127</v>
      </c>
      <c r="B3" s="1228"/>
      <c r="C3" s="1228"/>
      <c r="D3" s="1228"/>
      <c r="E3" s="1228"/>
      <c r="F3" s="1228"/>
      <c r="G3" s="1228"/>
      <c r="H3" s="1228"/>
      <c r="I3" s="1228"/>
      <c r="J3" s="1228"/>
      <c r="K3" s="1228"/>
      <c r="L3" s="1228"/>
      <c r="M3" s="1228"/>
      <c r="N3" s="1228"/>
      <c r="O3" s="459"/>
      <c r="P3" s="459"/>
      <c r="Q3" s="459"/>
      <c r="R3" s="459"/>
      <c r="S3" s="459"/>
      <c r="T3" s="459"/>
      <c r="U3" s="459"/>
      <c r="V3" s="459"/>
      <c r="W3" s="459"/>
      <c r="X3" s="459"/>
      <c r="Y3" s="459"/>
      <c r="Z3" s="459"/>
      <c r="AA3" s="459"/>
      <c r="AB3" s="459"/>
      <c r="AC3" s="459"/>
      <c r="AD3" s="459"/>
      <c r="AE3" s="459"/>
      <c r="AF3" s="459"/>
      <c r="AG3" s="459"/>
      <c r="AH3" s="459"/>
      <c r="AI3" s="459"/>
      <c r="AJ3" s="459"/>
      <c r="AK3" s="459"/>
      <c r="AL3" s="459"/>
      <c r="AM3" s="459"/>
      <c r="AN3" s="459"/>
      <c r="AO3" s="459"/>
      <c r="AP3" s="459"/>
      <c r="AQ3" s="459"/>
      <c r="AR3" s="459"/>
      <c r="AS3" s="459"/>
      <c r="AT3" s="459"/>
      <c r="AU3" s="459"/>
      <c r="AV3" s="459"/>
      <c r="AW3" s="459"/>
      <c r="AX3" s="459"/>
      <c r="AY3" s="459"/>
      <c r="AZ3" s="459"/>
      <c r="BA3" s="459"/>
      <c r="BB3" s="459"/>
      <c r="BC3" s="459"/>
      <c r="BD3" s="459"/>
      <c r="BE3" s="459"/>
      <c r="BF3" s="459"/>
      <c r="BG3" s="459"/>
      <c r="BH3" s="459"/>
      <c r="BI3" s="459"/>
      <c r="BJ3" s="459"/>
      <c r="BK3" s="459"/>
      <c r="BL3" s="459"/>
      <c r="BM3" s="459"/>
      <c r="BN3" s="459"/>
      <c r="BO3" s="459"/>
      <c r="BP3" s="459"/>
      <c r="BQ3" s="459"/>
      <c r="BR3" s="459"/>
      <c r="BS3" s="459"/>
      <c r="BT3" s="459"/>
      <c r="BU3" s="459"/>
      <c r="BV3" s="459"/>
      <c r="BW3" s="459"/>
      <c r="BX3" s="459"/>
      <c r="BY3" s="459"/>
      <c r="BZ3" s="459"/>
      <c r="CA3" s="459"/>
      <c r="CB3" s="459"/>
      <c r="CC3" s="459"/>
      <c r="CD3" s="459"/>
      <c r="CE3" s="459"/>
      <c r="CF3" s="459"/>
      <c r="CG3" s="459"/>
      <c r="CH3" s="459"/>
      <c r="CI3" s="459"/>
      <c r="CJ3" s="459"/>
      <c r="CK3" s="459"/>
      <c r="CL3" s="459"/>
      <c r="CM3" s="459"/>
      <c r="CN3" s="459"/>
      <c r="CO3" s="459"/>
      <c r="CP3" s="459"/>
      <c r="CQ3" s="459"/>
      <c r="CR3" s="459"/>
      <c r="CS3" s="459"/>
      <c r="CT3" s="459"/>
      <c r="CU3" s="459"/>
      <c r="CV3" s="459"/>
      <c r="CW3" s="459"/>
      <c r="CX3" s="459"/>
      <c r="CY3" s="459"/>
      <c r="CZ3" s="459"/>
      <c r="DA3" s="459"/>
      <c r="DB3" s="459"/>
      <c r="DC3" s="459"/>
      <c r="DD3" s="459"/>
      <c r="DE3" s="459"/>
      <c r="DF3" s="459"/>
      <c r="DG3" s="459"/>
      <c r="DH3" s="459"/>
      <c r="DI3" s="459"/>
      <c r="DJ3" s="459"/>
      <c r="DK3" s="459"/>
      <c r="DL3" s="459"/>
      <c r="DM3" s="459"/>
      <c r="DN3" s="459"/>
      <c r="DO3" s="459"/>
      <c r="DP3" s="459"/>
      <c r="DQ3" s="459"/>
      <c r="DR3" s="459"/>
      <c r="DS3" s="459"/>
      <c r="DT3" s="459"/>
      <c r="DU3" s="459"/>
      <c r="DV3" s="459"/>
      <c r="DW3" s="459"/>
      <c r="DX3" s="459"/>
      <c r="DY3" s="459"/>
      <c r="DZ3" s="459"/>
      <c r="EA3" s="459"/>
      <c r="EB3" s="459"/>
      <c r="EC3" s="459"/>
      <c r="ED3" s="459"/>
      <c r="EE3" s="459"/>
      <c r="EF3" s="459"/>
      <c r="EG3" s="459"/>
      <c r="EH3" s="459"/>
      <c r="EI3" s="459"/>
      <c r="EJ3" s="459"/>
      <c r="EK3" s="459"/>
      <c r="EL3" s="459"/>
      <c r="EM3" s="459"/>
      <c r="EN3" s="459"/>
      <c r="EO3" s="459"/>
      <c r="EP3" s="459"/>
      <c r="EQ3" s="459"/>
      <c r="ER3" s="459"/>
      <c r="ES3" s="459"/>
      <c r="ET3" s="459"/>
      <c r="EU3" s="459"/>
      <c r="EV3" s="459"/>
      <c r="EW3" s="459"/>
      <c r="EX3" s="459"/>
      <c r="EY3" s="459"/>
      <c r="EZ3" s="459"/>
      <c r="FA3" s="459"/>
      <c r="FB3" s="459"/>
      <c r="FC3" s="459"/>
      <c r="FD3" s="459"/>
      <c r="FE3" s="459"/>
      <c r="FF3" s="459"/>
      <c r="FG3" s="459"/>
      <c r="FH3" s="459"/>
      <c r="FI3" s="459"/>
      <c r="FJ3" s="459"/>
      <c r="FK3" s="459"/>
      <c r="FL3" s="459"/>
      <c r="FM3" s="459"/>
      <c r="FN3" s="459"/>
      <c r="FO3" s="459"/>
      <c r="FP3" s="459"/>
      <c r="FQ3" s="459"/>
    </row>
    <row r="4" spans="1:173" s="496" customFormat="1" ht="16.5" customHeight="1">
      <c r="A4" s="1227" t="str">
        <f>'Sch-1a'!A6:A6</f>
        <v>Bidder’s Name and Address :</v>
      </c>
      <c r="B4" s="1227"/>
      <c r="C4" s="453"/>
      <c r="D4" s="132" t="s">
        <v>21</v>
      </c>
      <c r="E4" s="456"/>
      <c r="F4" s="456"/>
      <c r="H4" s="124"/>
      <c r="I4" s="460"/>
      <c r="J4" s="460"/>
      <c r="K4" s="879" t="s">
        <v>21</v>
      </c>
      <c r="L4" s="460"/>
      <c r="M4" s="459"/>
      <c r="N4" s="459"/>
      <c r="O4" s="459"/>
      <c r="P4" s="459"/>
      <c r="Q4" s="459"/>
      <c r="R4" s="459"/>
      <c r="S4" s="459"/>
      <c r="T4" s="459"/>
      <c r="U4" s="459"/>
      <c r="V4" s="459"/>
      <c r="W4" s="459"/>
      <c r="X4" s="459"/>
      <c r="Y4" s="459"/>
      <c r="Z4" s="459"/>
      <c r="AA4" s="459"/>
      <c r="AB4" s="459"/>
      <c r="AC4" s="459"/>
      <c r="AD4" s="459"/>
      <c r="AE4" s="459"/>
      <c r="AF4" s="459"/>
      <c r="AG4" s="459"/>
      <c r="AH4" s="459"/>
      <c r="AI4" s="459"/>
      <c r="AJ4" s="459"/>
      <c r="AK4" s="459"/>
      <c r="AL4" s="459"/>
      <c r="AM4" s="459"/>
      <c r="AN4" s="459"/>
      <c r="AO4" s="459"/>
      <c r="AP4" s="459"/>
      <c r="AQ4" s="459"/>
      <c r="AR4" s="459"/>
      <c r="AS4" s="459"/>
      <c r="AT4" s="459"/>
      <c r="AU4" s="459"/>
      <c r="AV4" s="459"/>
      <c r="AW4" s="459"/>
      <c r="AX4" s="459"/>
      <c r="AY4" s="459"/>
      <c r="AZ4" s="459"/>
      <c r="BA4" s="459"/>
      <c r="BB4" s="459"/>
      <c r="BC4" s="459"/>
      <c r="BD4" s="459"/>
      <c r="BE4" s="459"/>
      <c r="BF4" s="459"/>
      <c r="BG4" s="459"/>
      <c r="BH4" s="459"/>
      <c r="BI4" s="459"/>
      <c r="BJ4" s="459"/>
      <c r="BK4" s="459"/>
      <c r="BL4" s="459"/>
      <c r="BM4" s="459"/>
      <c r="BN4" s="459"/>
      <c r="BO4" s="459"/>
      <c r="BP4" s="459"/>
      <c r="BQ4" s="459"/>
      <c r="BR4" s="459"/>
      <c r="BS4" s="459"/>
      <c r="BT4" s="459"/>
      <c r="BU4" s="459"/>
      <c r="BV4" s="459"/>
      <c r="BW4" s="459"/>
      <c r="BX4" s="459"/>
      <c r="BY4" s="459"/>
      <c r="BZ4" s="459"/>
      <c r="CA4" s="459"/>
      <c r="CB4" s="459"/>
      <c r="CC4" s="459"/>
      <c r="CD4" s="459"/>
      <c r="CE4" s="459"/>
      <c r="CF4" s="459"/>
      <c r="CG4" s="459"/>
      <c r="CH4" s="459"/>
      <c r="CI4" s="459"/>
      <c r="CJ4" s="459"/>
      <c r="CK4" s="459"/>
      <c r="CL4" s="459"/>
      <c r="CM4" s="459"/>
      <c r="CN4" s="459"/>
      <c r="CO4" s="459"/>
      <c r="CP4" s="459"/>
      <c r="CQ4" s="459"/>
      <c r="CR4" s="459"/>
      <c r="CS4" s="459"/>
      <c r="CT4" s="459"/>
      <c r="CU4" s="459"/>
      <c r="CV4" s="459"/>
      <c r="CW4" s="459"/>
      <c r="CX4" s="459"/>
      <c r="CY4" s="459"/>
      <c r="CZ4" s="459"/>
      <c r="DA4" s="459"/>
      <c r="DB4" s="459"/>
      <c r="DC4" s="459"/>
      <c r="DD4" s="459"/>
      <c r="DE4" s="459"/>
      <c r="DF4" s="459"/>
      <c r="DG4" s="459"/>
      <c r="DH4" s="459"/>
      <c r="DI4" s="459"/>
      <c r="DJ4" s="459"/>
      <c r="DK4" s="459"/>
      <c r="DL4" s="459"/>
      <c r="DM4" s="459"/>
      <c r="DN4" s="459"/>
      <c r="DO4" s="459"/>
      <c r="DP4" s="459"/>
      <c r="DQ4" s="459"/>
      <c r="DR4" s="459"/>
      <c r="DS4" s="459"/>
      <c r="DT4" s="459"/>
      <c r="DU4" s="459"/>
      <c r="DV4" s="459"/>
      <c r="DW4" s="459"/>
      <c r="DX4" s="459"/>
      <c r="DY4" s="459"/>
      <c r="DZ4" s="459"/>
      <c r="EA4" s="459"/>
      <c r="EB4" s="459"/>
      <c r="EC4" s="459"/>
      <c r="ED4" s="459"/>
      <c r="EE4" s="459"/>
      <c r="EF4" s="459"/>
      <c r="EG4" s="459"/>
      <c r="EH4" s="459"/>
      <c r="EI4" s="459"/>
      <c r="EJ4" s="459"/>
      <c r="EK4" s="459"/>
      <c r="EL4" s="459"/>
      <c r="EM4" s="459"/>
      <c r="EN4" s="459"/>
      <c r="EO4" s="459"/>
      <c r="EP4" s="459"/>
      <c r="EQ4" s="459"/>
      <c r="ER4" s="459"/>
      <c r="ES4" s="459"/>
      <c r="ET4" s="459"/>
      <c r="EU4" s="459"/>
      <c r="EV4" s="459"/>
      <c r="EW4" s="459"/>
      <c r="EX4" s="459"/>
      <c r="EY4" s="459"/>
      <c r="EZ4" s="459"/>
      <c r="FA4" s="459"/>
      <c r="FB4" s="459"/>
      <c r="FC4" s="459"/>
      <c r="FD4" s="459"/>
      <c r="FE4" s="459"/>
      <c r="FF4" s="459"/>
      <c r="FG4" s="459"/>
      <c r="FH4" s="459"/>
      <c r="FI4" s="459"/>
      <c r="FJ4" s="459"/>
      <c r="FK4" s="459"/>
      <c r="FL4" s="459"/>
      <c r="FM4" s="459"/>
      <c r="FN4" s="459"/>
      <c r="FO4" s="459"/>
      <c r="FP4" s="459"/>
      <c r="FQ4" s="459"/>
    </row>
    <row r="5" spans="1:173" s="496" customFormat="1">
      <c r="A5" s="1227" t="str">
        <f>'Sch-1a'!A7</f>
        <v/>
      </c>
      <c r="B5" s="1227"/>
      <c r="C5" s="453"/>
      <c r="D5" s="134" t="s">
        <v>22</v>
      </c>
      <c r="E5" s="453"/>
      <c r="F5" s="453"/>
      <c r="G5" s="122" t="s">
        <v>21</v>
      </c>
      <c r="H5" s="124"/>
      <c r="I5" s="460"/>
      <c r="J5" s="460"/>
      <c r="K5" s="880" t="s">
        <v>22</v>
      </c>
      <c r="L5" s="460"/>
      <c r="M5" s="459"/>
      <c r="N5" s="459"/>
      <c r="O5" s="459"/>
      <c r="P5" s="459"/>
      <c r="Q5" s="459"/>
      <c r="R5" s="459"/>
      <c r="S5" s="459"/>
      <c r="T5" s="459"/>
      <c r="U5" s="459"/>
      <c r="V5" s="459"/>
      <c r="W5" s="459"/>
      <c r="X5" s="459"/>
      <c r="Y5" s="459"/>
      <c r="Z5" s="459"/>
      <c r="AA5" s="459"/>
      <c r="AB5" s="459"/>
      <c r="AC5" s="459"/>
      <c r="AD5" s="459"/>
      <c r="AE5" s="459"/>
      <c r="AF5" s="459"/>
      <c r="AG5" s="459"/>
      <c r="AH5" s="459"/>
      <c r="AI5" s="459"/>
      <c r="AJ5" s="459"/>
      <c r="AK5" s="459"/>
      <c r="AL5" s="459"/>
      <c r="AM5" s="459"/>
      <c r="AN5" s="459"/>
      <c r="AO5" s="459"/>
      <c r="AP5" s="459"/>
      <c r="AQ5" s="459"/>
      <c r="AR5" s="459"/>
      <c r="AS5" s="459"/>
      <c r="AT5" s="459"/>
      <c r="AU5" s="459"/>
      <c r="AV5" s="459"/>
      <c r="AW5" s="459"/>
      <c r="AX5" s="459"/>
      <c r="AY5" s="459"/>
      <c r="AZ5" s="459"/>
      <c r="BA5" s="459"/>
      <c r="BB5" s="459"/>
      <c r="BC5" s="459"/>
      <c r="BD5" s="459"/>
      <c r="BE5" s="459"/>
      <c r="BF5" s="459"/>
      <c r="BG5" s="459"/>
      <c r="BH5" s="459"/>
      <c r="BI5" s="459"/>
      <c r="BJ5" s="459"/>
      <c r="BK5" s="459"/>
      <c r="BL5" s="459"/>
      <c r="BM5" s="459"/>
      <c r="BN5" s="459"/>
      <c r="BO5" s="459"/>
      <c r="BP5" s="459"/>
      <c r="BQ5" s="459"/>
      <c r="BR5" s="459"/>
      <c r="BS5" s="459"/>
      <c r="BT5" s="459"/>
      <c r="BU5" s="459"/>
      <c r="BV5" s="459"/>
      <c r="BW5" s="459"/>
      <c r="BX5" s="459"/>
      <c r="BY5" s="459"/>
      <c r="BZ5" s="459"/>
      <c r="CA5" s="459"/>
      <c r="CB5" s="459"/>
      <c r="CC5" s="459"/>
      <c r="CD5" s="459"/>
      <c r="CE5" s="459"/>
      <c r="CF5" s="459"/>
      <c r="CG5" s="459"/>
      <c r="CH5" s="459"/>
      <c r="CI5" s="459"/>
      <c r="CJ5" s="459"/>
      <c r="CK5" s="459"/>
      <c r="CL5" s="459"/>
      <c r="CM5" s="459"/>
      <c r="CN5" s="459"/>
      <c r="CO5" s="459"/>
      <c r="CP5" s="459"/>
      <c r="CQ5" s="459"/>
      <c r="CR5" s="459"/>
      <c r="CS5" s="459"/>
      <c r="CT5" s="459"/>
      <c r="CU5" s="459"/>
      <c r="CV5" s="459"/>
      <c r="CW5" s="459"/>
      <c r="CX5" s="459"/>
      <c r="CY5" s="459"/>
      <c r="CZ5" s="459"/>
      <c r="DA5" s="459"/>
      <c r="DB5" s="459"/>
      <c r="DC5" s="459"/>
      <c r="DD5" s="459"/>
      <c r="DE5" s="459"/>
      <c r="DF5" s="459"/>
      <c r="DG5" s="459"/>
      <c r="DH5" s="459"/>
      <c r="DI5" s="459"/>
      <c r="DJ5" s="459"/>
      <c r="DK5" s="459"/>
      <c r="DL5" s="459"/>
      <c r="DM5" s="459"/>
      <c r="DN5" s="459"/>
      <c r="DO5" s="459"/>
      <c r="DP5" s="459"/>
      <c r="DQ5" s="459"/>
      <c r="DR5" s="459"/>
      <c r="DS5" s="459"/>
      <c r="DT5" s="459"/>
      <c r="DU5" s="459"/>
      <c r="DV5" s="459"/>
      <c r="DW5" s="459"/>
      <c r="DX5" s="459"/>
      <c r="DY5" s="459"/>
      <c r="DZ5" s="459"/>
      <c r="EA5" s="459"/>
      <c r="EB5" s="459"/>
      <c r="EC5" s="459"/>
      <c r="ED5" s="459"/>
      <c r="EE5" s="459"/>
      <c r="EF5" s="459"/>
      <c r="EG5" s="459"/>
      <c r="EH5" s="459"/>
      <c r="EI5" s="459"/>
      <c r="EJ5" s="459"/>
      <c r="EK5" s="459"/>
      <c r="EL5" s="459"/>
      <c r="EM5" s="459"/>
      <c r="EN5" s="459"/>
      <c r="EO5" s="459"/>
      <c r="EP5" s="459"/>
      <c r="EQ5" s="459"/>
      <c r="ER5" s="459"/>
      <c r="ES5" s="459"/>
      <c r="ET5" s="459"/>
      <c r="EU5" s="459"/>
      <c r="EV5" s="459"/>
      <c r="EW5" s="459"/>
      <c r="EX5" s="459"/>
      <c r="EY5" s="459"/>
      <c r="EZ5" s="459"/>
      <c r="FA5" s="459"/>
      <c r="FB5" s="459"/>
      <c r="FC5" s="459"/>
      <c r="FD5" s="459"/>
      <c r="FE5" s="459"/>
      <c r="FF5" s="459"/>
      <c r="FG5" s="459"/>
      <c r="FH5" s="459"/>
      <c r="FI5" s="459"/>
      <c r="FJ5" s="459"/>
      <c r="FK5" s="459"/>
      <c r="FL5" s="459"/>
      <c r="FM5" s="459"/>
      <c r="FN5" s="459"/>
      <c r="FO5" s="459"/>
      <c r="FP5" s="459"/>
      <c r="FQ5" s="459"/>
    </row>
    <row r="6" spans="1:173" s="496" customFormat="1">
      <c r="A6" s="934" t="s">
        <v>545</v>
      </c>
      <c r="B6" s="980"/>
      <c r="C6" s="453"/>
      <c r="D6" s="134" t="s">
        <v>129</v>
      </c>
      <c r="E6" s="453"/>
      <c r="F6" s="453"/>
      <c r="G6" s="128" t="s">
        <v>22</v>
      </c>
      <c r="H6" s="124"/>
      <c r="I6" s="460"/>
      <c r="J6" s="460"/>
      <c r="K6" s="880" t="s">
        <v>129</v>
      </c>
      <c r="L6" s="460"/>
      <c r="M6" s="459"/>
      <c r="N6" s="459"/>
      <c r="O6" s="459"/>
      <c r="P6" s="459"/>
      <c r="Q6" s="459"/>
      <c r="R6" s="459"/>
      <c r="S6" s="459"/>
      <c r="T6" s="459"/>
      <c r="U6" s="459"/>
      <c r="V6" s="459"/>
      <c r="W6" s="459"/>
      <c r="X6" s="459"/>
      <c r="Y6" s="459"/>
      <c r="Z6" s="459"/>
      <c r="AA6" s="459"/>
      <c r="AB6" s="459"/>
      <c r="AC6" s="459"/>
      <c r="AD6" s="459"/>
      <c r="AE6" s="459"/>
      <c r="AF6" s="459"/>
      <c r="AG6" s="459"/>
      <c r="AH6" s="459"/>
      <c r="AI6" s="459"/>
      <c r="AJ6" s="459"/>
      <c r="AK6" s="459"/>
      <c r="AL6" s="459"/>
      <c r="AM6" s="459"/>
      <c r="AN6" s="459"/>
      <c r="AO6" s="459"/>
      <c r="AP6" s="459"/>
      <c r="AQ6" s="459"/>
      <c r="AR6" s="459"/>
      <c r="AS6" s="459"/>
      <c r="AT6" s="459"/>
      <c r="AU6" s="459"/>
      <c r="AV6" s="459"/>
      <c r="AW6" s="459"/>
      <c r="AX6" s="459"/>
      <c r="AY6" s="459"/>
      <c r="AZ6" s="459"/>
      <c r="BA6" s="459"/>
      <c r="BB6" s="459"/>
      <c r="BC6" s="459"/>
      <c r="BD6" s="459"/>
      <c r="BE6" s="459"/>
      <c r="BF6" s="459"/>
      <c r="BG6" s="459"/>
      <c r="BH6" s="459"/>
      <c r="BI6" s="459"/>
      <c r="BJ6" s="459"/>
      <c r="BK6" s="459"/>
      <c r="BL6" s="459"/>
      <c r="BM6" s="459"/>
      <c r="BN6" s="459"/>
      <c r="BO6" s="459"/>
      <c r="BP6" s="459"/>
      <c r="BQ6" s="459"/>
      <c r="BR6" s="459"/>
      <c r="BS6" s="459"/>
      <c r="BT6" s="459"/>
      <c r="BU6" s="459"/>
      <c r="BV6" s="459"/>
      <c r="BW6" s="459"/>
      <c r="BX6" s="459"/>
      <c r="BY6" s="459"/>
      <c r="BZ6" s="459"/>
      <c r="CA6" s="459"/>
      <c r="CB6" s="459"/>
      <c r="CC6" s="459"/>
      <c r="CD6" s="459"/>
      <c r="CE6" s="459"/>
      <c r="CF6" s="459"/>
      <c r="CG6" s="459"/>
      <c r="CH6" s="459"/>
      <c r="CI6" s="459"/>
      <c r="CJ6" s="459"/>
      <c r="CK6" s="459"/>
      <c r="CL6" s="459"/>
      <c r="CM6" s="459"/>
      <c r="CN6" s="459"/>
      <c r="CO6" s="459"/>
      <c r="CP6" s="459"/>
      <c r="CQ6" s="459"/>
      <c r="CR6" s="459"/>
      <c r="CS6" s="459"/>
      <c r="CT6" s="459"/>
      <c r="CU6" s="459"/>
      <c r="CV6" s="459"/>
      <c r="CW6" s="459"/>
      <c r="CX6" s="459"/>
      <c r="CY6" s="459"/>
      <c r="CZ6" s="459"/>
      <c r="DA6" s="459"/>
      <c r="DB6" s="459"/>
      <c r="DC6" s="459"/>
      <c r="DD6" s="459"/>
      <c r="DE6" s="459"/>
      <c r="DF6" s="459"/>
      <c r="DG6" s="459"/>
      <c r="DH6" s="459"/>
      <c r="DI6" s="459"/>
      <c r="DJ6" s="459"/>
      <c r="DK6" s="459"/>
      <c r="DL6" s="459"/>
      <c r="DM6" s="459"/>
      <c r="DN6" s="459"/>
      <c r="DO6" s="459"/>
      <c r="DP6" s="459"/>
      <c r="DQ6" s="459"/>
      <c r="DR6" s="459"/>
      <c r="DS6" s="459"/>
      <c r="DT6" s="459"/>
      <c r="DU6" s="459"/>
      <c r="DV6" s="459"/>
      <c r="DW6" s="459"/>
      <c r="DX6" s="459"/>
      <c r="DY6" s="459"/>
      <c r="DZ6" s="459"/>
      <c r="EA6" s="459"/>
      <c r="EB6" s="459"/>
      <c r="EC6" s="459"/>
      <c r="ED6" s="459"/>
      <c r="EE6" s="459"/>
      <c r="EF6" s="459"/>
      <c r="EG6" s="459"/>
      <c r="EH6" s="459"/>
      <c r="EI6" s="459"/>
      <c r="EJ6" s="459"/>
      <c r="EK6" s="459"/>
      <c r="EL6" s="459"/>
      <c r="EM6" s="459"/>
      <c r="EN6" s="459"/>
      <c r="EO6" s="459"/>
      <c r="EP6" s="459"/>
      <c r="EQ6" s="459"/>
      <c r="ER6" s="459"/>
      <c r="ES6" s="459"/>
      <c r="ET6" s="459"/>
      <c r="EU6" s="459"/>
      <c r="EV6" s="459"/>
      <c r="EW6" s="459"/>
      <c r="EX6" s="459"/>
      <c r="EY6" s="459"/>
      <c r="EZ6" s="459"/>
      <c r="FA6" s="459"/>
      <c r="FB6" s="459"/>
      <c r="FC6" s="459"/>
      <c r="FD6" s="459"/>
      <c r="FE6" s="459"/>
      <c r="FF6" s="459"/>
      <c r="FG6" s="459"/>
      <c r="FH6" s="459"/>
      <c r="FI6" s="459"/>
      <c r="FJ6" s="459"/>
      <c r="FK6" s="459"/>
      <c r="FL6" s="459"/>
      <c r="FM6" s="459"/>
      <c r="FN6" s="459"/>
      <c r="FO6" s="459"/>
      <c r="FP6" s="459"/>
      <c r="FQ6" s="459"/>
    </row>
    <row r="7" spans="1:173" s="496" customFormat="1" ht="15.75" customHeight="1">
      <c r="A7" s="135" t="s">
        <v>128</v>
      </c>
      <c r="B7" s="980">
        <f>'Sch-1a'!F9</f>
        <v>0</v>
      </c>
      <c r="C7" s="453"/>
      <c r="D7" s="134" t="s">
        <v>23</v>
      </c>
      <c r="E7" s="453"/>
      <c r="F7" s="453"/>
      <c r="G7" s="128" t="s">
        <v>129</v>
      </c>
      <c r="H7" s="124"/>
      <c r="I7" s="460"/>
      <c r="J7" s="460"/>
      <c r="K7" s="880" t="s">
        <v>23</v>
      </c>
      <c r="L7" s="460"/>
      <c r="M7" s="459"/>
      <c r="N7" s="459"/>
      <c r="O7" s="459"/>
      <c r="P7" s="459"/>
      <c r="Q7" s="459"/>
      <c r="R7" s="459"/>
      <c r="S7" s="459"/>
      <c r="T7" s="459"/>
      <c r="U7" s="459"/>
      <c r="V7" s="459"/>
      <c r="W7" s="459"/>
      <c r="X7" s="459"/>
      <c r="Y7" s="459"/>
      <c r="Z7" s="459"/>
      <c r="AA7" s="459"/>
      <c r="AB7" s="459"/>
      <c r="AC7" s="459"/>
      <c r="AD7" s="459"/>
      <c r="AE7" s="459"/>
      <c r="AF7" s="459"/>
      <c r="AG7" s="459"/>
      <c r="AH7" s="459"/>
      <c r="AI7" s="459"/>
      <c r="AJ7" s="459"/>
      <c r="AK7" s="459"/>
      <c r="AL7" s="459"/>
      <c r="AM7" s="459"/>
      <c r="AN7" s="459"/>
      <c r="AO7" s="459"/>
      <c r="AP7" s="459"/>
      <c r="AQ7" s="459"/>
      <c r="AR7" s="459"/>
      <c r="AS7" s="459"/>
      <c r="AT7" s="459"/>
      <c r="AU7" s="459"/>
      <c r="AV7" s="459"/>
      <c r="AW7" s="459"/>
      <c r="AX7" s="459"/>
      <c r="AY7" s="459"/>
      <c r="AZ7" s="459"/>
      <c r="BA7" s="459"/>
      <c r="BB7" s="459"/>
      <c r="BC7" s="459"/>
      <c r="BD7" s="459"/>
      <c r="BE7" s="459"/>
      <c r="BF7" s="459"/>
      <c r="BG7" s="459"/>
      <c r="BH7" s="459"/>
      <c r="BI7" s="459"/>
      <c r="BJ7" s="459"/>
      <c r="BK7" s="459"/>
      <c r="BL7" s="459"/>
      <c r="BM7" s="459"/>
      <c r="BN7" s="459"/>
      <c r="BO7" s="459"/>
      <c r="BP7" s="459"/>
      <c r="BQ7" s="459"/>
      <c r="BR7" s="459"/>
      <c r="BS7" s="459"/>
      <c r="BT7" s="459"/>
      <c r="BU7" s="459"/>
      <c r="BV7" s="459"/>
      <c r="BW7" s="459"/>
      <c r="BX7" s="459"/>
      <c r="BY7" s="459"/>
      <c r="BZ7" s="459"/>
      <c r="CA7" s="459"/>
      <c r="CB7" s="459"/>
      <c r="CC7" s="459"/>
      <c r="CD7" s="459"/>
      <c r="CE7" s="459"/>
      <c r="CF7" s="459"/>
      <c r="CG7" s="459"/>
      <c r="CH7" s="459"/>
      <c r="CI7" s="459"/>
      <c r="CJ7" s="459"/>
      <c r="CK7" s="459"/>
      <c r="CL7" s="459"/>
      <c r="CM7" s="459"/>
      <c r="CN7" s="459"/>
      <c r="CO7" s="459"/>
      <c r="CP7" s="459"/>
      <c r="CQ7" s="459"/>
      <c r="CR7" s="459"/>
      <c r="CS7" s="459"/>
      <c r="CT7" s="459"/>
      <c r="CU7" s="459"/>
      <c r="CV7" s="459"/>
      <c r="CW7" s="459"/>
      <c r="CX7" s="459"/>
      <c r="CY7" s="459"/>
      <c r="CZ7" s="459"/>
      <c r="DA7" s="459"/>
      <c r="DB7" s="459"/>
      <c r="DC7" s="459"/>
      <c r="DD7" s="459"/>
      <c r="DE7" s="459"/>
      <c r="DF7" s="459"/>
      <c r="DG7" s="459"/>
      <c r="DH7" s="459"/>
      <c r="DI7" s="459"/>
      <c r="DJ7" s="459"/>
      <c r="DK7" s="459"/>
      <c r="DL7" s="459"/>
      <c r="DM7" s="459"/>
      <c r="DN7" s="459"/>
      <c r="DO7" s="459"/>
      <c r="DP7" s="459"/>
      <c r="DQ7" s="459"/>
      <c r="DR7" s="459"/>
      <c r="DS7" s="459"/>
      <c r="DT7" s="459"/>
      <c r="DU7" s="459"/>
      <c r="DV7" s="459"/>
      <c r="DW7" s="459"/>
      <c r="DX7" s="459"/>
      <c r="DY7" s="459"/>
      <c r="DZ7" s="459"/>
      <c r="EA7" s="459"/>
      <c r="EB7" s="459"/>
      <c r="EC7" s="459"/>
      <c r="ED7" s="459"/>
      <c r="EE7" s="459"/>
      <c r="EF7" s="459"/>
      <c r="EG7" s="459"/>
      <c r="EH7" s="459"/>
      <c r="EI7" s="459"/>
      <c r="EJ7" s="459"/>
      <c r="EK7" s="459"/>
      <c r="EL7" s="459"/>
      <c r="EM7" s="459"/>
      <c r="EN7" s="459"/>
      <c r="EO7" s="459"/>
      <c r="EP7" s="459"/>
      <c r="EQ7" s="459"/>
      <c r="ER7" s="459"/>
      <c r="ES7" s="459"/>
      <c r="ET7" s="459"/>
      <c r="EU7" s="459"/>
      <c r="EV7" s="459"/>
      <c r="EW7" s="459"/>
      <c r="EX7" s="459"/>
      <c r="EY7" s="459"/>
      <c r="EZ7" s="459"/>
      <c r="FA7" s="459"/>
      <c r="FB7" s="459"/>
      <c r="FC7" s="459"/>
      <c r="FD7" s="459"/>
      <c r="FE7" s="459"/>
      <c r="FF7" s="459"/>
      <c r="FG7" s="459"/>
      <c r="FH7" s="459"/>
      <c r="FI7" s="459"/>
      <c r="FJ7" s="459"/>
      <c r="FK7" s="459"/>
      <c r="FL7" s="459"/>
      <c r="FM7" s="459"/>
      <c r="FN7" s="459"/>
      <c r="FO7" s="459"/>
      <c r="FP7" s="459"/>
      <c r="FQ7" s="459"/>
    </row>
    <row r="8" spans="1:173" s="496" customFormat="1">
      <c r="A8" s="497"/>
      <c r="B8" s="980">
        <f>'Sch-1a'!F10</f>
        <v>0</v>
      </c>
      <c r="C8" s="453"/>
      <c r="D8" s="134" t="s">
        <v>130</v>
      </c>
      <c r="E8" s="453"/>
      <c r="F8" s="453"/>
      <c r="G8" s="128" t="s">
        <v>23</v>
      </c>
      <c r="H8" s="124"/>
      <c r="I8" s="460"/>
      <c r="J8" s="460"/>
      <c r="K8" s="880" t="s">
        <v>130</v>
      </c>
      <c r="L8" s="460"/>
      <c r="M8" s="459"/>
      <c r="N8" s="459"/>
      <c r="O8" s="459"/>
      <c r="P8" s="459"/>
      <c r="Q8" s="459"/>
      <c r="R8" s="459"/>
      <c r="S8" s="459"/>
      <c r="T8" s="459"/>
      <c r="U8" s="459"/>
      <c r="V8" s="459"/>
      <c r="W8" s="459"/>
      <c r="X8" s="459"/>
      <c r="Y8" s="459"/>
      <c r="Z8" s="459"/>
      <c r="AA8" s="459"/>
      <c r="AB8" s="459"/>
      <c r="AC8" s="459"/>
      <c r="AD8" s="459"/>
      <c r="AE8" s="459"/>
      <c r="AF8" s="459"/>
      <c r="AG8" s="459"/>
      <c r="AH8" s="459"/>
      <c r="AI8" s="459"/>
      <c r="AJ8" s="459"/>
      <c r="AK8" s="459"/>
      <c r="AL8" s="459"/>
      <c r="AM8" s="459"/>
      <c r="AN8" s="459"/>
      <c r="AO8" s="459"/>
      <c r="AP8" s="459"/>
      <c r="AQ8" s="459"/>
      <c r="AR8" s="459"/>
      <c r="AS8" s="459"/>
      <c r="AT8" s="459"/>
      <c r="AU8" s="459"/>
      <c r="AV8" s="459"/>
      <c r="AW8" s="459"/>
      <c r="AX8" s="459"/>
      <c r="AY8" s="459"/>
      <c r="AZ8" s="459"/>
      <c r="BA8" s="459"/>
      <c r="BB8" s="459"/>
      <c r="BC8" s="459"/>
      <c r="BD8" s="459"/>
      <c r="BE8" s="459"/>
      <c r="BF8" s="459"/>
      <c r="BG8" s="459"/>
      <c r="BH8" s="459"/>
      <c r="BI8" s="459"/>
      <c r="BJ8" s="459"/>
      <c r="BK8" s="459"/>
      <c r="BL8" s="459"/>
      <c r="BM8" s="459"/>
      <c r="BN8" s="459"/>
      <c r="BO8" s="459"/>
      <c r="BP8" s="459"/>
      <c r="BQ8" s="459"/>
      <c r="BR8" s="459"/>
      <c r="BS8" s="459"/>
      <c r="BT8" s="459"/>
      <c r="BU8" s="459"/>
      <c r="BV8" s="459"/>
      <c r="BW8" s="459"/>
      <c r="BX8" s="459"/>
      <c r="BY8" s="459"/>
      <c r="BZ8" s="459"/>
      <c r="CA8" s="459"/>
      <c r="CB8" s="459"/>
      <c r="CC8" s="459"/>
      <c r="CD8" s="459"/>
      <c r="CE8" s="459"/>
      <c r="CF8" s="459"/>
      <c r="CG8" s="459"/>
      <c r="CH8" s="459"/>
      <c r="CI8" s="459"/>
      <c r="CJ8" s="459"/>
      <c r="CK8" s="459"/>
      <c r="CL8" s="459"/>
      <c r="CM8" s="459"/>
      <c r="CN8" s="459"/>
      <c r="CO8" s="459"/>
      <c r="CP8" s="459"/>
      <c r="CQ8" s="459"/>
      <c r="CR8" s="459"/>
      <c r="CS8" s="459"/>
      <c r="CT8" s="459"/>
      <c r="CU8" s="459"/>
      <c r="CV8" s="459"/>
      <c r="CW8" s="459"/>
      <c r="CX8" s="459"/>
      <c r="CY8" s="459"/>
      <c r="CZ8" s="459"/>
      <c r="DA8" s="459"/>
      <c r="DB8" s="459"/>
      <c r="DC8" s="459"/>
      <c r="DD8" s="459"/>
      <c r="DE8" s="459"/>
      <c r="DF8" s="459"/>
      <c r="DG8" s="459"/>
      <c r="DH8" s="459"/>
      <c r="DI8" s="459"/>
      <c r="DJ8" s="459"/>
      <c r="DK8" s="459"/>
      <c r="DL8" s="459"/>
      <c r="DM8" s="459"/>
      <c r="DN8" s="459"/>
      <c r="DO8" s="459"/>
      <c r="DP8" s="459"/>
      <c r="DQ8" s="459"/>
      <c r="DR8" s="459"/>
      <c r="DS8" s="459"/>
      <c r="DT8" s="459"/>
      <c r="DU8" s="459"/>
      <c r="DV8" s="459"/>
      <c r="DW8" s="459"/>
      <c r="DX8" s="459"/>
      <c r="DY8" s="459"/>
      <c r="DZ8" s="459"/>
      <c r="EA8" s="459"/>
      <c r="EB8" s="459"/>
      <c r="EC8" s="459"/>
      <c r="ED8" s="459"/>
      <c r="EE8" s="459"/>
      <c r="EF8" s="459"/>
      <c r="EG8" s="459"/>
      <c r="EH8" s="459"/>
      <c r="EI8" s="459"/>
      <c r="EJ8" s="459"/>
      <c r="EK8" s="459"/>
      <c r="EL8" s="459"/>
      <c r="EM8" s="459"/>
      <c r="EN8" s="459"/>
      <c r="EO8" s="459"/>
      <c r="EP8" s="459"/>
      <c r="EQ8" s="459"/>
      <c r="ER8" s="459"/>
      <c r="ES8" s="459"/>
      <c r="ET8" s="459"/>
      <c r="EU8" s="459"/>
      <c r="EV8" s="459"/>
      <c r="EW8" s="459"/>
      <c r="EX8" s="459"/>
      <c r="EY8" s="459"/>
      <c r="EZ8" s="459"/>
      <c r="FA8" s="459"/>
      <c r="FB8" s="459"/>
      <c r="FC8" s="459"/>
      <c r="FD8" s="459"/>
      <c r="FE8" s="459"/>
      <c r="FF8" s="459"/>
      <c r="FG8" s="459"/>
      <c r="FH8" s="459"/>
      <c r="FI8" s="459"/>
      <c r="FJ8" s="459"/>
      <c r="FK8" s="459"/>
      <c r="FL8" s="459"/>
      <c r="FM8" s="459"/>
      <c r="FN8" s="459"/>
      <c r="FO8" s="459"/>
      <c r="FP8" s="459"/>
      <c r="FQ8" s="459"/>
    </row>
    <row r="9" spans="1:173" s="496" customFormat="1" ht="15.75" customHeight="1">
      <c r="A9" s="497"/>
      <c r="B9" s="980">
        <f>'Sch-1a'!F11</f>
        <v>0</v>
      </c>
      <c r="C9" s="453"/>
      <c r="D9" s="134" t="s">
        <v>131</v>
      </c>
      <c r="E9" s="453"/>
      <c r="F9" s="453"/>
      <c r="G9" s="128" t="s">
        <v>130</v>
      </c>
      <c r="H9" s="124"/>
      <c r="I9" s="460"/>
      <c r="J9" s="460"/>
      <c r="K9" s="880" t="s">
        <v>131</v>
      </c>
      <c r="L9" s="460"/>
      <c r="M9" s="459"/>
      <c r="N9" s="459"/>
      <c r="O9" s="459"/>
      <c r="P9" s="459"/>
      <c r="Q9" s="459"/>
      <c r="R9" s="459"/>
      <c r="S9" s="459"/>
      <c r="T9" s="459"/>
      <c r="U9" s="459"/>
      <c r="V9" s="459"/>
      <c r="W9" s="459"/>
      <c r="X9" s="459"/>
      <c r="Y9" s="459"/>
      <c r="Z9" s="459"/>
      <c r="AA9" s="459"/>
      <c r="AB9" s="459"/>
      <c r="AC9" s="459"/>
      <c r="AD9" s="459"/>
      <c r="AE9" s="459"/>
      <c r="AF9" s="459"/>
      <c r="AG9" s="459"/>
      <c r="AH9" s="459"/>
      <c r="AI9" s="459"/>
      <c r="AJ9" s="459"/>
      <c r="AK9" s="459"/>
      <c r="AL9" s="459"/>
      <c r="AM9" s="459"/>
      <c r="AN9" s="459"/>
      <c r="AO9" s="459"/>
      <c r="AP9" s="459"/>
      <c r="AQ9" s="459"/>
      <c r="AR9" s="459"/>
      <c r="AS9" s="459"/>
      <c r="AT9" s="459"/>
      <c r="AU9" s="459"/>
      <c r="AV9" s="459"/>
      <c r="AW9" s="459"/>
      <c r="AX9" s="459"/>
      <c r="AY9" s="459"/>
      <c r="AZ9" s="459"/>
      <c r="BA9" s="459"/>
      <c r="BB9" s="459"/>
      <c r="BC9" s="459"/>
      <c r="BD9" s="459"/>
      <c r="BE9" s="459"/>
      <c r="BF9" s="459"/>
      <c r="BG9" s="459"/>
      <c r="BH9" s="459"/>
      <c r="BI9" s="459"/>
      <c r="BJ9" s="459"/>
      <c r="BK9" s="459"/>
      <c r="BL9" s="459"/>
      <c r="BM9" s="459"/>
      <c r="BN9" s="459"/>
      <c r="BO9" s="459"/>
      <c r="BP9" s="459"/>
      <c r="BQ9" s="459"/>
      <c r="BR9" s="459"/>
      <c r="BS9" s="459"/>
      <c r="BT9" s="459"/>
      <c r="BU9" s="459"/>
      <c r="BV9" s="459"/>
      <c r="BW9" s="459"/>
      <c r="BX9" s="459"/>
      <c r="BY9" s="459"/>
      <c r="BZ9" s="459"/>
      <c r="CA9" s="459"/>
      <c r="CB9" s="459"/>
      <c r="CC9" s="459"/>
      <c r="CD9" s="459"/>
      <c r="CE9" s="459"/>
      <c r="CF9" s="459"/>
      <c r="CG9" s="459"/>
      <c r="CH9" s="459"/>
      <c r="CI9" s="459"/>
      <c r="CJ9" s="459"/>
      <c r="CK9" s="459"/>
      <c r="CL9" s="459"/>
      <c r="CM9" s="459"/>
      <c r="CN9" s="459"/>
      <c r="CO9" s="459"/>
      <c r="CP9" s="459"/>
      <c r="CQ9" s="459"/>
      <c r="CR9" s="459"/>
      <c r="CS9" s="459"/>
      <c r="CT9" s="459"/>
      <c r="CU9" s="459"/>
      <c r="CV9" s="459"/>
      <c r="CW9" s="459"/>
      <c r="CX9" s="459"/>
      <c r="CY9" s="459"/>
      <c r="CZ9" s="459"/>
      <c r="DA9" s="459"/>
      <c r="DB9" s="459"/>
      <c r="DC9" s="459"/>
      <c r="DD9" s="459"/>
      <c r="DE9" s="459"/>
      <c r="DF9" s="459"/>
      <c r="DG9" s="459"/>
      <c r="DH9" s="459"/>
      <c r="DI9" s="459"/>
      <c r="DJ9" s="459"/>
      <c r="DK9" s="459"/>
      <c r="DL9" s="459"/>
      <c r="DM9" s="459"/>
      <c r="DN9" s="459"/>
      <c r="DO9" s="459"/>
      <c r="DP9" s="459"/>
      <c r="DQ9" s="459"/>
      <c r="DR9" s="459"/>
      <c r="DS9" s="459"/>
      <c r="DT9" s="459"/>
      <c r="DU9" s="459"/>
      <c r="DV9" s="459"/>
      <c r="DW9" s="459"/>
      <c r="DX9" s="459"/>
      <c r="DY9" s="459"/>
      <c r="DZ9" s="459"/>
      <c r="EA9" s="459"/>
      <c r="EB9" s="459"/>
      <c r="EC9" s="459"/>
      <c r="ED9" s="459"/>
      <c r="EE9" s="459"/>
      <c r="EF9" s="459"/>
      <c r="EG9" s="459"/>
      <c r="EH9" s="459"/>
      <c r="EI9" s="459"/>
      <c r="EJ9" s="459"/>
      <c r="EK9" s="459"/>
      <c r="EL9" s="459"/>
      <c r="EM9" s="459"/>
      <c r="EN9" s="459"/>
      <c r="EO9" s="459"/>
      <c r="EP9" s="459"/>
      <c r="EQ9" s="459"/>
      <c r="ER9" s="459"/>
      <c r="ES9" s="459"/>
      <c r="ET9" s="459"/>
      <c r="EU9" s="459"/>
      <c r="EV9" s="459"/>
      <c r="EW9" s="459"/>
      <c r="EX9" s="459"/>
      <c r="EY9" s="459"/>
      <c r="EZ9" s="459"/>
      <c r="FA9" s="459"/>
      <c r="FB9" s="459"/>
      <c r="FC9" s="459"/>
      <c r="FD9" s="459"/>
      <c r="FE9" s="459"/>
      <c r="FF9" s="459"/>
      <c r="FG9" s="459"/>
      <c r="FH9" s="459"/>
      <c r="FI9" s="459"/>
      <c r="FJ9" s="459"/>
      <c r="FK9" s="459"/>
      <c r="FL9" s="459"/>
      <c r="FM9" s="459"/>
      <c r="FN9" s="459"/>
      <c r="FO9" s="459"/>
      <c r="FP9" s="459"/>
      <c r="FQ9" s="459"/>
    </row>
    <row r="10" spans="1:173" s="496" customFormat="1">
      <c r="A10" s="497"/>
      <c r="B10" s="930"/>
      <c r="C10" s="453"/>
      <c r="D10" s="499"/>
      <c r="E10" s="453"/>
      <c r="F10" s="453"/>
      <c r="G10" s="128" t="s">
        <v>131</v>
      </c>
      <c r="H10" s="499"/>
      <c r="I10" s="460"/>
      <c r="J10" s="460"/>
      <c r="K10" s="460"/>
      <c r="L10" s="460"/>
      <c r="M10" s="459"/>
      <c r="N10" s="459"/>
      <c r="O10" s="459"/>
      <c r="P10" s="459"/>
      <c r="Q10" s="459"/>
      <c r="R10" s="459"/>
      <c r="S10" s="459"/>
      <c r="T10" s="459"/>
      <c r="U10" s="459"/>
      <c r="V10" s="459"/>
      <c r="W10" s="459"/>
      <c r="X10" s="459"/>
      <c r="Y10" s="459"/>
      <c r="Z10" s="459"/>
      <c r="AA10" s="459"/>
      <c r="AB10" s="459"/>
      <c r="AC10" s="459"/>
      <c r="AD10" s="459"/>
      <c r="AE10" s="459"/>
      <c r="AF10" s="459"/>
      <c r="AG10" s="459"/>
      <c r="AH10" s="459"/>
      <c r="AI10" s="459"/>
      <c r="AJ10" s="459"/>
      <c r="AK10" s="459"/>
      <c r="AL10" s="459"/>
      <c r="AM10" s="459"/>
      <c r="AN10" s="459"/>
      <c r="AO10" s="459"/>
      <c r="AP10" s="459"/>
      <c r="AQ10" s="459"/>
      <c r="AR10" s="459"/>
      <c r="AS10" s="459"/>
      <c r="AT10" s="459"/>
      <c r="AU10" s="459"/>
      <c r="AV10" s="459"/>
      <c r="AW10" s="459"/>
      <c r="AX10" s="459"/>
      <c r="AY10" s="459"/>
      <c r="AZ10" s="459"/>
      <c r="BA10" s="459"/>
      <c r="BB10" s="459"/>
      <c r="BC10" s="459"/>
      <c r="BD10" s="459"/>
      <c r="BE10" s="459"/>
      <c r="BF10" s="459"/>
      <c r="BG10" s="459"/>
      <c r="BH10" s="459"/>
      <c r="BI10" s="459"/>
      <c r="BJ10" s="459"/>
      <c r="BK10" s="459"/>
      <c r="BL10" s="459"/>
      <c r="BM10" s="459"/>
      <c r="BN10" s="459"/>
      <c r="BO10" s="459"/>
      <c r="BP10" s="459"/>
      <c r="BQ10" s="459"/>
      <c r="BR10" s="459"/>
      <c r="BS10" s="459"/>
      <c r="BT10" s="459"/>
      <c r="BU10" s="459"/>
      <c r="BV10" s="459"/>
      <c r="BW10" s="459"/>
      <c r="BX10" s="459"/>
      <c r="BY10" s="459"/>
      <c r="BZ10" s="459"/>
      <c r="CA10" s="459"/>
      <c r="CB10" s="459"/>
      <c r="CC10" s="459"/>
      <c r="CD10" s="459"/>
      <c r="CE10" s="459"/>
      <c r="CF10" s="459"/>
      <c r="CG10" s="459"/>
      <c r="CH10" s="459"/>
      <c r="CI10" s="459"/>
      <c r="CJ10" s="459"/>
      <c r="CK10" s="459"/>
      <c r="CL10" s="459"/>
      <c r="CM10" s="459"/>
      <c r="CN10" s="459"/>
      <c r="CO10" s="459"/>
      <c r="CP10" s="459"/>
      <c r="CQ10" s="459"/>
      <c r="CR10" s="459"/>
      <c r="CS10" s="459"/>
      <c r="CT10" s="459"/>
      <c r="CU10" s="459"/>
      <c r="CV10" s="459"/>
      <c r="CW10" s="459"/>
      <c r="CX10" s="459"/>
      <c r="CY10" s="459"/>
      <c r="CZ10" s="459"/>
      <c r="DA10" s="459"/>
      <c r="DB10" s="459"/>
      <c r="DC10" s="459"/>
      <c r="DD10" s="459"/>
      <c r="DE10" s="459"/>
      <c r="DF10" s="459"/>
      <c r="DG10" s="459"/>
      <c r="DH10" s="459"/>
      <c r="DI10" s="459"/>
      <c r="DJ10" s="459"/>
      <c r="DK10" s="459"/>
      <c r="DL10" s="459"/>
      <c r="DM10" s="459"/>
      <c r="DN10" s="459"/>
      <c r="DO10" s="459"/>
      <c r="DP10" s="459"/>
      <c r="DQ10" s="459"/>
      <c r="DR10" s="459"/>
      <c r="DS10" s="459"/>
      <c r="DT10" s="459"/>
      <c r="DU10" s="459"/>
      <c r="DV10" s="459"/>
      <c r="DW10" s="459"/>
      <c r="DX10" s="459"/>
      <c r="DY10" s="459"/>
      <c r="DZ10" s="459"/>
      <c r="EA10" s="459"/>
      <c r="EB10" s="459"/>
      <c r="EC10" s="459"/>
      <c r="ED10" s="459"/>
      <c r="EE10" s="459"/>
      <c r="EF10" s="459"/>
      <c r="EG10" s="459"/>
      <c r="EH10" s="459"/>
      <c r="EI10" s="459"/>
      <c r="EJ10" s="459"/>
      <c r="EK10" s="459"/>
      <c r="EL10" s="459"/>
      <c r="EM10" s="459"/>
      <c r="EN10" s="459"/>
      <c r="EO10" s="459"/>
      <c r="EP10" s="459"/>
      <c r="EQ10" s="459"/>
      <c r="ER10" s="459"/>
      <c r="ES10" s="459"/>
      <c r="ET10" s="459"/>
      <c r="EU10" s="459"/>
      <c r="EV10" s="459"/>
      <c r="EW10" s="459"/>
      <c r="EX10" s="459"/>
      <c r="EY10" s="459"/>
      <c r="EZ10" s="459"/>
      <c r="FA10" s="459"/>
      <c r="FB10" s="459"/>
      <c r="FC10" s="459"/>
      <c r="FD10" s="459"/>
      <c r="FE10" s="459"/>
      <c r="FF10" s="459"/>
      <c r="FG10" s="459"/>
      <c r="FH10" s="459"/>
      <c r="FI10" s="459"/>
      <c r="FJ10" s="459"/>
      <c r="FK10" s="459"/>
      <c r="FL10" s="459"/>
      <c r="FM10" s="459"/>
      <c r="FN10" s="459"/>
      <c r="FO10" s="459"/>
      <c r="FP10" s="459"/>
      <c r="FQ10" s="459"/>
    </row>
    <row r="11" spans="1:173" ht="62.25" customHeight="1">
      <c r="A11" s="1229" t="s">
        <v>419</v>
      </c>
      <c r="B11" s="1229"/>
      <c r="C11" s="1229"/>
      <c r="D11" s="1229"/>
      <c r="E11" s="1229"/>
      <c r="F11" s="1229"/>
      <c r="G11" s="1229"/>
      <c r="H11" s="1229"/>
      <c r="I11" s="1229"/>
      <c r="J11" s="1229"/>
      <c r="K11" s="1229"/>
      <c r="L11" s="1229"/>
      <c r="M11" s="1229"/>
      <c r="N11" s="1229"/>
    </row>
    <row r="12" spans="1:173" ht="22.5" customHeight="1" thickBot="1">
      <c r="A12" s="752"/>
      <c r="B12" s="752"/>
      <c r="C12" s="752"/>
      <c r="D12" s="752"/>
      <c r="E12" s="752"/>
      <c r="F12" s="752"/>
      <c r="G12" s="1232" t="s">
        <v>528</v>
      </c>
      <c r="H12" s="1232"/>
      <c r="I12" s="752"/>
      <c r="J12" s="752"/>
      <c r="K12" s="752"/>
      <c r="L12" s="752"/>
      <c r="M12" s="1233" t="s">
        <v>435</v>
      </c>
      <c r="N12" s="1233"/>
    </row>
    <row r="13" spans="1:173" ht="76.150000000000006" customHeight="1">
      <c r="A13" s="1225" t="s">
        <v>6</v>
      </c>
      <c r="B13" s="1224" t="s">
        <v>15</v>
      </c>
      <c r="C13" s="1224" t="s">
        <v>16</v>
      </c>
      <c r="D13" s="1224" t="s">
        <v>0</v>
      </c>
      <c r="E13" s="1224" t="s">
        <v>5</v>
      </c>
      <c r="F13" s="1224" t="s">
        <v>36</v>
      </c>
      <c r="G13" s="1224" t="s">
        <v>525</v>
      </c>
      <c r="H13" s="1230"/>
      <c r="I13" s="1219" t="s">
        <v>436</v>
      </c>
      <c r="J13" s="1219"/>
      <c r="K13" s="1219"/>
      <c r="L13" s="1219"/>
      <c r="M13" s="1219"/>
      <c r="N13" s="1220"/>
    </row>
    <row r="14" spans="1:173" ht="25.9" customHeight="1">
      <c r="A14" s="1226"/>
      <c r="B14" s="1223"/>
      <c r="C14" s="1223"/>
      <c r="D14" s="1223"/>
      <c r="E14" s="1223"/>
      <c r="F14" s="1223"/>
      <c r="G14" s="1223" t="s">
        <v>409</v>
      </c>
      <c r="H14" s="1231" t="s">
        <v>2</v>
      </c>
      <c r="I14" s="1221" t="s">
        <v>411</v>
      </c>
      <c r="J14" s="1222" t="s">
        <v>482</v>
      </c>
      <c r="K14" s="1222" t="s">
        <v>414</v>
      </c>
      <c r="L14" s="1222" t="s">
        <v>432</v>
      </c>
      <c r="M14" s="1222" t="s">
        <v>415</v>
      </c>
      <c r="N14" s="1222" t="s">
        <v>416</v>
      </c>
    </row>
    <row r="15" spans="1:173" ht="27.6" hidden="1" customHeight="1">
      <c r="A15" s="1226"/>
      <c r="B15" s="1223"/>
      <c r="C15" s="1223"/>
      <c r="D15" s="1223"/>
      <c r="E15" s="1223"/>
      <c r="F15" s="1223"/>
      <c r="G15" s="1223"/>
      <c r="H15" s="1231"/>
      <c r="I15" s="1221" t="s">
        <v>412</v>
      </c>
      <c r="J15" s="1222" t="s">
        <v>413</v>
      </c>
      <c r="K15" s="1222"/>
      <c r="L15" s="1222" t="s">
        <v>413</v>
      </c>
      <c r="M15" s="1222"/>
      <c r="N15" s="1222"/>
    </row>
    <row r="16" spans="1:173" s="477" customFormat="1">
      <c r="A16" s="500" t="s">
        <v>7</v>
      </c>
      <c r="B16" s="501" t="s">
        <v>8</v>
      </c>
      <c r="C16" s="501" t="s">
        <v>24</v>
      </c>
      <c r="D16" s="501" t="s">
        <v>14</v>
      </c>
      <c r="E16" s="501" t="s">
        <v>9</v>
      </c>
      <c r="F16" s="501" t="s">
        <v>10</v>
      </c>
      <c r="G16" s="501" t="s">
        <v>11</v>
      </c>
      <c r="H16" s="1046" t="s">
        <v>12</v>
      </c>
      <c r="I16" s="1043" t="s">
        <v>361</v>
      </c>
      <c r="J16" s="501" t="s">
        <v>366</v>
      </c>
      <c r="K16" s="501" t="s">
        <v>367</v>
      </c>
      <c r="L16" s="501" t="s">
        <v>407</v>
      </c>
      <c r="M16" s="501" t="s">
        <v>384</v>
      </c>
      <c r="N16" s="501" t="s">
        <v>417</v>
      </c>
    </row>
    <row r="17" spans="1:14" s="477" customFormat="1" ht="33" customHeight="1">
      <c r="A17" s="1021"/>
      <c r="B17" s="1143" t="s">
        <v>552</v>
      </c>
      <c r="C17" s="781">
        <v>85359030</v>
      </c>
      <c r="D17" s="1135"/>
      <c r="E17" s="1136"/>
      <c r="F17" s="1136"/>
      <c r="G17" s="982"/>
      <c r="H17" s="983"/>
      <c r="I17" s="1044"/>
      <c r="J17" s="769"/>
      <c r="K17" s="902"/>
      <c r="L17" s="770"/>
      <c r="M17" s="768"/>
      <c r="N17" s="724" t="e">
        <f>IF(OR(M17="",'Sch-1a'!#REF!=""),"INCLUDED", IF(ISERROR('Sch-1a'!#REF!*M17),M17,ROUND(('Sch-1a'!#REF!*M17),0)))</f>
        <v>#REF!</v>
      </c>
    </row>
    <row r="18" spans="1:14" s="477" customFormat="1" ht="49.15" customHeight="1">
      <c r="A18" s="1021">
        <v>1</v>
      </c>
      <c r="B18" s="782" t="s">
        <v>553</v>
      </c>
      <c r="C18" s="781">
        <v>85359030</v>
      </c>
      <c r="D18" s="1135"/>
      <c r="E18" s="781" t="s">
        <v>559</v>
      </c>
      <c r="F18" s="781">
        <v>21</v>
      </c>
      <c r="G18" s="768"/>
      <c r="H18" s="1047" t="str">
        <f t="shared" ref="H18:H72" si="0">IF(G18="","INCLUDED",IF(ISERROR(F18*G18),G18,ROUND((F18*G18),0)))</f>
        <v>INCLUDED</v>
      </c>
      <c r="I18" s="1044"/>
      <c r="J18" s="769"/>
      <c r="K18" s="902"/>
      <c r="L18" s="770"/>
      <c r="M18" s="768"/>
      <c r="N18" s="724" t="e">
        <f>IF(OR(M18="",'Sch-1a'!#REF!=""),"INCLUDED", IF(ISERROR('Sch-1a'!#REF!*M18),M18,ROUND(('Sch-1a'!#REF!*M18),0)))</f>
        <v>#REF!</v>
      </c>
    </row>
    <row r="19" spans="1:14" s="477" customFormat="1" ht="49.15" customHeight="1">
      <c r="A19" s="1021">
        <v>2</v>
      </c>
      <c r="B19" s="782" t="s">
        <v>554</v>
      </c>
      <c r="C19" s="781">
        <v>85359030</v>
      </c>
      <c r="D19" s="1135"/>
      <c r="E19" s="781" t="s">
        <v>559</v>
      </c>
      <c r="F19" s="781">
        <v>1</v>
      </c>
      <c r="G19" s="768"/>
      <c r="H19" s="1047" t="str">
        <f t="shared" si="0"/>
        <v>INCLUDED</v>
      </c>
      <c r="I19" s="1044"/>
      <c r="J19" s="769"/>
      <c r="K19" s="902"/>
      <c r="L19" s="770"/>
      <c r="M19" s="768"/>
      <c r="N19" s="724" t="e">
        <f>IF(OR(M19="",'Sch-1a'!#REF!=""),"INCLUDED", IF(ISERROR('Sch-1a'!#REF!*M19),M19,ROUND(('Sch-1a'!#REF!*M19),0)))</f>
        <v>#REF!</v>
      </c>
    </row>
    <row r="20" spans="1:14" s="477" customFormat="1" ht="49.15" customHeight="1">
      <c r="A20" s="1021">
        <v>3</v>
      </c>
      <c r="B20" s="782" t="s">
        <v>555</v>
      </c>
      <c r="C20" s="781">
        <v>85359030</v>
      </c>
      <c r="D20" s="1135"/>
      <c r="E20" s="781" t="s">
        <v>559</v>
      </c>
      <c r="F20" s="781">
        <v>1</v>
      </c>
      <c r="G20" s="768"/>
      <c r="H20" s="1047" t="str">
        <f t="shared" si="0"/>
        <v>INCLUDED</v>
      </c>
      <c r="I20" s="1044"/>
      <c r="J20" s="769"/>
      <c r="K20" s="902"/>
      <c r="L20" s="770"/>
      <c r="M20" s="768"/>
      <c r="N20" s="724" t="e">
        <f>IF(OR(M20="",'Sch-1a'!#REF!=""),"INCLUDED", IF(ISERROR('Sch-1a'!#REF!*M20),M20,ROUND(('Sch-1a'!#REF!*M20),0)))</f>
        <v>#REF!</v>
      </c>
    </row>
    <row r="21" spans="1:14" s="477" customFormat="1" ht="49.15" customHeight="1">
      <c r="A21" s="1021">
        <v>4</v>
      </c>
      <c r="B21" s="782" t="s">
        <v>556</v>
      </c>
      <c r="C21" s="781">
        <v>85359030</v>
      </c>
      <c r="D21" s="1135"/>
      <c r="E21" s="781" t="s">
        <v>559</v>
      </c>
      <c r="F21" s="781">
        <v>2</v>
      </c>
      <c r="G21" s="768"/>
      <c r="H21" s="1047" t="str">
        <f t="shared" si="0"/>
        <v>INCLUDED</v>
      </c>
      <c r="I21" s="1044"/>
      <c r="J21" s="769"/>
      <c r="K21" s="902"/>
      <c r="L21" s="770"/>
      <c r="M21" s="768"/>
      <c r="N21" s="724" t="e">
        <f>IF(OR(M21="",'Sch-1a'!#REF!=""),"INCLUDED", IF(ISERROR('Sch-1a'!#REF!*M21),M21,ROUND(('Sch-1a'!#REF!*M21),0)))</f>
        <v>#REF!</v>
      </c>
    </row>
    <row r="22" spans="1:14" s="477" customFormat="1" ht="49.15" customHeight="1">
      <c r="A22" s="1021">
        <v>5</v>
      </c>
      <c r="B22" s="782" t="s">
        <v>557</v>
      </c>
      <c r="C22" s="781">
        <v>85359030</v>
      </c>
      <c r="D22" s="1135"/>
      <c r="E22" s="781" t="s">
        <v>559</v>
      </c>
      <c r="F22" s="781">
        <v>2</v>
      </c>
      <c r="G22" s="768"/>
      <c r="H22" s="1047" t="str">
        <f t="shared" si="0"/>
        <v>INCLUDED</v>
      </c>
      <c r="I22" s="1044"/>
      <c r="J22" s="769"/>
      <c r="K22" s="902"/>
      <c r="L22" s="770"/>
      <c r="M22" s="768"/>
      <c r="N22" s="724" t="e">
        <f>IF(OR(M22="",'Sch-1a'!#REF!=""),"INCLUDED", IF(ISERROR('Sch-1a'!#REF!*M22),M22,ROUND(('Sch-1a'!#REF!*M22),0)))</f>
        <v>#REF!</v>
      </c>
    </row>
    <row r="23" spans="1:14" s="477" customFormat="1" ht="32.450000000000003" customHeight="1">
      <c r="A23" s="1021">
        <v>6</v>
      </c>
      <c r="B23" s="984" t="s">
        <v>558</v>
      </c>
      <c r="C23" s="781">
        <v>85359030</v>
      </c>
      <c r="D23" s="1135"/>
      <c r="E23" s="781" t="s">
        <v>559</v>
      </c>
      <c r="F23" s="781">
        <v>9</v>
      </c>
      <c r="G23" s="768"/>
      <c r="H23" s="1047" t="str">
        <f t="shared" si="0"/>
        <v>INCLUDED</v>
      </c>
      <c r="I23" s="1044"/>
      <c r="J23" s="769"/>
      <c r="K23" s="902"/>
      <c r="L23" s="770"/>
      <c r="M23" s="768"/>
      <c r="N23" s="724" t="e">
        <f>IF(OR(M23="",'Sch-1a'!#REF!=""),"INCLUDED", IF(ISERROR('Sch-1a'!#REF!*M23),M23,ROUND(('Sch-1a'!#REF!*M23),0)))</f>
        <v>#REF!</v>
      </c>
    </row>
    <row r="24" spans="1:14" s="477" customFormat="1" ht="40.5" customHeight="1">
      <c r="A24" s="1021">
        <v>7</v>
      </c>
      <c r="B24" s="984" t="s">
        <v>1023</v>
      </c>
      <c r="C24" s="781">
        <v>85359030</v>
      </c>
      <c r="D24" s="1135"/>
      <c r="E24" s="781" t="s">
        <v>559</v>
      </c>
      <c r="F24" s="781">
        <v>3</v>
      </c>
      <c r="G24" s="768"/>
      <c r="H24" s="1047" t="str">
        <f t="shared" ref="H24" si="1">IF(G24="","INCLUDED",IF(ISERROR(F24*G24),G24,ROUND((F24*G24),0)))</f>
        <v>INCLUDED</v>
      </c>
      <c r="I24" s="1044"/>
      <c r="J24" s="769"/>
      <c r="K24" s="902"/>
      <c r="L24" s="770"/>
      <c r="M24" s="768"/>
      <c r="N24" s="724" t="e">
        <f>IF(OR(M24="",'Sch-1a'!#REF!=""),"INCLUDED", IF(ISERROR('Sch-1a'!#REF!*M24),M24,ROUND(('Sch-1a'!#REF!*M24),0)))</f>
        <v>#REF!</v>
      </c>
    </row>
    <row r="25" spans="1:14" s="477" customFormat="1" ht="32.450000000000003" customHeight="1">
      <c r="A25" s="1021"/>
      <c r="B25" s="1143" t="s">
        <v>560</v>
      </c>
      <c r="C25" s="781">
        <v>85359030</v>
      </c>
      <c r="D25" s="1135"/>
      <c r="E25" s="1136"/>
      <c r="F25" s="1136"/>
      <c r="G25" s="982"/>
      <c r="H25" s="983"/>
      <c r="I25" s="1044"/>
      <c r="J25" s="769"/>
      <c r="K25" s="902"/>
      <c r="L25" s="770"/>
      <c r="M25" s="768"/>
      <c r="N25" s="724" t="e">
        <f>IF(OR(M25="",'Sch-1a'!#REF!=""),"INCLUDED", IF(ISERROR('Sch-1a'!#REF!*M25),M25,ROUND(('Sch-1a'!#REF!*M25),0)))</f>
        <v>#REF!</v>
      </c>
    </row>
    <row r="26" spans="1:14" s="477" customFormat="1" ht="48.6" customHeight="1">
      <c r="A26" s="1021">
        <v>8</v>
      </c>
      <c r="B26" s="782" t="s">
        <v>561</v>
      </c>
      <c r="C26" s="781">
        <v>85359030</v>
      </c>
      <c r="D26" s="1135"/>
      <c r="E26" s="781" t="s">
        <v>559</v>
      </c>
      <c r="F26" s="781">
        <v>1</v>
      </c>
      <c r="G26" s="768"/>
      <c r="H26" s="1047" t="str">
        <f t="shared" si="0"/>
        <v>INCLUDED</v>
      </c>
      <c r="I26" s="1044"/>
      <c r="J26" s="769"/>
      <c r="K26" s="902"/>
      <c r="L26" s="770"/>
      <c r="M26" s="768"/>
      <c r="N26" s="724" t="e">
        <f>IF(OR(M26="",'Sch-1a'!#REF!=""),"INCLUDED", IF(ISERROR('Sch-1a'!#REF!*M26),M26,ROUND(('Sch-1a'!#REF!*M26),0)))</f>
        <v>#REF!</v>
      </c>
    </row>
    <row r="27" spans="1:14" s="477" customFormat="1" ht="48" customHeight="1">
      <c r="A27" s="1021">
        <v>9</v>
      </c>
      <c r="B27" s="782" t="s">
        <v>562</v>
      </c>
      <c r="C27" s="781">
        <v>85359030</v>
      </c>
      <c r="D27" s="1135"/>
      <c r="E27" s="781" t="s">
        <v>567</v>
      </c>
      <c r="F27" s="781">
        <v>1</v>
      </c>
      <c r="G27" s="768"/>
      <c r="H27" s="1047" t="str">
        <f t="shared" si="0"/>
        <v>INCLUDED</v>
      </c>
      <c r="I27" s="1044"/>
      <c r="J27" s="769"/>
      <c r="K27" s="902"/>
      <c r="L27" s="770"/>
      <c r="M27" s="768"/>
      <c r="N27" s="724" t="e">
        <f>IF(OR(M27="",'Sch-1a'!#REF!=""),"INCLUDED", IF(ISERROR('Sch-1a'!#REF!*M27),M27,ROUND(('Sch-1a'!#REF!*M27),0)))</f>
        <v>#REF!</v>
      </c>
    </row>
    <row r="28" spans="1:14" s="477" customFormat="1" ht="33.6" customHeight="1">
      <c r="A28" s="1021"/>
      <c r="B28" s="1143" t="s">
        <v>789</v>
      </c>
      <c r="C28" s="781">
        <v>85359030</v>
      </c>
      <c r="D28" s="1135"/>
      <c r="E28" s="1136"/>
      <c r="F28" s="1136"/>
      <c r="G28" s="982"/>
      <c r="H28" s="983"/>
      <c r="I28" s="1044"/>
      <c r="J28" s="769"/>
      <c r="K28" s="902"/>
      <c r="L28" s="770"/>
      <c r="M28" s="768"/>
      <c r="N28" s="724" t="e">
        <f>IF(OR(M28="",'Sch-1a'!#REF!=""),"INCLUDED", IF(ISERROR('Sch-1a'!#REF!*M28),M28,ROUND(('Sch-1a'!#REF!*M28),0)))</f>
        <v>#REF!</v>
      </c>
    </row>
    <row r="29" spans="1:14" s="477" customFormat="1" ht="47.45" customHeight="1">
      <c r="A29" s="1021">
        <v>10</v>
      </c>
      <c r="B29" s="782" t="s">
        <v>563</v>
      </c>
      <c r="C29" s="781">
        <v>85359030</v>
      </c>
      <c r="D29" s="1135"/>
      <c r="E29" s="781" t="s">
        <v>559</v>
      </c>
      <c r="F29" s="781">
        <v>1</v>
      </c>
      <c r="G29" s="768"/>
      <c r="H29" s="1047" t="str">
        <f t="shared" si="0"/>
        <v>INCLUDED</v>
      </c>
      <c r="I29" s="1044"/>
      <c r="J29" s="769"/>
      <c r="K29" s="902"/>
      <c r="L29" s="770"/>
      <c r="M29" s="768"/>
      <c r="N29" s="724" t="e">
        <f>IF(OR(M29="",'Sch-1a'!#REF!=""),"INCLUDED", IF(ISERROR('Sch-1a'!#REF!*M29),M29,ROUND(('Sch-1a'!#REF!*M29),0)))</f>
        <v>#REF!</v>
      </c>
    </row>
    <row r="30" spans="1:14" s="477" customFormat="1" ht="47.45" customHeight="1">
      <c r="A30" s="1021">
        <v>11</v>
      </c>
      <c r="B30" s="782" t="s">
        <v>564</v>
      </c>
      <c r="C30" s="781">
        <v>85359030</v>
      </c>
      <c r="D30" s="1135"/>
      <c r="E30" s="781" t="s">
        <v>559</v>
      </c>
      <c r="F30" s="781">
        <v>6</v>
      </c>
      <c r="G30" s="768"/>
      <c r="H30" s="1047" t="str">
        <f t="shared" si="0"/>
        <v>INCLUDED</v>
      </c>
      <c r="I30" s="1044"/>
      <c r="J30" s="769"/>
      <c r="K30" s="902"/>
      <c r="L30" s="770"/>
      <c r="M30" s="768"/>
      <c r="N30" s="724" t="e">
        <f>IF(OR(M30="",'Sch-1a'!#REF!=""),"INCLUDED", IF(ISERROR('Sch-1a'!#REF!*M30),M30,ROUND(('Sch-1a'!#REF!*M30),0)))</f>
        <v>#REF!</v>
      </c>
    </row>
    <row r="31" spans="1:14" s="477" customFormat="1" ht="47.45" customHeight="1">
      <c r="A31" s="1021">
        <v>12</v>
      </c>
      <c r="B31" s="782" t="s">
        <v>565</v>
      </c>
      <c r="C31" s="781">
        <v>85359030</v>
      </c>
      <c r="D31" s="1135"/>
      <c r="E31" s="781" t="s">
        <v>559</v>
      </c>
      <c r="F31" s="781">
        <v>3</v>
      </c>
      <c r="G31" s="768"/>
      <c r="H31" s="1047" t="str">
        <f t="shared" si="0"/>
        <v>INCLUDED</v>
      </c>
      <c r="I31" s="1044"/>
      <c r="J31" s="769"/>
      <c r="K31" s="902"/>
      <c r="L31" s="770"/>
      <c r="M31" s="768"/>
      <c r="N31" s="724" t="e">
        <f>IF(OR(M31="",'Sch-1a'!#REF!=""),"INCLUDED", IF(ISERROR('Sch-1a'!#REF!*M31),M31,ROUND(('Sch-1a'!#REF!*M31),0)))</f>
        <v>#REF!</v>
      </c>
    </row>
    <row r="32" spans="1:14" s="477" customFormat="1" ht="61.9" customHeight="1">
      <c r="A32" s="1021">
        <v>13</v>
      </c>
      <c r="B32" s="782" t="s">
        <v>566</v>
      </c>
      <c r="C32" s="781">
        <v>85359030</v>
      </c>
      <c r="D32" s="1135"/>
      <c r="E32" s="781" t="s">
        <v>559</v>
      </c>
      <c r="F32" s="781">
        <v>2</v>
      </c>
      <c r="G32" s="768"/>
      <c r="H32" s="1047" t="str">
        <f t="shared" si="0"/>
        <v>INCLUDED</v>
      </c>
      <c r="I32" s="1044"/>
      <c r="J32" s="769"/>
      <c r="K32" s="902"/>
      <c r="L32" s="770"/>
      <c r="M32" s="768"/>
      <c r="N32" s="724" t="e">
        <f>IF(OR(M32="",'Sch-1a'!#REF!=""),"INCLUDED", IF(ISERROR('Sch-1a'!#REF!*M32),M32,ROUND(('Sch-1a'!#REF!*M32),0)))</f>
        <v>#REF!</v>
      </c>
    </row>
    <row r="33" spans="1:14" s="477" customFormat="1" ht="61.9" customHeight="1">
      <c r="A33" s="1021">
        <v>14</v>
      </c>
      <c r="B33" s="984" t="s">
        <v>1037</v>
      </c>
      <c r="C33" s="781">
        <v>85359030</v>
      </c>
      <c r="D33" s="1135"/>
      <c r="E33" s="781" t="s">
        <v>559</v>
      </c>
      <c r="F33" s="781">
        <v>2</v>
      </c>
      <c r="G33" s="768"/>
      <c r="H33" s="1047" t="str">
        <f t="shared" ref="H33" si="2">IF(G33="","INCLUDED",IF(ISERROR(F33*G33),G33,ROUND((F33*G33),0)))</f>
        <v>INCLUDED</v>
      </c>
      <c r="I33" s="1044"/>
      <c r="J33" s="769"/>
      <c r="K33" s="902"/>
      <c r="L33" s="770"/>
      <c r="M33" s="768"/>
      <c r="N33" s="724" t="e">
        <f>IF(OR(M33="",'Sch-1a'!#REF!=""),"INCLUDED", IF(ISERROR('Sch-1a'!#REF!*M33),M33,ROUND(('Sch-1a'!#REF!*M33),0)))</f>
        <v>#REF!</v>
      </c>
    </row>
    <row r="34" spans="1:14" s="477" customFormat="1" ht="31.15" customHeight="1">
      <c r="A34" s="1021"/>
      <c r="B34" s="1143" t="s">
        <v>790</v>
      </c>
      <c r="C34" s="781">
        <v>85359030</v>
      </c>
      <c r="D34" s="1135"/>
      <c r="E34" s="1136"/>
      <c r="F34" s="1136"/>
      <c r="G34" s="982"/>
      <c r="H34" s="983"/>
      <c r="I34" s="1044"/>
      <c r="J34" s="769"/>
      <c r="K34" s="902"/>
      <c r="L34" s="770"/>
      <c r="M34" s="768"/>
      <c r="N34" s="724" t="e">
        <f>IF(OR(M34="",'Sch-1a'!#REF!=""),"INCLUDED", IF(ISERROR('Sch-1a'!#REF!*M34),M34,ROUND(('Sch-1a'!#REF!*M34),0)))</f>
        <v>#REF!</v>
      </c>
    </row>
    <row r="35" spans="1:14" s="477" customFormat="1" ht="47.45" customHeight="1">
      <c r="A35" s="1021">
        <v>15</v>
      </c>
      <c r="B35" s="782" t="s">
        <v>568</v>
      </c>
      <c r="C35" s="781">
        <v>85359030</v>
      </c>
      <c r="D35" s="1135"/>
      <c r="E35" s="781" t="s">
        <v>783</v>
      </c>
      <c r="F35" s="781">
        <v>1</v>
      </c>
      <c r="G35" s="768"/>
      <c r="H35" s="1047" t="str">
        <f t="shared" si="0"/>
        <v>INCLUDED</v>
      </c>
      <c r="I35" s="1044"/>
      <c r="J35" s="769"/>
      <c r="K35" s="902"/>
      <c r="L35" s="770"/>
      <c r="M35" s="768"/>
      <c r="N35" s="724" t="e">
        <f>IF(OR(M35="",'Sch-1a'!#REF!=""),"INCLUDED", IF(ISERROR('Sch-1a'!#REF!*M35),M35,ROUND(('Sch-1a'!#REF!*M35),0)))</f>
        <v>#REF!</v>
      </c>
    </row>
    <row r="36" spans="1:14" s="477" customFormat="1" ht="47.45" customHeight="1">
      <c r="A36" s="1021">
        <v>16</v>
      </c>
      <c r="B36" s="924" t="s">
        <v>569</v>
      </c>
      <c r="C36" s="781">
        <v>85359030</v>
      </c>
      <c r="D36" s="1135"/>
      <c r="E36" s="781" t="s">
        <v>783</v>
      </c>
      <c r="F36" s="781">
        <v>1</v>
      </c>
      <c r="G36" s="768"/>
      <c r="H36" s="1047" t="str">
        <f t="shared" si="0"/>
        <v>INCLUDED</v>
      </c>
      <c r="I36" s="1044"/>
      <c r="J36" s="769"/>
      <c r="K36" s="902"/>
      <c r="L36" s="770"/>
      <c r="M36" s="768"/>
      <c r="N36" s="724" t="e">
        <f>IF(OR(M36="",'Sch-1a'!#REF!=""),"INCLUDED", IF(ISERROR('Sch-1a'!#REF!*M36),M36,ROUND(('Sch-1a'!#REF!*M36),0)))</f>
        <v>#REF!</v>
      </c>
    </row>
    <row r="37" spans="1:14" s="477" customFormat="1" ht="47.45" customHeight="1">
      <c r="A37" s="1021">
        <v>17</v>
      </c>
      <c r="B37" s="782" t="s">
        <v>570</v>
      </c>
      <c r="C37" s="781">
        <v>85359030</v>
      </c>
      <c r="D37" s="1135"/>
      <c r="E37" s="781" t="s">
        <v>783</v>
      </c>
      <c r="F37" s="781">
        <v>1</v>
      </c>
      <c r="G37" s="768"/>
      <c r="H37" s="1047" t="str">
        <f t="shared" si="0"/>
        <v>INCLUDED</v>
      </c>
      <c r="I37" s="1044"/>
      <c r="J37" s="769"/>
      <c r="K37" s="902"/>
      <c r="L37" s="770"/>
      <c r="M37" s="768"/>
      <c r="N37" s="724" t="e">
        <f>IF(OR(M37="",'Sch-1a'!#REF!=""),"INCLUDED", IF(ISERROR('Sch-1a'!#REF!*M37),M37,ROUND(('Sch-1a'!#REF!*M37),0)))</f>
        <v>#REF!</v>
      </c>
    </row>
    <row r="38" spans="1:14" s="477" customFormat="1" ht="31.15" customHeight="1">
      <c r="A38" s="1021"/>
      <c r="B38" s="1143" t="s">
        <v>791</v>
      </c>
      <c r="C38" s="781">
        <v>85359030</v>
      </c>
      <c r="D38" s="1135"/>
      <c r="E38" s="1136"/>
      <c r="F38" s="1136"/>
      <c r="G38" s="982"/>
      <c r="H38" s="983"/>
      <c r="I38" s="1044"/>
      <c r="J38" s="769"/>
      <c r="K38" s="902"/>
      <c r="L38" s="770"/>
      <c r="M38" s="768"/>
      <c r="N38" s="724" t="e">
        <f>IF(OR(M38="",'Sch-1a'!#REF!=""),"INCLUDED", IF(ISERROR('Sch-1a'!#REF!*M38),M38,ROUND(('Sch-1a'!#REF!*M38),0)))</f>
        <v>#REF!</v>
      </c>
    </row>
    <row r="39" spans="1:14" s="477" customFormat="1" ht="83.45" customHeight="1">
      <c r="A39" s="1021">
        <v>18</v>
      </c>
      <c r="B39" s="782" t="s">
        <v>571</v>
      </c>
      <c r="C39" s="781">
        <v>85359030</v>
      </c>
      <c r="D39" s="1135"/>
      <c r="E39" s="781" t="s">
        <v>559</v>
      </c>
      <c r="F39" s="781">
        <v>1</v>
      </c>
      <c r="G39" s="768"/>
      <c r="H39" s="1047" t="str">
        <f t="shared" si="0"/>
        <v>INCLUDED</v>
      </c>
      <c r="I39" s="1044"/>
      <c r="J39" s="769"/>
      <c r="K39" s="902"/>
      <c r="L39" s="770"/>
      <c r="M39" s="768"/>
      <c r="N39" s="724" t="e">
        <f>IF(OR(M39="",'Sch-1a'!#REF!=""),"INCLUDED", IF(ISERROR('Sch-1a'!#REF!*M39),M39,ROUND(('Sch-1a'!#REF!*M39),0)))</f>
        <v>#REF!</v>
      </c>
    </row>
    <row r="40" spans="1:14" s="477" customFormat="1" ht="83.45" customHeight="1">
      <c r="A40" s="1021">
        <v>19</v>
      </c>
      <c r="B40" s="782" t="s">
        <v>572</v>
      </c>
      <c r="C40" s="781">
        <v>85359030</v>
      </c>
      <c r="D40" s="1135"/>
      <c r="E40" s="923" t="s">
        <v>559</v>
      </c>
      <c r="F40" s="781">
        <v>1</v>
      </c>
      <c r="G40" s="768"/>
      <c r="H40" s="1047" t="str">
        <f t="shared" si="0"/>
        <v>INCLUDED</v>
      </c>
      <c r="I40" s="1044"/>
      <c r="J40" s="769"/>
      <c r="K40" s="902"/>
      <c r="L40" s="770"/>
      <c r="M40" s="768"/>
      <c r="N40" s="724" t="e">
        <f>IF(OR(M40="",'Sch-1a'!#REF!=""),"INCLUDED", IF(ISERROR('Sch-1a'!#REF!*M40),M40,ROUND(('Sch-1a'!#REF!*M40),0)))</f>
        <v>#REF!</v>
      </c>
    </row>
    <row r="41" spans="1:14" s="477" customFormat="1" ht="83.45" customHeight="1">
      <c r="A41" s="1021">
        <v>20</v>
      </c>
      <c r="B41" s="782" t="s">
        <v>573</v>
      </c>
      <c r="C41" s="781">
        <v>85359030</v>
      </c>
      <c r="D41" s="1135"/>
      <c r="E41" s="781" t="s">
        <v>559</v>
      </c>
      <c r="F41" s="781">
        <v>1</v>
      </c>
      <c r="G41" s="768"/>
      <c r="H41" s="1047" t="str">
        <f t="shared" si="0"/>
        <v>INCLUDED</v>
      </c>
      <c r="I41" s="1044"/>
      <c r="J41" s="769"/>
      <c r="K41" s="902"/>
      <c r="L41" s="770"/>
      <c r="M41" s="768"/>
      <c r="N41" s="724" t="e">
        <f>IF(OR(M41="",'Sch-1a'!#REF!=""),"INCLUDED", IF(ISERROR('Sch-1a'!#REF!*M41),M41,ROUND(('Sch-1a'!#REF!*M41),0)))</f>
        <v>#REF!</v>
      </c>
    </row>
    <row r="42" spans="1:14" s="477" customFormat="1" ht="83.45" customHeight="1">
      <c r="A42" s="1021">
        <v>21</v>
      </c>
      <c r="B42" s="782" t="s">
        <v>574</v>
      </c>
      <c r="C42" s="781">
        <v>85359030</v>
      </c>
      <c r="D42" s="1135"/>
      <c r="E42" s="781" t="s">
        <v>559</v>
      </c>
      <c r="F42" s="781">
        <v>3</v>
      </c>
      <c r="G42" s="768"/>
      <c r="H42" s="1047" t="str">
        <f t="shared" si="0"/>
        <v>INCLUDED</v>
      </c>
      <c r="I42" s="1044"/>
      <c r="J42" s="769"/>
      <c r="K42" s="902"/>
      <c r="L42" s="770"/>
      <c r="M42" s="768"/>
      <c r="N42" s="724" t="e">
        <f>IF(OR(M42="",'Sch-1a'!#REF!=""),"INCLUDED", IF(ISERROR('Sch-1a'!#REF!*M42),M42,ROUND(('Sch-1a'!#REF!*M42),0)))</f>
        <v>#REF!</v>
      </c>
    </row>
    <row r="43" spans="1:14" s="477" customFormat="1" ht="83.45" customHeight="1">
      <c r="A43" s="1021">
        <v>22</v>
      </c>
      <c r="B43" s="782" t="s">
        <v>575</v>
      </c>
      <c r="C43" s="781">
        <v>85359030</v>
      </c>
      <c r="D43" s="1135"/>
      <c r="E43" s="781" t="s">
        <v>559</v>
      </c>
      <c r="F43" s="781">
        <v>3</v>
      </c>
      <c r="G43" s="768"/>
      <c r="H43" s="1047" t="str">
        <f t="shared" si="0"/>
        <v>INCLUDED</v>
      </c>
      <c r="I43" s="1044"/>
      <c r="J43" s="769"/>
      <c r="K43" s="902"/>
      <c r="L43" s="770"/>
      <c r="M43" s="768"/>
      <c r="N43" s="724" t="e">
        <f>IF(OR(M43="",'Sch-1a'!#REF!=""),"INCLUDED", IF(ISERROR('Sch-1a'!#REF!*M43),M43,ROUND(('Sch-1a'!#REF!*M43),0)))</f>
        <v>#REF!</v>
      </c>
    </row>
    <row r="44" spans="1:14" s="477" customFormat="1" ht="83.45" customHeight="1">
      <c r="A44" s="1021">
        <v>23</v>
      </c>
      <c r="B44" s="782" t="s">
        <v>576</v>
      </c>
      <c r="C44" s="781">
        <v>85359030</v>
      </c>
      <c r="D44" s="1135"/>
      <c r="E44" s="781" t="s">
        <v>559</v>
      </c>
      <c r="F44" s="781">
        <v>6</v>
      </c>
      <c r="G44" s="768"/>
      <c r="H44" s="1047" t="str">
        <f t="shared" si="0"/>
        <v>INCLUDED</v>
      </c>
      <c r="I44" s="1044"/>
      <c r="J44" s="769"/>
      <c r="K44" s="902"/>
      <c r="L44" s="770"/>
      <c r="M44" s="768"/>
      <c r="N44" s="724" t="e">
        <f>IF(OR(M44="",'Sch-1a'!#REF!=""),"INCLUDED", IF(ISERROR('Sch-1a'!#REF!*M44),M44,ROUND(('Sch-1a'!#REF!*M44),0)))</f>
        <v>#REF!</v>
      </c>
    </row>
    <row r="45" spans="1:14" s="477" customFormat="1" ht="83.45" customHeight="1">
      <c r="A45" s="1021">
        <v>24</v>
      </c>
      <c r="B45" s="782" t="s">
        <v>577</v>
      </c>
      <c r="C45" s="781">
        <v>85359030</v>
      </c>
      <c r="D45" s="1135"/>
      <c r="E45" s="781" t="s">
        <v>559</v>
      </c>
      <c r="F45" s="781">
        <v>1</v>
      </c>
      <c r="G45" s="768"/>
      <c r="H45" s="1047" t="str">
        <f t="shared" si="0"/>
        <v>INCLUDED</v>
      </c>
      <c r="I45" s="1044"/>
      <c r="J45" s="769"/>
      <c r="K45" s="902"/>
      <c r="L45" s="770"/>
      <c r="M45" s="768"/>
      <c r="N45" s="724" t="e">
        <f>IF(OR(M45="",'Sch-1a'!#REF!=""),"INCLUDED", IF(ISERROR('Sch-1a'!#REF!*M45),M45,ROUND(('Sch-1a'!#REF!*M45),0)))</f>
        <v>#REF!</v>
      </c>
    </row>
    <row r="46" spans="1:14" s="477" customFormat="1" ht="80.45" customHeight="1">
      <c r="A46" s="1021">
        <v>25</v>
      </c>
      <c r="B46" s="782" t="s">
        <v>578</v>
      </c>
      <c r="C46" s="781">
        <v>85359030</v>
      </c>
      <c r="D46" s="1135"/>
      <c r="E46" s="781" t="s">
        <v>559</v>
      </c>
      <c r="F46" s="781">
        <v>12</v>
      </c>
      <c r="G46" s="768"/>
      <c r="H46" s="1047" t="str">
        <f t="shared" si="0"/>
        <v>INCLUDED</v>
      </c>
      <c r="I46" s="1044"/>
      <c r="J46" s="769"/>
      <c r="K46" s="902"/>
      <c r="L46" s="770"/>
      <c r="M46" s="768"/>
      <c r="N46" s="724" t="e">
        <f>IF(OR(M46="",'Sch-1a'!#REF!=""),"INCLUDED", IF(ISERROR('Sch-1a'!#REF!*M46),M46,ROUND(('Sch-1a'!#REF!*M46),0)))</f>
        <v>#REF!</v>
      </c>
    </row>
    <row r="47" spans="1:14" s="477" customFormat="1" ht="80.45" customHeight="1">
      <c r="A47" s="1021">
        <v>26</v>
      </c>
      <c r="B47" s="782" t="s">
        <v>579</v>
      </c>
      <c r="C47" s="781">
        <v>85359030</v>
      </c>
      <c r="D47" s="1135"/>
      <c r="E47" s="781" t="s">
        <v>559</v>
      </c>
      <c r="F47" s="781">
        <v>24</v>
      </c>
      <c r="G47" s="768"/>
      <c r="H47" s="1047" t="str">
        <f t="shared" si="0"/>
        <v>INCLUDED</v>
      </c>
      <c r="I47" s="1044"/>
      <c r="J47" s="769"/>
      <c r="K47" s="902"/>
      <c r="L47" s="770"/>
      <c r="M47" s="768"/>
      <c r="N47" s="724" t="e">
        <f>IF(OR(M47="",'Sch-1a'!#REF!=""),"INCLUDED", IF(ISERROR('Sch-1a'!#REF!*M47),M47,ROUND(('Sch-1a'!#REF!*M47),0)))</f>
        <v>#REF!</v>
      </c>
    </row>
    <row r="48" spans="1:14" s="477" customFormat="1" ht="99.6" customHeight="1">
      <c r="A48" s="1021">
        <v>27</v>
      </c>
      <c r="B48" s="782" t="s">
        <v>580</v>
      </c>
      <c r="C48" s="781">
        <v>85359030</v>
      </c>
      <c r="D48" s="1135"/>
      <c r="E48" s="781" t="s">
        <v>559</v>
      </c>
      <c r="F48" s="781">
        <v>12</v>
      </c>
      <c r="G48" s="768"/>
      <c r="H48" s="1047" t="str">
        <f t="shared" si="0"/>
        <v>INCLUDED</v>
      </c>
      <c r="I48" s="1044"/>
      <c r="J48" s="769"/>
      <c r="K48" s="902"/>
      <c r="L48" s="770"/>
      <c r="M48" s="768"/>
      <c r="N48" s="724" t="e">
        <f>IF(OR(M48="",'Sch-1a'!#REF!=""),"INCLUDED", IF(ISERROR('Sch-1a'!#REF!*M48),M48,ROUND(('Sch-1a'!#REF!*M48),0)))</f>
        <v>#REF!</v>
      </c>
    </row>
    <row r="49" spans="1:14" s="477" customFormat="1" ht="83.45" customHeight="1">
      <c r="A49" s="1021">
        <v>28</v>
      </c>
      <c r="B49" s="782" t="s">
        <v>581</v>
      </c>
      <c r="C49" s="781">
        <v>85359030</v>
      </c>
      <c r="D49" s="1135"/>
      <c r="E49" s="781" t="s">
        <v>559</v>
      </c>
      <c r="F49" s="781">
        <v>9</v>
      </c>
      <c r="G49" s="768"/>
      <c r="H49" s="1047" t="str">
        <f t="shared" si="0"/>
        <v>INCLUDED</v>
      </c>
      <c r="I49" s="1044"/>
      <c r="J49" s="769"/>
      <c r="K49" s="902"/>
      <c r="L49" s="770"/>
      <c r="M49" s="768"/>
      <c r="N49" s="724" t="e">
        <f>IF(OR(M49="",'Sch-1a'!#REF!=""),"INCLUDED", IF(ISERROR('Sch-1a'!#REF!*M49),M49,ROUND(('Sch-1a'!#REF!*M49),0)))</f>
        <v>#REF!</v>
      </c>
    </row>
    <row r="50" spans="1:14" s="477" customFormat="1" ht="83.45" customHeight="1">
      <c r="A50" s="1021">
        <v>29</v>
      </c>
      <c r="B50" s="782" t="s">
        <v>582</v>
      </c>
      <c r="C50" s="781">
        <v>85359030</v>
      </c>
      <c r="D50" s="1135"/>
      <c r="E50" s="781" t="s">
        <v>559</v>
      </c>
      <c r="F50" s="781">
        <v>14</v>
      </c>
      <c r="G50" s="768"/>
      <c r="H50" s="1047" t="str">
        <f t="shared" si="0"/>
        <v>INCLUDED</v>
      </c>
      <c r="I50" s="1044"/>
      <c r="J50" s="769"/>
      <c r="K50" s="902"/>
      <c r="L50" s="770"/>
      <c r="M50" s="768"/>
      <c r="N50" s="724" t="e">
        <f>IF(OR(M50="",'Sch-1a'!#REF!=""),"INCLUDED", IF(ISERROR('Sch-1a'!#REF!*M50),M50,ROUND(('Sch-1a'!#REF!*M50),0)))</f>
        <v>#REF!</v>
      </c>
    </row>
    <row r="51" spans="1:14" s="477" customFormat="1" ht="83.45" customHeight="1">
      <c r="A51" s="1021">
        <v>30</v>
      </c>
      <c r="B51" s="782" t="s">
        <v>583</v>
      </c>
      <c r="C51" s="781">
        <v>85359030</v>
      </c>
      <c r="D51" s="1135"/>
      <c r="E51" s="781" t="s">
        <v>559</v>
      </c>
      <c r="F51" s="781">
        <v>2</v>
      </c>
      <c r="G51" s="768"/>
      <c r="H51" s="1047" t="str">
        <f t="shared" si="0"/>
        <v>INCLUDED</v>
      </c>
      <c r="I51" s="1044"/>
      <c r="J51" s="769"/>
      <c r="K51" s="902"/>
      <c r="L51" s="770"/>
      <c r="M51" s="768"/>
      <c r="N51" s="724" t="e">
        <f>IF(OR(M51="",'Sch-1a'!#REF!=""),"INCLUDED", IF(ISERROR('Sch-1a'!#REF!*M51),M51,ROUND(('Sch-1a'!#REF!*M51),0)))</f>
        <v>#REF!</v>
      </c>
    </row>
    <row r="52" spans="1:14" s="477" customFormat="1" ht="63" customHeight="1">
      <c r="A52" s="1021">
        <v>31</v>
      </c>
      <c r="B52" s="782" t="s">
        <v>584</v>
      </c>
      <c r="C52" s="781">
        <v>85359030</v>
      </c>
      <c r="D52" s="1135"/>
      <c r="E52" s="781" t="s">
        <v>559</v>
      </c>
      <c r="F52" s="781">
        <v>40</v>
      </c>
      <c r="G52" s="768"/>
      <c r="H52" s="1047" t="str">
        <f t="shared" si="0"/>
        <v>INCLUDED</v>
      </c>
      <c r="I52" s="1044"/>
      <c r="J52" s="769"/>
      <c r="K52" s="902"/>
      <c r="L52" s="770"/>
      <c r="M52" s="768"/>
      <c r="N52" s="724" t="e">
        <f>IF(OR(M52="",'Sch-1a'!#REF!=""),"INCLUDED", IF(ISERROR('Sch-1a'!#REF!*M52),M52,ROUND(('Sch-1a'!#REF!*M52),0)))</f>
        <v>#REF!</v>
      </c>
    </row>
    <row r="53" spans="1:14" s="477" customFormat="1" ht="63" customHeight="1">
      <c r="A53" s="1021">
        <v>32</v>
      </c>
      <c r="B53" s="782" t="s">
        <v>585</v>
      </c>
      <c r="C53" s="781">
        <v>85359030</v>
      </c>
      <c r="D53" s="1135"/>
      <c r="E53" s="781" t="s">
        <v>559</v>
      </c>
      <c r="F53" s="781">
        <v>532</v>
      </c>
      <c r="G53" s="768"/>
      <c r="H53" s="1047" t="str">
        <f t="shared" si="0"/>
        <v>INCLUDED</v>
      </c>
      <c r="I53" s="1044"/>
      <c r="J53" s="769"/>
      <c r="K53" s="902"/>
      <c r="L53" s="770"/>
      <c r="M53" s="768"/>
      <c r="N53" s="724" t="e">
        <f>IF(OR(M53="",'Sch-1a'!#REF!=""),"INCLUDED", IF(ISERROR('Sch-1a'!#REF!*M53),M53,ROUND(('Sch-1a'!#REF!*M53),0)))</f>
        <v>#REF!</v>
      </c>
    </row>
    <row r="54" spans="1:14" s="477" customFormat="1" ht="63" customHeight="1">
      <c r="A54" s="1021">
        <v>33</v>
      </c>
      <c r="B54" s="782" t="s">
        <v>586</v>
      </c>
      <c r="C54" s="781">
        <v>85359030</v>
      </c>
      <c r="D54" s="1135"/>
      <c r="E54" s="781" t="s">
        <v>559</v>
      </c>
      <c r="F54" s="781">
        <v>24</v>
      </c>
      <c r="G54" s="768"/>
      <c r="H54" s="1047" t="str">
        <f t="shared" si="0"/>
        <v>INCLUDED</v>
      </c>
      <c r="I54" s="1044"/>
      <c r="J54" s="769"/>
      <c r="K54" s="902"/>
      <c r="L54" s="770"/>
      <c r="M54" s="768"/>
      <c r="N54" s="724" t="e">
        <f>IF(OR(M54="",'Sch-1a'!#REF!=""),"INCLUDED", IF(ISERROR('Sch-1a'!#REF!*M54),M54,ROUND(('Sch-1a'!#REF!*M54),0)))</f>
        <v>#REF!</v>
      </c>
    </row>
    <row r="55" spans="1:14" s="477" customFormat="1" ht="63" customHeight="1">
      <c r="A55" s="1021">
        <v>34</v>
      </c>
      <c r="B55" s="782" t="s">
        <v>587</v>
      </c>
      <c r="C55" s="781">
        <v>85359030</v>
      </c>
      <c r="D55" s="1135"/>
      <c r="E55" s="781" t="s">
        <v>559</v>
      </c>
      <c r="F55" s="781">
        <v>136</v>
      </c>
      <c r="G55" s="768"/>
      <c r="H55" s="1047" t="str">
        <f t="shared" si="0"/>
        <v>INCLUDED</v>
      </c>
      <c r="I55" s="1044"/>
      <c r="J55" s="769"/>
      <c r="K55" s="902"/>
      <c r="L55" s="770"/>
      <c r="M55" s="768"/>
      <c r="N55" s="724" t="e">
        <f>IF(OR(M55="",'Sch-1a'!#REF!=""),"INCLUDED", IF(ISERROR('Sch-1a'!#REF!*M55),M55,ROUND(('Sch-1a'!#REF!*M55),0)))</f>
        <v>#REF!</v>
      </c>
    </row>
    <row r="56" spans="1:14" s="477" customFormat="1" ht="108" customHeight="1">
      <c r="A56" s="1021">
        <v>35</v>
      </c>
      <c r="B56" s="782" t="s">
        <v>588</v>
      </c>
      <c r="C56" s="781">
        <v>85359030</v>
      </c>
      <c r="D56" s="1135"/>
      <c r="E56" s="781" t="s">
        <v>784</v>
      </c>
      <c r="F56" s="781">
        <v>25</v>
      </c>
      <c r="G56" s="768"/>
      <c r="H56" s="1047" t="str">
        <f t="shared" si="0"/>
        <v>INCLUDED</v>
      </c>
      <c r="I56" s="1044"/>
      <c r="J56" s="769"/>
      <c r="K56" s="902"/>
      <c r="L56" s="770"/>
      <c r="M56" s="768"/>
      <c r="N56" s="724" t="e">
        <f>IF(OR(M56="",'Sch-1a'!#REF!=""),"INCLUDED", IF(ISERROR('Sch-1a'!#REF!*M56),M56,ROUND(('Sch-1a'!#REF!*M56),0)))</f>
        <v>#REF!</v>
      </c>
    </row>
    <row r="57" spans="1:14" s="477" customFormat="1" ht="79.900000000000006" customHeight="1">
      <c r="A57" s="1021">
        <v>36</v>
      </c>
      <c r="B57" s="782" t="s">
        <v>589</v>
      </c>
      <c r="C57" s="781">
        <v>85359030</v>
      </c>
      <c r="D57" s="1135"/>
      <c r="E57" s="781" t="s">
        <v>784</v>
      </c>
      <c r="F57" s="781">
        <v>2</v>
      </c>
      <c r="G57" s="768"/>
      <c r="H57" s="1047" t="str">
        <f t="shared" si="0"/>
        <v>INCLUDED</v>
      </c>
      <c r="I57" s="1044"/>
      <c r="J57" s="769"/>
      <c r="K57" s="902"/>
      <c r="L57" s="770"/>
      <c r="M57" s="768"/>
      <c r="N57" s="724" t="e">
        <f>IF(OR(M57="",'Sch-1a'!#REF!=""),"INCLUDED", IF(ISERROR('Sch-1a'!#REF!*M57),M57,ROUND(('Sch-1a'!#REF!*M57),0)))</f>
        <v>#REF!</v>
      </c>
    </row>
    <row r="58" spans="1:14" s="477" customFormat="1" ht="79.900000000000006" customHeight="1">
      <c r="A58" s="1021">
        <v>37</v>
      </c>
      <c r="B58" s="782" t="s">
        <v>590</v>
      </c>
      <c r="C58" s="781">
        <v>85359030</v>
      </c>
      <c r="D58" s="1135"/>
      <c r="E58" s="781" t="s">
        <v>784</v>
      </c>
      <c r="F58" s="781">
        <v>4</v>
      </c>
      <c r="G58" s="768"/>
      <c r="H58" s="1047" t="str">
        <f t="shared" si="0"/>
        <v>INCLUDED</v>
      </c>
      <c r="I58" s="1044"/>
      <c r="J58" s="769"/>
      <c r="K58" s="902"/>
      <c r="L58" s="770"/>
      <c r="M58" s="768"/>
      <c r="N58" s="724" t="e">
        <f>IF(OR(M58="",'Sch-1a'!#REF!=""),"INCLUDED", IF(ISERROR('Sch-1a'!#REF!*M58),M58,ROUND(('Sch-1a'!#REF!*M58),0)))</f>
        <v>#REF!</v>
      </c>
    </row>
    <row r="59" spans="1:14" s="477" customFormat="1" ht="65.45" customHeight="1">
      <c r="A59" s="1021">
        <v>38</v>
      </c>
      <c r="B59" s="782" t="s">
        <v>591</v>
      </c>
      <c r="C59" s="781">
        <v>85359030</v>
      </c>
      <c r="D59" s="1135"/>
      <c r="E59" s="781" t="s">
        <v>784</v>
      </c>
      <c r="F59" s="781">
        <v>10</v>
      </c>
      <c r="G59" s="768"/>
      <c r="H59" s="1047" t="str">
        <f t="shared" si="0"/>
        <v>INCLUDED</v>
      </c>
      <c r="I59" s="1044"/>
      <c r="J59" s="769"/>
      <c r="K59" s="902"/>
      <c r="L59" s="770"/>
      <c r="M59" s="768"/>
      <c r="N59" s="724" t="e">
        <f>IF(OR(M59="",'Sch-1a'!#REF!=""),"INCLUDED", IF(ISERROR('Sch-1a'!#REF!*M59),M59,ROUND(('Sch-1a'!#REF!*M59),0)))</f>
        <v>#REF!</v>
      </c>
    </row>
    <row r="60" spans="1:14" s="477" customFormat="1" ht="47.25">
      <c r="A60" s="1021">
        <v>39</v>
      </c>
      <c r="B60" s="782" t="s">
        <v>592</v>
      </c>
      <c r="C60" s="781">
        <v>85359030</v>
      </c>
      <c r="D60" s="1135"/>
      <c r="E60" s="781" t="s">
        <v>559</v>
      </c>
      <c r="F60" s="781">
        <v>2</v>
      </c>
      <c r="G60" s="768"/>
      <c r="H60" s="1047" t="str">
        <f t="shared" si="0"/>
        <v>INCLUDED</v>
      </c>
      <c r="I60" s="1044"/>
      <c r="J60" s="769"/>
      <c r="K60" s="902"/>
      <c r="L60" s="770"/>
      <c r="M60" s="768"/>
      <c r="N60" s="724" t="e">
        <f>IF(OR(M60="",'Sch-1a'!#REF!=""),"INCLUDED", IF(ISERROR('Sch-1a'!#REF!*M60),M60,ROUND(('Sch-1a'!#REF!*M60),0)))</f>
        <v>#REF!</v>
      </c>
    </row>
    <row r="61" spans="1:14" s="477" customFormat="1" ht="83.45" customHeight="1">
      <c r="A61" s="1021">
        <v>40</v>
      </c>
      <c r="B61" s="782" t="s">
        <v>593</v>
      </c>
      <c r="C61" s="781">
        <v>85359030</v>
      </c>
      <c r="D61" s="1135"/>
      <c r="E61" s="781" t="s">
        <v>559</v>
      </c>
      <c r="F61" s="781">
        <v>2</v>
      </c>
      <c r="G61" s="768"/>
      <c r="H61" s="1047" t="str">
        <f t="shared" si="0"/>
        <v>INCLUDED</v>
      </c>
      <c r="I61" s="1044"/>
      <c r="J61" s="769"/>
      <c r="K61" s="902"/>
      <c r="L61" s="770"/>
      <c r="M61" s="768"/>
      <c r="N61" s="724" t="e">
        <f>IF(OR(M61="",'Sch-1a'!#REF!=""),"INCLUDED", IF(ISERROR('Sch-1a'!#REF!*M61),M61,ROUND(('Sch-1a'!#REF!*M61),0)))</f>
        <v>#REF!</v>
      </c>
    </row>
    <row r="62" spans="1:14" s="477" customFormat="1" ht="83.45" customHeight="1">
      <c r="A62" s="1021">
        <v>41</v>
      </c>
      <c r="B62" s="782" t="s">
        <v>594</v>
      </c>
      <c r="C62" s="781">
        <v>85359030</v>
      </c>
      <c r="D62" s="1135"/>
      <c r="E62" s="781" t="s">
        <v>559</v>
      </c>
      <c r="F62" s="781">
        <v>1</v>
      </c>
      <c r="G62" s="768"/>
      <c r="H62" s="1047" t="str">
        <f t="shared" si="0"/>
        <v>INCLUDED</v>
      </c>
      <c r="I62" s="1044"/>
      <c r="J62" s="769"/>
      <c r="K62" s="902"/>
      <c r="L62" s="770"/>
      <c r="M62" s="768"/>
      <c r="N62" s="724" t="e">
        <f>IF(OR(M62="",'Sch-1a'!#REF!=""),"INCLUDED", IF(ISERROR('Sch-1a'!#REF!*M62),M62,ROUND(('Sch-1a'!#REF!*M62),0)))</f>
        <v>#REF!</v>
      </c>
    </row>
    <row r="63" spans="1:14" s="477" customFormat="1" ht="83.45" customHeight="1">
      <c r="A63" s="1021">
        <v>42</v>
      </c>
      <c r="B63" s="782" t="s">
        <v>595</v>
      </c>
      <c r="C63" s="781">
        <v>85359030</v>
      </c>
      <c r="D63" s="1135"/>
      <c r="E63" s="781" t="s">
        <v>559</v>
      </c>
      <c r="F63" s="781">
        <v>12</v>
      </c>
      <c r="G63" s="768"/>
      <c r="H63" s="1047" t="str">
        <f t="shared" si="0"/>
        <v>INCLUDED</v>
      </c>
      <c r="I63" s="1044"/>
      <c r="J63" s="769"/>
      <c r="K63" s="902"/>
      <c r="L63" s="770"/>
      <c r="M63" s="768"/>
      <c r="N63" s="724" t="e">
        <f>IF(OR(M63="",'Sch-1a'!#REF!=""),"INCLUDED", IF(ISERROR('Sch-1a'!#REF!*M63),M63,ROUND(('Sch-1a'!#REF!*M63),0)))</f>
        <v>#REF!</v>
      </c>
    </row>
    <row r="64" spans="1:14" s="477" customFormat="1" ht="83.45" customHeight="1">
      <c r="A64" s="1021">
        <v>43</v>
      </c>
      <c r="B64" s="782" t="s">
        <v>596</v>
      </c>
      <c r="C64" s="781">
        <v>85359030</v>
      </c>
      <c r="D64" s="1135"/>
      <c r="E64" s="781" t="s">
        <v>559</v>
      </c>
      <c r="F64" s="781">
        <v>5</v>
      </c>
      <c r="G64" s="768"/>
      <c r="H64" s="1047" t="str">
        <f t="shared" si="0"/>
        <v>INCLUDED</v>
      </c>
      <c r="I64" s="1044"/>
      <c r="J64" s="769"/>
      <c r="K64" s="902"/>
      <c r="L64" s="770"/>
      <c r="M64" s="768"/>
      <c r="N64" s="724" t="e">
        <f>IF(OR(M64="",'Sch-1a'!#REF!=""),"INCLUDED", IF(ISERROR('Sch-1a'!#REF!*M64),M64,ROUND(('Sch-1a'!#REF!*M64),0)))</f>
        <v>#REF!</v>
      </c>
    </row>
    <row r="65" spans="1:14" s="477" customFormat="1" ht="83.45" customHeight="1">
      <c r="A65" s="1021">
        <v>44</v>
      </c>
      <c r="B65" s="782" t="s">
        <v>597</v>
      </c>
      <c r="C65" s="781">
        <v>85359030</v>
      </c>
      <c r="D65" s="1135"/>
      <c r="E65" s="781" t="s">
        <v>559</v>
      </c>
      <c r="F65" s="781">
        <v>7</v>
      </c>
      <c r="G65" s="768"/>
      <c r="H65" s="1047" t="str">
        <f t="shared" si="0"/>
        <v>INCLUDED</v>
      </c>
      <c r="I65" s="1044"/>
      <c r="J65" s="769"/>
      <c r="K65" s="902"/>
      <c r="L65" s="770"/>
      <c r="M65" s="768"/>
      <c r="N65" s="724" t="e">
        <f>IF(OR(M65="",'Sch-1a'!#REF!=""),"INCLUDED", IF(ISERROR('Sch-1a'!#REF!*M65),M65,ROUND(('Sch-1a'!#REF!*M65),0)))</f>
        <v>#REF!</v>
      </c>
    </row>
    <row r="66" spans="1:14" s="477" customFormat="1" ht="82.9" customHeight="1">
      <c r="A66" s="1021">
        <v>45</v>
      </c>
      <c r="B66" s="782" t="s">
        <v>598</v>
      </c>
      <c r="C66" s="781">
        <v>85359030</v>
      </c>
      <c r="D66" s="1135"/>
      <c r="E66" s="781" t="s">
        <v>559</v>
      </c>
      <c r="F66" s="781">
        <v>4</v>
      </c>
      <c r="G66" s="768"/>
      <c r="H66" s="1047" t="str">
        <f t="shared" si="0"/>
        <v>INCLUDED</v>
      </c>
      <c r="I66" s="1044"/>
      <c r="J66" s="769"/>
      <c r="K66" s="902"/>
      <c r="L66" s="770"/>
      <c r="M66" s="768"/>
      <c r="N66" s="724" t="e">
        <f>IF(OR(M66="",'Sch-1a'!#REF!=""),"INCLUDED", IF(ISERROR('Sch-1a'!#REF!*M66),M66,ROUND(('Sch-1a'!#REF!*M66),0)))</f>
        <v>#REF!</v>
      </c>
    </row>
    <row r="67" spans="1:14" s="477" customFormat="1" ht="82.9" customHeight="1">
      <c r="A67" s="1021">
        <v>46</v>
      </c>
      <c r="B67" s="984" t="s">
        <v>1034</v>
      </c>
      <c r="C67" s="781">
        <v>85359030</v>
      </c>
      <c r="D67" s="1135"/>
      <c r="E67" s="781" t="s">
        <v>559</v>
      </c>
      <c r="F67" s="781">
        <v>3</v>
      </c>
      <c r="G67" s="768"/>
      <c r="H67" s="1047" t="str">
        <f t="shared" ref="H67" si="3">IF(G67="","INCLUDED",IF(ISERROR(F67*G67),G67,ROUND((F67*G67),0)))</f>
        <v>INCLUDED</v>
      </c>
      <c r="I67" s="1044"/>
      <c r="J67" s="769"/>
      <c r="K67" s="902"/>
      <c r="L67" s="770"/>
      <c r="M67" s="768"/>
      <c r="N67" s="724" t="e">
        <f>IF(OR(M67="",'Sch-1a'!#REF!=""),"INCLUDED", IF(ISERROR('Sch-1a'!#REF!*M67),M67,ROUND(('Sch-1a'!#REF!*M67),0)))</f>
        <v>#REF!</v>
      </c>
    </row>
    <row r="68" spans="1:14" s="477" customFormat="1" ht="31.15" customHeight="1">
      <c r="A68" s="1021"/>
      <c r="B68" s="1143" t="s">
        <v>792</v>
      </c>
      <c r="C68" s="781">
        <v>85359030</v>
      </c>
      <c r="D68" s="1135"/>
      <c r="E68" s="1136"/>
      <c r="F68" s="1136"/>
      <c r="G68" s="982"/>
      <c r="H68" s="983"/>
      <c r="I68" s="1044"/>
      <c r="J68" s="769"/>
      <c r="K68" s="902"/>
      <c r="L68" s="770"/>
      <c r="M68" s="768"/>
      <c r="N68" s="724" t="e">
        <f>IF(OR(M68="",'Sch-1a'!#REF!=""),"INCLUDED", IF(ISERROR('Sch-1a'!#REF!*M68),M68,ROUND(('Sch-1a'!#REF!*M68),0)))</f>
        <v>#REF!</v>
      </c>
    </row>
    <row r="69" spans="1:14" s="477" customFormat="1" ht="47.45" customHeight="1">
      <c r="A69" s="1021">
        <v>47</v>
      </c>
      <c r="B69" s="782" t="s">
        <v>599</v>
      </c>
      <c r="C69" s="781">
        <v>85359030</v>
      </c>
      <c r="D69" s="1135"/>
      <c r="E69" s="781" t="s">
        <v>559</v>
      </c>
      <c r="F69" s="781">
        <v>2</v>
      </c>
      <c r="G69" s="768"/>
      <c r="H69" s="1047" t="str">
        <f t="shared" si="0"/>
        <v>INCLUDED</v>
      </c>
      <c r="I69" s="1044"/>
      <c r="J69" s="769"/>
      <c r="K69" s="902"/>
      <c r="L69" s="770"/>
      <c r="M69" s="768"/>
      <c r="N69" s="724" t="e">
        <f>IF(OR(M69="",'Sch-1a'!#REF!=""),"INCLUDED", IF(ISERROR('Sch-1a'!#REF!*M69),M69,ROUND(('Sch-1a'!#REF!*M69),0)))</f>
        <v>#REF!</v>
      </c>
    </row>
    <row r="70" spans="1:14" s="477" customFormat="1" ht="47.45" customHeight="1">
      <c r="A70" s="1021">
        <v>48</v>
      </c>
      <c r="B70" s="782" t="s">
        <v>600</v>
      </c>
      <c r="C70" s="781">
        <v>85359030</v>
      </c>
      <c r="D70" s="1135"/>
      <c r="E70" s="781" t="s">
        <v>559</v>
      </c>
      <c r="F70" s="781">
        <v>4</v>
      </c>
      <c r="G70" s="768"/>
      <c r="H70" s="1047" t="str">
        <f t="shared" si="0"/>
        <v>INCLUDED</v>
      </c>
      <c r="I70" s="1044"/>
      <c r="J70" s="769"/>
      <c r="K70" s="902"/>
      <c r="L70" s="770"/>
      <c r="M70" s="768"/>
      <c r="N70" s="724" t="e">
        <f>IF(OR(M70="",'Sch-1a'!#REF!=""),"INCLUDED", IF(ISERROR('Sch-1a'!#REF!*M70),M70,ROUND(('Sch-1a'!#REF!*M70),0)))</f>
        <v>#REF!</v>
      </c>
    </row>
    <row r="71" spans="1:14" s="477" customFormat="1" ht="47.45" customHeight="1">
      <c r="A71" s="1021">
        <v>49</v>
      </c>
      <c r="B71" s="782" t="s">
        <v>601</v>
      </c>
      <c r="C71" s="781">
        <v>85359030</v>
      </c>
      <c r="D71" s="1135"/>
      <c r="E71" s="781" t="s">
        <v>559</v>
      </c>
      <c r="F71" s="781">
        <v>1</v>
      </c>
      <c r="G71" s="768"/>
      <c r="H71" s="1047" t="str">
        <f t="shared" si="0"/>
        <v>INCLUDED</v>
      </c>
      <c r="I71" s="1044"/>
      <c r="J71" s="769"/>
      <c r="K71" s="902"/>
      <c r="L71" s="770"/>
      <c r="M71" s="768"/>
      <c r="N71" s="724" t="e">
        <f>IF(OR(M71="",'Sch-1a'!#REF!=""),"INCLUDED", IF(ISERROR('Sch-1a'!#REF!*M71),M71,ROUND(('Sch-1a'!#REF!*M71),0)))</f>
        <v>#REF!</v>
      </c>
    </row>
    <row r="72" spans="1:14" s="477" customFormat="1" ht="47.45" customHeight="1">
      <c r="A72" s="1021">
        <v>50</v>
      </c>
      <c r="B72" s="782" t="s">
        <v>602</v>
      </c>
      <c r="C72" s="781">
        <v>85359030</v>
      </c>
      <c r="D72" s="1135"/>
      <c r="E72" s="781" t="s">
        <v>559</v>
      </c>
      <c r="F72" s="781">
        <v>1</v>
      </c>
      <c r="G72" s="768"/>
      <c r="H72" s="1047" t="str">
        <f t="shared" si="0"/>
        <v>INCLUDED</v>
      </c>
      <c r="I72" s="1044"/>
      <c r="J72" s="769"/>
      <c r="K72" s="902"/>
      <c r="L72" s="770"/>
      <c r="M72" s="768"/>
      <c r="N72" s="724" t="e">
        <f>IF(OR(M72="",'Sch-1a'!#REF!=""),"INCLUDED", IF(ISERROR('Sch-1a'!#REF!*M72),M72,ROUND(('Sch-1a'!#REF!*M72),0)))</f>
        <v>#REF!</v>
      </c>
    </row>
    <row r="73" spans="1:14" s="477" customFormat="1" ht="32.450000000000003" customHeight="1">
      <c r="A73" s="1021">
        <v>51</v>
      </c>
      <c r="B73" s="782" t="s">
        <v>603</v>
      </c>
      <c r="C73" s="781">
        <v>85359030</v>
      </c>
      <c r="D73" s="1135"/>
      <c r="E73" s="781" t="s">
        <v>567</v>
      </c>
      <c r="F73" s="781">
        <v>1</v>
      </c>
      <c r="G73" s="768"/>
      <c r="H73" s="1047" t="str">
        <f t="shared" ref="H73:H139" si="4">IF(G73="","INCLUDED",IF(ISERROR(F73*G73),G73,ROUND((F73*G73),0)))</f>
        <v>INCLUDED</v>
      </c>
      <c r="I73" s="1044"/>
      <c r="J73" s="769"/>
      <c r="K73" s="902"/>
      <c r="L73" s="770"/>
      <c r="M73" s="768"/>
      <c r="N73" s="724" t="e">
        <f>IF(OR(M73="",'Sch-1a'!#REF!=""),"INCLUDED", IF(ISERROR('Sch-1a'!#REF!*M73),M73,ROUND(('Sch-1a'!#REF!*M73),0)))</f>
        <v>#REF!</v>
      </c>
    </row>
    <row r="74" spans="1:14" s="477" customFormat="1" ht="48" customHeight="1">
      <c r="A74" s="1021">
        <v>52</v>
      </c>
      <c r="B74" s="782" t="s">
        <v>604</v>
      </c>
      <c r="C74" s="781">
        <v>85359030</v>
      </c>
      <c r="D74" s="1135"/>
      <c r="E74" s="781" t="s">
        <v>559</v>
      </c>
      <c r="F74" s="781">
        <v>2</v>
      </c>
      <c r="G74" s="768"/>
      <c r="H74" s="1047" t="str">
        <f t="shared" si="4"/>
        <v>INCLUDED</v>
      </c>
      <c r="I74" s="1044"/>
      <c r="J74" s="769"/>
      <c r="K74" s="902"/>
      <c r="L74" s="770"/>
      <c r="M74" s="768"/>
      <c r="N74" s="724" t="e">
        <f>IF(OR(M74="",'Sch-1a'!#REF!=""),"INCLUDED", IF(ISERROR('Sch-1a'!#REF!*M74),M74,ROUND(('Sch-1a'!#REF!*M74),0)))</f>
        <v>#REF!</v>
      </c>
    </row>
    <row r="75" spans="1:14" s="477" customFormat="1" ht="48" customHeight="1">
      <c r="A75" s="1021">
        <v>53</v>
      </c>
      <c r="B75" s="782" t="s">
        <v>605</v>
      </c>
      <c r="C75" s="781">
        <v>85359030</v>
      </c>
      <c r="D75" s="1135"/>
      <c r="E75" s="781" t="s">
        <v>559</v>
      </c>
      <c r="F75" s="781">
        <v>3</v>
      </c>
      <c r="G75" s="768"/>
      <c r="H75" s="1047" t="str">
        <f t="shared" si="4"/>
        <v>INCLUDED</v>
      </c>
      <c r="I75" s="1044"/>
      <c r="J75" s="769"/>
      <c r="K75" s="902"/>
      <c r="L75" s="770"/>
      <c r="M75" s="768"/>
      <c r="N75" s="724" t="e">
        <f>IF(OR(M75="",'Sch-1a'!#REF!=""),"INCLUDED", IF(ISERROR('Sch-1a'!#REF!*M75),M75,ROUND(('Sch-1a'!#REF!*M75),0)))</f>
        <v>#REF!</v>
      </c>
    </row>
    <row r="76" spans="1:14" s="477" customFormat="1">
      <c r="A76" s="1021">
        <v>54</v>
      </c>
      <c r="B76" s="782" t="s">
        <v>606</v>
      </c>
      <c r="C76" s="781">
        <v>85359030</v>
      </c>
      <c r="D76" s="1135"/>
      <c r="E76" s="781" t="s">
        <v>559</v>
      </c>
      <c r="F76" s="781">
        <v>2</v>
      </c>
      <c r="G76" s="768"/>
      <c r="H76" s="1047" t="str">
        <f t="shared" si="4"/>
        <v>INCLUDED</v>
      </c>
      <c r="I76" s="1044"/>
      <c r="J76" s="769"/>
      <c r="K76" s="902"/>
      <c r="L76" s="770"/>
      <c r="M76" s="768"/>
      <c r="N76" s="724" t="e">
        <f>IF(OR(M76="",'Sch-1a'!#REF!=""),"INCLUDED", IF(ISERROR('Sch-1a'!#REF!*M76),M76,ROUND(('Sch-1a'!#REF!*M76),0)))</f>
        <v>#REF!</v>
      </c>
    </row>
    <row r="77" spans="1:14" s="477" customFormat="1" ht="49.15" customHeight="1">
      <c r="A77" s="1021">
        <v>55</v>
      </c>
      <c r="B77" s="782" t="s">
        <v>607</v>
      </c>
      <c r="C77" s="781">
        <v>85359030</v>
      </c>
      <c r="D77" s="1135"/>
      <c r="E77" s="923" t="s">
        <v>559</v>
      </c>
      <c r="F77" s="781">
        <v>30</v>
      </c>
      <c r="G77" s="768"/>
      <c r="H77" s="1047" t="str">
        <f t="shared" si="4"/>
        <v>INCLUDED</v>
      </c>
      <c r="I77" s="1044"/>
      <c r="J77" s="769"/>
      <c r="K77" s="902"/>
      <c r="L77" s="770"/>
      <c r="M77" s="768"/>
      <c r="N77" s="724" t="e">
        <f>IF(OR(M77="",'Sch-1a'!#REF!=""),"INCLUDED", IF(ISERROR('Sch-1a'!#REF!*M77),M77,ROUND(('Sch-1a'!#REF!*M77),0)))</f>
        <v>#REF!</v>
      </c>
    </row>
    <row r="78" spans="1:14" s="477" customFormat="1" ht="49.15" customHeight="1">
      <c r="A78" s="1021">
        <v>56</v>
      </c>
      <c r="B78" s="782" t="s">
        <v>608</v>
      </c>
      <c r="C78" s="781">
        <v>85359030</v>
      </c>
      <c r="D78" s="1135"/>
      <c r="E78" s="781" t="s">
        <v>559</v>
      </c>
      <c r="F78" s="781">
        <v>6</v>
      </c>
      <c r="G78" s="768"/>
      <c r="H78" s="1047" t="str">
        <f t="shared" si="4"/>
        <v>INCLUDED</v>
      </c>
      <c r="I78" s="1044"/>
      <c r="J78" s="769"/>
      <c r="K78" s="902"/>
      <c r="L78" s="770"/>
      <c r="M78" s="768"/>
      <c r="N78" s="724" t="e">
        <f>IF(OR(M78="",'Sch-1a'!#REF!=""),"INCLUDED", IF(ISERROR('Sch-1a'!#REF!*M78),M78,ROUND(('Sch-1a'!#REF!*M78),0)))</f>
        <v>#REF!</v>
      </c>
    </row>
    <row r="79" spans="1:14" s="477" customFormat="1" ht="49.15" customHeight="1">
      <c r="A79" s="1021">
        <v>57</v>
      </c>
      <c r="B79" s="782" t="s">
        <v>609</v>
      </c>
      <c r="C79" s="781">
        <v>85359030</v>
      </c>
      <c r="D79" s="1135"/>
      <c r="E79" s="781" t="s">
        <v>559</v>
      </c>
      <c r="F79" s="781">
        <v>30</v>
      </c>
      <c r="G79" s="768"/>
      <c r="H79" s="1047" t="str">
        <f t="shared" si="4"/>
        <v>INCLUDED</v>
      </c>
      <c r="I79" s="1044"/>
      <c r="J79" s="769"/>
      <c r="K79" s="902"/>
      <c r="L79" s="770"/>
      <c r="M79" s="768"/>
      <c r="N79" s="724" t="e">
        <f>IF(OR(M79="",'Sch-1a'!#REF!=""),"INCLUDED", IF(ISERROR('Sch-1a'!#REF!*M79),M79,ROUND(('Sch-1a'!#REF!*M79),0)))</f>
        <v>#REF!</v>
      </c>
    </row>
    <row r="80" spans="1:14" s="477" customFormat="1" ht="50.45" customHeight="1">
      <c r="A80" s="1021">
        <v>58</v>
      </c>
      <c r="B80" s="1022" t="s">
        <v>610</v>
      </c>
      <c r="C80" s="781">
        <v>85359030</v>
      </c>
      <c r="D80" s="1135"/>
      <c r="E80" s="781" t="s">
        <v>559</v>
      </c>
      <c r="F80" s="781">
        <v>6</v>
      </c>
      <c r="G80" s="768"/>
      <c r="H80" s="1047" t="str">
        <f t="shared" si="4"/>
        <v>INCLUDED</v>
      </c>
      <c r="I80" s="1044"/>
      <c r="J80" s="769"/>
      <c r="K80" s="902"/>
      <c r="L80" s="770"/>
      <c r="M80" s="768"/>
      <c r="N80" s="724" t="e">
        <f>IF(OR(M80="",'Sch-1a'!#REF!=""),"INCLUDED", IF(ISERROR('Sch-1a'!#REF!*M80),M80,ROUND(('Sch-1a'!#REF!*M80),0)))</f>
        <v>#REF!</v>
      </c>
    </row>
    <row r="81" spans="1:14" s="477" customFormat="1" ht="50.45" customHeight="1">
      <c r="A81" s="1021">
        <v>59</v>
      </c>
      <c r="B81" s="782" t="s">
        <v>611</v>
      </c>
      <c r="C81" s="781">
        <v>85359030</v>
      </c>
      <c r="D81" s="1135"/>
      <c r="E81" s="781" t="s">
        <v>559</v>
      </c>
      <c r="F81" s="781">
        <v>30</v>
      </c>
      <c r="G81" s="768"/>
      <c r="H81" s="1047" t="str">
        <f t="shared" si="4"/>
        <v>INCLUDED</v>
      </c>
      <c r="I81" s="1044"/>
      <c r="J81" s="769"/>
      <c r="K81" s="902"/>
      <c r="L81" s="770"/>
      <c r="M81" s="768"/>
      <c r="N81" s="724" t="e">
        <f>IF(OR(M81="",'Sch-1a'!#REF!=""),"INCLUDED", IF(ISERROR('Sch-1a'!#REF!*M81),M81,ROUND(('Sch-1a'!#REF!*M81),0)))</f>
        <v>#REF!</v>
      </c>
    </row>
    <row r="82" spans="1:14" s="477" customFormat="1" ht="50.45" customHeight="1">
      <c r="A82" s="1021">
        <v>60</v>
      </c>
      <c r="B82" s="782" t="s">
        <v>612</v>
      </c>
      <c r="C82" s="781">
        <v>85359030</v>
      </c>
      <c r="D82" s="1135"/>
      <c r="E82" s="781" t="s">
        <v>559</v>
      </c>
      <c r="F82" s="781">
        <v>15</v>
      </c>
      <c r="G82" s="768"/>
      <c r="H82" s="1047" t="str">
        <f t="shared" si="4"/>
        <v>INCLUDED</v>
      </c>
      <c r="I82" s="1044"/>
      <c r="J82" s="769"/>
      <c r="K82" s="902"/>
      <c r="L82" s="770"/>
      <c r="M82" s="768"/>
      <c r="N82" s="724" t="e">
        <f>IF(OR(M82="",'Sch-1a'!#REF!=""),"INCLUDED", IF(ISERROR('Sch-1a'!#REF!*M82),M82,ROUND(('Sch-1a'!#REF!*M82),0)))</f>
        <v>#REF!</v>
      </c>
    </row>
    <row r="83" spans="1:14" s="477" customFormat="1" ht="50.45" customHeight="1">
      <c r="A83" s="1021">
        <v>61</v>
      </c>
      <c r="B83" s="782" t="s">
        <v>613</v>
      </c>
      <c r="C83" s="781">
        <v>85359030</v>
      </c>
      <c r="D83" s="1135"/>
      <c r="E83" s="781" t="s">
        <v>559</v>
      </c>
      <c r="F83" s="781">
        <v>2</v>
      </c>
      <c r="G83" s="768"/>
      <c r="H83" s="1047" t="str">
        <f t="shared" si="4"/>
        <v>INCLUDED</v>
      </c>
      <c r="I83" s="1044"/>
      <c r="J83" s="769"/>
      <c r="K83" s="902"/>
      <c r="L83" s="770"/>
      <c r="M83" s="768"/>
      <c r="N83" s="724" t="e">
        <f>IF(OR(M83="",'Sch-1a'!#REF!=""),"INCLUDED", IF(ISERROR('Sch-1a'!#REF!*M83),M83,ROUND(('Sch-1a'!#REF!*M83),0)))</f>
        <v>#REF!</v>
      </c>
    </row>
    <row r="84" spans="1:14" s="477" customFormat="1" ht="50.45" customHeight="1">
      <c r="A84" s="1021">
        <v>62</v>
      </c>
      <c r="B84" s="782" t="s">
        <v>614</v>
      </c>
      <c r="C84" s="781">
        <v>85359030</v>
      </c>
      <c r="D84" s="1135"/>
      <c r="E84" s="781" t="s">
        <v>785</v>
      </c>
      <c r="F84" s="781">
        <v>150</v>
      </c>
      <c r="G84" s="768"/>
      <c r="H84" s="1047" t="str">
        <f t="shared" si="4"/>
        <v>INCLUDED</v>
      </c>
      <c r="I84" s="1044"/>
      <c r="J84" s="769"/>
      <c r="K84" s="902"/>
      <c r="L84" s="770"/>
      <c r="M84" s="768"/>
      <c r="N84" s="724" t="e">
        <f>IF(OR(M84="",'Sch-1a'!#REF!=""),"INCLUDED", IF(ISERROR('Sch-1a'!#REF!*M84),M84,ROUND(('Sch-1a'!#REF!*M84),0)))</f>
        <v>#REF!</v>
      </c>
    </row>
    <row r="85" spans="1:14" s="477" customFormat="1" ht="50.45" customHeight="1">
      <c r="A85" s="1021">
        <v>63</v>
      </c>
      <c r="B85" s="782" t="s">
        <v>982</v>
      </c>
      <c r="C85" s="781">
        <v>85359030</v>
      </c>
      <c r="D85" s="1135"/>
      <c r="E85" s="781" t="s">
        <v>567</v>
      </c>
      <c r="F85" s="781">
        <v>1</v>
      </c>
      <c r="G85" s="768"/>
      <c r="H85" s="1047" t="str">
        <f t="shared" ref="H85" si="5">IF(G85="","INCLUDED",IF(ISERROR(F85*G85),G85,ROUND((F85*G85),0)))</f>
        <v>INCLUDED</v>
      </c>
      <c r="I85" s="1044"/>
      <c r="J85" s="769"/>
      <c r="K85" s="902"/>
      <c r="L85" s="770"/>
      <c r="M85" s="768"/>
      <c r="N85" s="724" t="e">
        <f>IF(OR(M85="",'Sch-1a'!#REF!=""),"INCLUDED", IF(ISERROR('Sch-1a'!#REF!*M85),M85,ROUND(('Sch-1a'!#REF!*M85),0)))</f>
        <v>#REF!</v>
      </c>
    </row>
    <row r="86" spans="1:14" s="477" customFormat="1" ht="50.45" customHeight="1">
      <c r="A86" s="1021">
        <v>64</v>
      </c>
      <c r="B86" s="782" t="s">
        <v>615</v>
      </c>
      <c r="C86" s="781">
        <v>85359030</v>
      </c>
      <c r="D86" s="1135"/>
      <c r="E86" s="781" t="s">
        <v>567</v>
      </c>
      <c r="F86" s="781">
        <v>1</v>
      </c>
      <c r="G86" s="768"/>
      <c r="H86" s="1047" t="str">
        <f t="shared" si="4"/>
        <v>INCLUDED</v>
      </c>
      <c r="I86" s="1044"/>
      <c r="J86" s="769"/>
      <c r="K86" s="902"/>
      <c r="L86" s="770"/>
      <c r="M86" s="768"/>
      <c r="N86" s="724" t="e">
        <f>IF(OR(M86="",'Sch-1a'!#REF!=""),"INCLUDED", IF(ISERROR('Sch-1a'!#REF!*M86),M86,ROUND(('Sch-1a'!#REF!*M86),0)))</f>
        <v>#REF!</v>
      </c>
    </row>
    <row r="87" spans="1:14" s="477" customFormat="1" ht="31.15" customHeight="1">
      <c r="A87" s="1021">
        <v>65</v>
      </c>
      <c r="B87" s="782" t="s">
        <v>616</v>
      </c>
      <c r="C87" s="781">
        <v>85359030</v>
      </c>
      <c r="D87" s="1135"/>
      <c r="E87" s="781" t="s">
        <v>559</v>
      </c>
      <c r="F87" s="781">
        <v>6</v>
      </c>
      <c r="G87" s="768"/>
      <c r="H87" s="1047" t="str">
        <f t="shared" si="4"/>
        <v>INCLUDED</v>
      </c>
      <c r="I87" s="1044"/>
      <c r="J87" s="769"/>
      <c r="K87" s="902"/>
      <c r="L87" s="770"/>
      <c r="M87" s="768"/>
      <c r="N87" s="724" t="e">
        <f>IF(OR(M87="",'Sch-1a'!#REF!=""),"INCLUDED", IF(ISERROR('Sch-1a'!#REF!*M87),M87,ROUND(('Sch-1a'!#REF!*M87),0)))</f>
        <v>#REF!</v>
      </c>
    </row>
    <row r="88" spans="1:14" s="477" customFormat="1" ht="43.9" customHeight="1">
      <c r="A88" s="1021">
        <v>66</v>
      </c>
      <c r="B88" s="782" t="s">
        <v>976</v>
      </c>
      <c r="C88" s="781">
        <v>85359030</v>
      </c>
      <c r="D88" s="1135"/>
      <c r="E88" s="781" t="s">
        <v>559</v>
      </c>
      <c r="F88" s="781">
        <v>25</v>
      </c>
      <c r="G88" s="768"/>
      <c r="H88" s="1047" t="str">
        <f t="shared" ref="H88:H89" si="6">IF(G88="","INCLUDED",IF(ISERROR(F88*G88),G88,ROUND((F88*G88),0)))</f>
        <v>INCLUDED</v>
      </c>
      <c r="I88" s="1044"/>
      <c r="J88" s="769"/>
      <c r="K88" s="902"/>
      <c r="L88" s="770"/>
      <c r="M88" s="768"/>
      <c r="N88" s="724" t="e">
        <f>IF(OR(M88="",'Sch-1a'!#REF!=""),"INCLUDED", IF(ISERROR('Sch-1a'!#REF!*M88),M88,ROUND(('Sch-1a'!#REF!*M88),0)))</f>
        <v>#REF!</v>
      </c>
    </row>
    <row r="89" spans="1:14" s="477" customFormat="1" ht="48" customHeight="1">
      <c r="A89" s="1021">
        <v>67</v>
      </c>
      <c r="B89" s="782" t="s">
        <v>977</v>
      </c>
      <c r="C89" s="781">
        <v>85359030</v>
      </c>
      <c r="D89" s="1135"/>
      <c r="E89" s="781" t="s">
        <v>559</v>
      </c>
      <c r="F89" s="781">
        <v>6</v>
      </c>
      <c r="G89" s="768"/>
      <c r="H89" s="1047" t="str">
        <f t="shared" si="6"/>
        <v>INCLUDED</v>
      </c>
      <c r="I89" s="1044"/>
      <c r="J89" s="769"/>
      <c r="K89" s="902"/>
      <c r="L89" s="770"/>
      <c r="M89" s="768"/>
      <c r="N89" s="724" t="e">
        <f>IF(OR(M89="",'Sch-1a'!#REF!=""),"INCLUDED", IF(ISERROR('Sch-1a'!#REF!*M89),M89,ROUND(('Sch-1a'!#REF!*M89),0)))</f>
        <v>#REF!</v>
      </c>
    </row>
    <row r="90" spans="1:14" s="477" customFormat="1" ht="45" customHeight="1">
      <c r="A90" s="1021">
        <v>68</v>
      </c>
      <c r="B90" s="782" t="s">
        <v>978</v>
      </c>
      <c r="C90" s="781">
        <v>85359030</v>
      </c>
      <c r="D90" s="1135"/>
      <c r="E90" s="781" t="s">
        <v>559</v>
      </c>
      <c r="F90" s="781">
        <v>20</v>
      </c>
      <c r="G90" s="768"/>
      <c r="H90" s="1047" t="str">
        <f t="shared" ref="H90" si="7">IF(G90="","INCLUDED",IF(ISERROR(F90*G90),G90,ROUND((F90*G90),0)))</f>
        <v>INCLUDED</v>
      </c>
      <c r="I90" s="1044"/>
      <c r="J90" s="769"/>
      <c r="K90" s="902"/>
      <c r="L90" s="770"/>
      <c r="M90" s="768"/>
      <c r="N90" s="724" t="e">
        <f>IF(OR(M90="",'Sch-1a'!#REF!=""),"INCLUDED", IF(ISERROR('Sch-1a'!#REF!*M90),M90,ROUND(('Sch-1a'!#REF!*M90),0)))</f>
        <v>#REF!</v>
      </c>
    </row>
    <row r="91" spans="1:14" s="477" customFormat="1" ht="32.450000000000003" customHeight="1">
      <c r="A91" s="1021"/>
      <c r="B91" s="1143" t="s">
        <v>793</v>
      </c>
      <c r="C91" s="781">
        <v>85359030</v>
      </c>
      <c r="D91" s="1135"/>
      <c r="E91" s="1136"/>
      <c r="F91" s="1136"/>
      <c r="G91" s="982"/>
      <c r="H91" s="983"/>
      <c r="I91" s="1044"/>
      <c r="J91" s="769"/>
      <c r="K91" s="902"/>
      <c r="L91" s="770"/>
      <c r="M91" s="768"/>
      <c r="N91" s="724" t="e">
        <f>IF(OR(M91="",'Sch-1a'!#REF!=""),"INCLUDED", IF(ISERROR('Sch-1a'!#REF!*M91),M91,ROUND(('Sch-1a'!#REF!*M91),0)))</f>
        <v>#REF!</v>
      </c>
    </row>
    <row r="92" spans="1:14" s="477" customFormat="1" ht="66" customHeight="1">
      <c r="A92" s="1021">
        <v>69</v>
      </c>
      <c r="B92" s="782" t="s">
        <v>617</v>
      </c>
      <c r="C92" s="781">
        <v>85359030</v>
      </c>
      <c r="D92" s="1135"/>
      <c r="E92" s="781" t="s">
        <v>567</v>
      </c>
      <c r="F92" s="781">
        <v>1</v>
      </c>
      <c r="G92" s="768"/>
      <c r="H92" s="1047" t="str">
        <f t="shared" si="4"/>
        <v>INCLUDED</v>
      </c>
      <c r="I92" s="1044"/>
      <c r="J92" s="769"/>
      <c r="K92" s="902"/>
      <c r="L92" s="770"/>
      <c r="M92" s="768"/>
      <c r="N92" s="724" t="e">
        <f>IF(OR(M92="",'Sch-1a'!#REF!=""),"INCLUDED", IF(ISERROR('Sch-1a'!#REF!*M92),M92,ROUND(('Sch-1a'!#REF!*M92),0)))</f>
        <v>#REF!</v>
      </c>
    </row>
    <row r="93" spans="1:14" s="477" customFormat="1" ht="66" customHeight="1">
      <c r="A93" s="1021">
        <v>70</v>
      </c>
      <c r="B93" s="782" t="s">
        <v>618</v>
      </c>
      <c r="C93" s="781">
        <v>85359030</v>
      </c>
      <c r="D93" s="1135"/>
      <c r="E93" s="781" t="s">
        <v>567</v>
      </c>
      <c r="F93" s="781">
        <v>1</v>
      </c>
      <c r="G93" s="768"/>
      <c r="H93" s="1047" t="str">
        <f t="shared" si="4"/>
        <v>INCLUDED</v>
      </c>
      <c r="I93" s="1044"/>
      <c r="J93" s="769"/>
      <c r="K93" s="902"/>
      <c r="L93" s="770"/>
      <c r="M93" s="768"/>
      <c r="N93" s="724" t="e">
        <f>IF(OR(M93="",'Sch-1a'!#REF!=""),"INCLUDED", IF(ISERROR('Sch-1a'!#REF!*M93),M93,ROUND(('Sch-1a'!#REF!*M93),0)))</f>
        <v>#REF!</v>
      </c>
    </row>
    <row r="94" spans="1:14" s="477" customFormat="1" ht="66" customHeight="1">
      <c r="A94" s="1021">
        <v>71</v>
      </c>
      <c r="B94" s="782" t="s">
        <v>619</v>
      </c>
      <c r="C94" s="781">
        <v>85359030</v>
      </c>
      <c r="D94" s="1135"/>
      <c r="E94" s="781" t="s">
        <v>567</v>
      </c>
      <c r="F94" s="781">
        <v>4</v>
      </c>
      <c r="G94" s="768"/>
      <c r="H94" s="1047" t="str">
        <f t="shared" si="4"/>
        <v>INCLUDED</v>
      </c>
      <c r="I94" s="1044"/>
      <c r="J94" s="769"/>
      <c r="K94" s="902"/>
      <c r="L94" s="770"/>
      <c r="M94" s="768"/>
      <c r="N94" s="724" t="e">
        <f>IF(OR(M94="",'Sch-1a'!#REF!=""),"INCLUDED", IF(ISERROR('Sch-1a'!#REF!*M94),M94,ROUND(('Sch-1a'!#REF!*M94),0)))</f>
        <v>#REF!</v>
      </c>
    </row>
    <row r="95" spans="1:14" s="477" customFormat="1" ht="66" customHeight="1">
      <c r="A95" s="1021">
        <v>72</v>
      </c>
      <c r="B95" s="782" t="s">
        <v>620</v>
      </c>
      <c r="C95" s="781">
        <v>85359030</v>
      </c>
      <c r="D95" s="1135"/>
      <c r="E95" s="781" t="s">
        <v>567</v>
      </c>
      <c r="F95" s="781">
        <v>1</v>
      </c>
      <c r="G95" s="768"/>
      <c r="H95" s="1047" t="str">
        <f t="shared" si="4"/>
        <v>INCLUDED</v>
      </c>
      <c r="I95" s="1044"/>
      <c r="J95" s="769"/>
      <c r="K95" s="902"/>
      <c r="L95" s="770"/>
      <c r="M95" s="768"/>
      <c r="N95" s="724" t="e">
        <f>IF(OR(M95="",'Sch-1a'!#REF!=""),"INCLUDED", IF(ISERROR('Sch-1a'!#REF!*M95),M95,ROUND(('Sch-1a'!#REF!*M95),0)))</f>
        <v>#REF!</v>
      </c>
    </row>
    <row r="96" spans="1:14" s="477" customFormat="1" ht="66" customHeight="1">
      <c r="A96" s="1021">
        <v>73</v>
      </c>
      <c r="B96" s="782" t="s">
        <v>621</v>
      </c>
      <c r="C96" s="781">
        <v>85359030</v>
      </c>
      <c r="D96" s="1135"/>
      <c r="E96" s="781" t="s">
        <v>567</v>
      </c>
      <c r="F96" s="781">
        <v>2</v>
      </c>
      <c r="G96" s="768"/>
      <c r="H96" s="1047" t="str">
        <f t="shared" si="4"/>
        <v>INCLUDED</v>
      </c>
      <c r="I96" s="1044"/>
      <c r="J96" s="769"/>
      <c r="K96" s="902"/>
      <c r="L96" s="770"/>
      <c r="M96" s="768"/>
      <c r="N96" s="724" t="e">
        <f>IF(OR(M96="",'Sch-1a'!#REF!=""),"INCLUDED", IF(ISERROR('Sch-1a'!#REF!*M96),M96,ROUND(('Sch-1a'!#REF!*M96),0)))</f>
        <v>#REF!</v>
      </c>
    </row>
    <row r="97" spans="1:14" s="477" customFormat="1" ht="31.9" customHeight="1">
      <c r="A97" s="1021"/>
      <c r="B97" s="1143" t="s">
        <v>794</v>
      </c>
      <c r="C97" s="781">
        <v>85359030</v>
      </c>
      <c r="D97" s="1135"/>
      <c r="E97" s="1136"/>
      <c r="F97" s="1136"/>
      <c r="G97" s="982"/>
      <c r="H97" s="983"/>
      <c r="I97" s="1044"/>
      <c r="J97" s="769"/>
      <c r="K97" s="902"/>
      <c r="L97" s="770"/>
      <c r="M97" s="768"/>
      <c r="N97" s="724" t="e">
        <f>IF(OR(M97="",'Sch-1a'!#REF!=""),"INCLUDED", IF(ISERROR('Sch-1a'!#REF!*M97),M97,ROUND(('Sch-1a'!#REF!*M97),0)))</f>
        <v>#REF!</v>
      </c>
    </row>
    <row r="98" spans="1:14" s="477" customFormat="1" ht="31.9" customHeight="1">
      <c r="A98" s="1021">
        <v>74</v>
      </c>
      <c r="B98" s="782" t="s">
        <v>622</v>
      </c>
      <c r="C98" s="781">
        <v>85359030</v>
      </c>
      <c r="D98" s="1135"/>
      <c r="E98" s="781" t="s">
        <v>559</v>
      </c>
      <c r="F98" s="781">
        <v>4</v>
      </c>
      <c r="G98" s="768"/>
      <c r="H98" s="1047" t="str">
        <f t="shared" si="4"/>
        <v>INCLUDED</v>
      </c>
      <c r="I98" s="1044"/>
      <c r="J98" s="769"/>
      <c r="K98" s="902"/>
      <c r="L98" s="770"/>
      <c r="M98" s="768"/>
      <c r="N98" s="724" t="e">
        <f>IF(OR(M98="",'Sch-1a'!#REF!=""),"INCLUDED", IF(ISERROR('Sch-1a'!#REF!*M98),M98,ROUND(('Sch-1a'!#REF!*M98),0)))</f>
        <v>#REF!</v>
      </c>
    </row>
    <row r="99" spans="1:14" s="477" customFormat="1" ht="31.9" customHeight="1">
      <c r="A99" s="1021">
        <v>75</v>
      </c>
      <c r="B99" s="782" t="s">
        <v>623</v>
      </c>
      <c r="C99" s="781">
        <v>85359030</v>
      </c>
      <c r="D99" s="1135"/>
      <c r="E99" s="781" t="s">
        <v>559</v>
      </c>
      <c r="F99" s="781">
        <v>4</v>
      </c>
      <c r="G99" s="768"/>
      <c r="H99" s="1047" t="str">
        <f t="shared" si="4"/>
        <v>INCLUDED</v>
      </c>
      <c r="I99" s="1044"/>
      <c r="J99" s="769"/>
      <c r="K99" s="902"/>
      <c r="L99" s="770"/>
      <c r="M99" s="768"/>
      <c r="N99" s="724" t="e">
        <f>IF(OR(M99="",'Sch-1a'!#REF!=""),"INCLUDED", IF(ISERROR('Sch-1a'!#REF!*M99),M99,ROUND(('Sch-1a'!#REF!*M99),0)))</f>
        <v>#REF!</v>
      </c>
    </row>
    <row r="100" spans="1:14" s="477" customFormat="1" ht="49.15" customHeight="1">
      <c r="A100" s="1021">
        <v>76</v>
      </c>
      <c r="B100" s="782" t="s">
        <v>624</v>
      </c>
      <c r="C100" s="781">
        <v>85359030</v>
      </c>
      <c r="D100" s="1135"/>
      <c r="E100" s="781" t="s">
        <v>567</v>
      </c>
      <c r="F100" s="781">
        <v>8</v>
      </c>
      <c r="G100" s="768"/>
      <c r="H100" s="1047" t="str">
        <f t="shared" si="4"/>
        <v>INCLUDED</v>
      </c>
      <c r="I100" s="1044"/>
      <c r="J100" s="769"/>
      <c r="K100" s="902"/>
      <c r="L100" s="770"/>
      <c r="M100" s="768"/>
      <c r="N100" s="724" t="e">
        <f>IF(OR(M100="",'Sch-1a'!#REF!=""),"INCLUDED", IF(ISERROR('Sch-1a'!#REF!*M100),M100,ROUND(('Sch-1a'!#REF!*M100),0)))</f>
        <v>#REF!</v>
      </c>
    </row>
    <row r="101" spans="1:14" s="477" customFormat="1" ht="31.15" customHeight="1">
      <c r="A101" s="1021">
        <v>77</v>
      </c>
      <c r="B101" s="782" t="s">
        <v>625</v>
      </c>
      <c r="C101" s="781">
        <v>85359030</v>
      </c>
      <c r="D101" s="1135"/>
      <c r="E101" s="781" t="s">
        <v>567</v>
      </c>
      <c r="F101" s="781">
        <v>4</v>
      </c>
      <c r="G101" s="768"/>
      <c r="H101" s="1047" t="str">
        <f t="shared" si="4"/>
        <v>INCLUDED</v>
      </c>
      <c r="I101" s="1044"/>
      <c r="J101" s="769"/>
      <c r="K101" s="902"/>
      <c r="L101" s="770"/>
      <c r="M101" s="768"/>
      <c r="N101" s="724" t="e">
        <f>IF(OR(M101="",'Sch-1a'!#REF!=""),"INCLUDED", IF(ISERROR('Sch-1a'!#REF!*M101),M101,ROUND(('Sch-1a'!#REF!*M101),0)))</f>
        <v>#REF!</v>
      </c>
    </row>
    <row r="102" spans="1:14" s="477" customFormat="1" ht="48" customHeight="1">
      <c r="A102" s="1021">
        <v>78</v>
      </c>
      <c r="B102" s="782" t="s">
        <v>626</v>
      </c>
      <c r="C102" s="781">
        <v>85359030</v>
      </c>
      <c r="D102" s="1135"/>
      <c r="E102" s="781" t="s">
        <v>782</v>
      </c>
      <c r="F102" s="781">
        <v>0.72</v>
      </c>
      <c r="G102" s="768"/>
      <c r="H102" s="1047" t="str">
        <f t="shared" si="4"/>
        <v>INCLUDED</v>
      </c>
      <c r="I102" s="1044"/>
      <c r="J102" s="769"/>
      <c r="K102" s="902"/>
      <c r="L102" s="770"/>
      <c r="M102" s="768"/>
      <c r="N102" s="724" t="e">
        <f>IF(OR(M102="",'Sch-1a'!#REF!=""),"INCLUDED", IF(ISERROR('Sch-1a'!#REF!*M102),M102,ROUND(('Sch-1a'!#REF!*M102),0)))</f>
        <v>#REF!</v>
      </c>
    </row>
    <row r="103" spans="1:14" s="477" customFormat="1" ht="34.15" customHeight="1">
      <c r="A103" s="1021"/>
      <c r="B103" s="1143" t="s">
        <v>795</v>
      </c>
      <c r="C103" s="781">
        <v>85359030</v>
      </c>
      <c r="D103" s="1135"/>
      <c r="E103" s="1136"/>
      <c r="F103" s="1136"/>
      <c r="G103" s="982"/>
      <c r="H103" s="983"/>
      <c r="I103" s="1044"/>
      <c r="J103" s="769"/>
      <c r="K103" s="902"/>
      <c r="L103" s="770"/>
      <c r="M103" s="768"/>
      <c r="N103" s="724" t="e">
        <f>IF(OR(M103="",'Sch-1a'!#REF!=""),"INCLUDED", IF(ISERROR('Sch-1a'!#REF!*M103),M103,ROUND(('Sch-1a'!#REF!*M103),0)))</f>
        <v>#REF!</v>
      </c>
    </row>
    <row r="104" spans="1:14" s="477" customFormat="1" ht="47.25">
      <c r="A104" s="1021">
        <v>79</v>
      </c>
      <c r="B104" s="782" t="s">
        <v>627</v>
      </c>
      <c r="C104" s="781">
        <v>85359030</v>
      </c>
      <c r="D104" s="1135"/>
      <c r="E104" s="781" t="s">
        <v>559</v>
      </c>
      <c r="F104" s="781">
        <v>1</v>
      </c>
      <c r="G104" s="768"/>
      <c r="H104" s="1047" t="str">
        <f t="shared" si="4"/>
        <v>INCLUDED</v>
      </c>
      <c r="I104" s="1044"/>
      <c r="J104" s="769"/>
      <c r="K104" s="902"/>
      <c r="L104" s="770"/>
      <c r="M104" s="768"/>
      <c r="N104" s="724" t="e">
        <f>IF(OR(M104="",'Sch-1a'!#REF!=""),"INCLUDED", IF(ISERROR('Sch-1a'!#REF!*M104),M104,ROUND(('Sch-1a'!#REF!*M104),0)))</f>
        <v>#REF!</v>
      </c>
    </row>
    <row r="105" spans="1:14" s="477" customFormat="1" ht="31.5">
      <c r="A105" s="1021">
        <v>80</v>
      </c>
      <c r="B105" s="782" t="s">
        <v>628</v>
      </c>
      <c r="C105" s="781">
        <v>85359030</v>
      </c>
      <c r="D105" s="1135"/>
      <c r="E105" s="781" t="s">
        <v>567</v>
      </c>
      <c r="F105" s="781">
        <v>1</v>
      </c>
      <c r="G105" s="768"/>
      <c r="H105" s="1047" t="str">
        <f t="shared" si="4"/>
        <v>INCLUDED</v>
      </c>
      <c r="I105" s="1044"/>
      <c r="J105" s="769"/>
      <c r="K105" s="902"/>
      <c r="L105" s="770"/>
      <c r="M105" s="768"/>
      <c r="N105" s="724" t="e">
        <f>IF(OR(M105="",'Sch-1a'!#REF!=""),"INCLUDED", IF(ISERROR('Sch-1a'!#REF!*M105),M105,ROUND(('Sch-1a'!#REF!*M105),0)))</f>
        <v>#REF!</v>
      </c>
    </row>
    <row r="106" spans="1:14" s="477" customFormat="1" ht="31.9" customHeight="1">
      <c r="A106" s="1021">
        <v>81</v>
      </c>
      <c r="B106" s="782" t="s">
        <v>629</v>
      </c>
      <c r="C106" s="781">
        <v>85359030</v>
      </c>
      <c r="D106" s="1135"/>
      <c r="E106" s="781" t="s">
        <v>559</v>
      </c>
      <c r="F106" s="781">
        <v>2</v>
      </c>
      <c r="G106" s="768"/>
      <c r="H106" s="1047" t="str">
        <f t="shared" si="4"/>
        <v>INCLUDED</v>
      </c>
      <c r="I106" s="1044"/>
      <c r="J106" s="769"/>
      <c r="K106" s="902"/>
      <c r="L106" s="770"/>
      <c r="M106" s="768"/>
      <c r="N106" s="724" t="e">
        <f>IF(OR(M106="",'Sch-1a'!#REF!=""),"INCLUDED", IF(ISERROR('Sch-1a'!#REF!*M106),M106,ROUND(('Sch-1a'!#REF!*M106),0)))</f>
        <v>#REF!</v>
      </c>
    </row>
    <row r="107" spans="1:14" s="477" customFormat="1" ht="31.9" customHeight="1">
      <c r="A107" s="1021">
        <v>82</v>
      </c>
      <c r="B107" s="782" t="s">
        <v>630</v>
      </c>
      <c r="C107" s="781">
        <v>85359030</v>
      </c>
      <c r="D107" s="1135"/>
      <c r="E107" s="781" t="s">
        <v>559</v>
      </c>
      <c r="F107" s="781">
        <v>1</v>
      </c>
      <c r="G107" s="768"/>
      <c r="H107" s="1047" t="str">
        <f t="shared" si="4"/>
        <v>INCLUDED</v>
      </c>
      <c r="I107" s="1044"/>
      <c r="J107" s="769"/>
      <c r="K107" s="902"/>
      <c r="L107" s="770"/>
      <c r="M107" s="768"/>
      <c r="N107" s="724" t="e">
        <f>IF(OR(M107="",'Sch-1a'!#REF!=""),"INCLUDED", IF(ISERROR('Sch-1a'!#REF!*M107),M107,ROUND(('Sch-1a'!#REF!*M107),0)))</f>
        <v>#REF!</v>
      </c>
    </row>
    <row r="108" spans="1:14" s="477" customFormat="1" ht="31.9" customHeight="1">
      <c r="A108" s="1021">
        <v>83</v>
      </c>
      <c r="B108" s="782" t="s">
        <v>631</v>
      </c>
      <c r="C108" s="781">
        <v>85359030</v>
      </c>
      <c r="D108" s="1135"/>
      <c r="E108" s="781" t="s">
        <v>559</v>
      </c>
      <c r="F108" s="781">
        <v>2</v>
      </c>
      <c r="G108" s="768"/>
      <c r="H108" s="1047" t="str">
        <f t="shared" si="4"/>
        <v>INCLUDED</v>
      </c>
      <c r="I108" s="1044"/>
      <c r="J108" s="769"/>
      <c r="K108" s="902"/>
      <c r="L108" s="770"/>
      <c r="M108" s="768"/>
      <c r="N108" s="724" t="e">
        <f>IF(OR(M108="",'Sch-1a'!#REF!=""),"INCLUDED", IF(ISERROR('Sch-1a'!#REF!*M108),M108,ROUND(('Sch-1a'!#REF!*M108),0)))</f>
        <v>#REF!</v>
      </c>
    </row>
    <row r="109" spans="1:14" s="477" customFormat="1" ht="31.9" customHeight="1">
      <c r="A109" s="1021">
        <v>84</v>
      </c>
      <c r="B109" s="782" t="s">
        <v>632</v>
      </c>
      <c r="C109" s="781">
        <v>85359030</v>
      </c>
      <c r="D109" s="1135"/>
      <c r="E109" s="781" t="s">
        <v>559</v>
      </c>
      <c r="F109" s="781">
        <v>2</v>
      </c>
      <c r="G109" s="768"/>
      <c r="H109" s="1047" t="str">
        <f t="shared" si="4"/>
        <v>INCLUDED</v>
      </c>
      <c r="I109" s="1044"/>
      <c r="J109" s="769"/>
      <c r="K109" s="902"/>
      <c r="L109" s="770"/>
      <c r="M109" s="768"/>
      <c r="N109" s="724" t="e">
        <f>IF(OR(M109="",'Sch-1a'!#REF!=""),"INCLUDED", IF(ISERROR('Sch-1a'!#REF!*M109),M109,ROUND(('Sch-1a'!#REF!*M109),0)))</f>
        <v>#REF!</v>
      </c>
    </row>
    <row r="110" spans="1:14" s="477" customFormat="1" ht="63" customHeight="1">
      <c r="A110" s="1021">
        <v>85</v>
      </c>
      <c r="B110" s="782" t="s">
        <v>633</v>
      </c>
      <c r="C110" s="781">
        <v>85359030</v>
      </c>
      <c r="D110" s="1135"/>
      <c r="E110" s="781" t="s">
        <v>567</v>
      </c>
      <c r="F110" s="781">
        <v>1</v>
      </c>
      <c r="G110" s="768"/>
      <c r="H110" s="1047" t="str">
        <f t="shared" si="4"/>
        <v>INCLUDED</v>
      </c>
      <c r="I110" s="1044"/>
      <c r="J110" s="769"/>
      <c r="K110" s="902"/>
      <c r="L110" s="770"/>
      <c r="M110" s="768"/>
      <c r="N110" s="724" t="e">
        <f>IF(OR(M110="",'Sch-1a'!#REF!=""),"INCLUDED", IF(ISERROR('Sch-1a'!#REF!*M110),M110,ROUND(('Sch-1a'!#REF!*M110),0)))</f>
        <v>#REF!</v>
      </c>
    </row>
    <row r="111" spans="1:14" s="477" customFormat="1" ht="48" customHeight="1">
      <c r="A111" s="1021">
        <v>86</v>
      </c>
      <c r="B111" s="782" t="s">
        <v>634</v>
      </c>
      <c r="C111" s="781">
        <v>85359030</v>
      </c>
      <c r="D111" s="1135"/>
      <c r="E111" s="781" t="s">
        <v>559</v>
      </c>
      <c r="F111" s="781">
        <v>1</v>
      </c>
      <c r="G111" s="768"/>
      <c r="H111" s="1047" t="str">
        <f t="shared" si="4"/>
        <v>INCLUDED</v>
      </c>
      <c r="I111" s="1044"/>
      <c r="J111" s="769"/>
      <c r="K111" s="902"/>
      <c r="L111" s="770"/>
      <c r="M111" s="768"/>
      <c r="N111" s="724" t="e">
        <f>IF(OR(M111="",'Sch-1a'!#REF!=""),"INCLUDED", IF(ISERROR('Sch-1a'!#REF!*M111),M111,ROUND(('Sch-1a'!#REF!*M111),0)))</f>
        <v>#REF!</v>
      </c>
    </row>
    <row r="112" spans="1:14" s="477" customFormat="1" ht="32.450000000000003" customHeight="1">
      <c r="A112" s="1021">
        <v>87</v>
      </c>
      <c r="B112" s="782" t="s">
        <v>635</v>
      </c>
      <c r="C112" s="781">
        <v>85359030</v>
      </c>
      <c r="D112" s="1135"/>
      <c r="E112" s="781" t="s">
        <v>567</v>
      </c>
      <c r="F112" s="781">
        <v>1</v>
      </c>
      <c r="G112" s="768"/>
      <c r="H112" s="1047" t="str">
        <f t="shared" si="4"/>
        <v>INCLUDED</v>
      </c>
      <c r="I112" s="1044"/>
      <c r="J112" s="769"/>
      <c r="K112" s="902"/>
      <c r="L112" s="770"/>
      <c r="M112" s="768"/>
      <c r="N112" s="724" t="e">
        <f>IF(OR(M112="",'Sch-1a'!#REF!=""),"INCLUDED", IF(ISERROR('Sch-1a'!#REF!*M112),M112,ROUND(('Sch-1a'!#REF!*M112),0)))</f>
        <v>#REF!</v>
      </c>
    </row>
    <row r="113" spans="1:14" s="477" customFormat="1" ht="32.450000000000003" customHeight="1">
      <c r="A113" s="1021"/>
      <c r="B113" s="1143" t="s">
        <v>796</v>
      </c>
      <c r="C113" s="781">
        <v>85359030</v>
      </c>
      <c r="D113" s="1135"/>
      <c r="E113" s="1136"/>
      <c r="F113" s="1136"/>
      <c r="G113" s="982"/>
      <c r="H113" s="983"/>
      <c r="I113" s="1044"/>
      <c r="J113" s="769"/>
      <c r="K113" s="902"/>
      <c r="L113" s="770"/>
      <c r="M113" s="768"/>
      <c r="N113" s="724" t="e">
        <f>IF(OR(M113="",'Sch-1a'!#REF!=""),"INCLUDED", IF(ISERROR('Sch-1a'!#REF!*M113),M113,ROUND(('Sch-1a'!#REF!*M113),0)))</f>
        <v>#REF!</v>
      </c>
    </row>
    <row r="114" spans="1:14" s="477" customFormat="1" ht="45.6" customHeight="1">
      <c r="A114" s="1021">
        <v>88</v>
      </c>
      <c r="B114" s="782" t="s">
        <v>636</v>
      </c>
      <c r="C114" s="781">
        <v>85359030</v>
      </c>
      <c r="D114" s="1135"/>
      <c r="E114" s="781" t="s">
        <v>567</v>
      </c>
      <c r="F114" s="781">
        <v>2</v>
      </c>
      <c r="G114" s="768"/>
      <c r="H114" s="1047" t="str">
        <f t="shared" si="4"/>
        <v>INCLUDED</v>
      </c>
      <c r="I114" s="1044"/>
      <c r="J114" s="769"/>
      <c r="K114" s="902"/>
      <c r="L114" s="770"/>
      <c r="M114" s="768"/>
      <c r="N114" s="724" t="e">
        <f>IF(OR(M114="",'Sch-1a'!#REF!=""),"INCLUDED", IF(ISERROR('Sch-1a'!#REF!*M114),M114,ROUND(('Sch-1a'!#REF!*M114),0)))</f>
        <v>#REF!</v>
      </c>
    </row>
    <row r="115" spans="1:14" s="477" customFormat="1" ht="33.6" customHeight="1">
      <c r="A115" s="1021">
        <v>89</v>
      </c>
      <c r="B115" s="782" t="s">
        <v>637</v>
      </c>
      <c r="C115" s="781">
        <v>85359030</v>
      </c>
      <c r="D115" s="1135"/>
      <c r="E115" s="781" t="s">
        <v>559</v>
      </c>
      <c r="F115" s="781">
        <v>3</v>
      </c>
      <c r="G115" s="768"/>
      <c r="H115" s="1047" t="str">
        <f t="shared" si="4"/>
        <v>INCLUDED</v>
      </c>
      <c r="I115" s="1044"/>
      <c r="J115" s="769"/>
      <c r="K115" s="902"/>
      <c r="L115" s="770"/>
      <c r="M115" s="768"/>
      <c r="N115" s="724" t="e">
        <f>IF(OR(M115="",'Sch-1a'!#REF!=""),"INCLUDED", IF(ISERROR('Sch-1a'!#REF!*M115),M115,ROUND(('Sch-1a'!#REF!*M115),0)))</f>
        <v>#REF!</v>
      </c>
    </row>
    <row r="116" spans="1:14" s="477" customFormat="1" ht="62.45" customHeight="1">
      <c r="A116" s="1021">
        <v>90</v>
      </c>
      <c r="B116" s="782" t="s">
        <v>638</v>
      </c>
      <c r="C116" s="781">
        <v>85359030</v>
      </c>
      <c r="D116" s="1135"/>
      <c r="E116" s="781" t="s">
        <v>567</v>
      </c>
      <c r="F116" s="781">
        <v>1</v>
      </c>
      <c r="G116" s="768"/>
      <c r="H116" s="1047" t="str">
        <f t="shared" si="4"/>
        <v>INCLUDED</v>
      </c>
      <c r="I116" s="1044"/>
      <c r="J116" s="769"/>
      <c r="K116" s="902"/>
      <c r="L116" s="770"/>
      <c r="M116" s="768"/>
      <c r="N116" s="724" t="e">
        <f>IF(OR(M116="",'Sch-1a'!#REF!=""),"INCLUDED", IF(ISERROR('Sch-1a'!#REF!*M116),M116,ROUND(('Sch-1a'!#REF!*M116),0)))</f>
        <v>#REF!</v>
      </c>
    </row>
    <row r="117" spans="1:14" s="477" customFormat="1" ht="36" customHeight="1">
      <c r="A117" s="1021">
        <v>91</v>
      </c>
      <c r="B117" s="782" t="s">
        <v>639</v>
      </c>
      <c r="C117" s="781">
        <v>85359030</v>
      </c>
      <c r="D117" s="1135"/>
      <c r="E117" s="781" t="s">
        <v>567</v>
      </c>
      <c r="F117" s="781">
        <v>2</v>
      </c>
      <c r="G117" s="768"/>
      <c r="H117" s="1047" t="str">
        <f t="shared" si="4"/>
        <v>INCLUDED</v>
      </c>
      <c r="I117" s="1044"/>
      <c r="J117" s="769"/>
      <c r="K117" s="902"/>
      <c r="L117" s="770"/>
      <c r="M117" s="768"/>
      <c r="N117" s="724" t="e">
        <f>IF(OR(M117="",'Sch-1a'!#REF!=""),"INCLUDED", IF(ISERROR('Sch-1a'!#REF!*M117),M117,ROUND(('Sch-1a'!#REF!*M117),0)))</f>
        <v>#REF!</v>
      </c>
    </row>
    <row r="118" spans="1:14" s="477" customFormat="1" ht="77.45" customHeight="1">
      <c r="A118" s="1021">
        <v>92</v>
      </c>
      <c r="B118" s="782" t="s">
        <v>640</v>
      </c>
      <c r="C118" s="781">
        <v>85359030</v>
      </c>
      <c r="D118" s="1135"/>
      <c r="E118" s="781" t="s">
        <v>559</v>
      </c>
      <c r="F118" s="781">
        <v>1</v>
      </c>
      <c r="G118" s="768"/>
      <c r="H118" s="1047" t="str">
        <f t="shared" si="4"/>
        <v>INCLUDED</v>
      </c>
      <c r="I118" s="1044"/>
      <c r="J118" s="769"/>
      <c r="K118" s="902"/>
      <c r="L118" s="770"/>
      <c r="M118" s="768"/>
      <c r="N118" s="724" t="e">
        <f>IF(OR(M118="",'Sch-1a'!#REF!=""),"INCLUDED", IF(ISERROR('Sch-1a'!#REF!*M118),M118,ROUND(('Sch-1a'!#REF!*M118),0)))</f>
        <v>#REF!</v>
      </c>
    </row>
    <row r="119" spans="1:14" s="477" customFormat="1" ht="31.9" customHeight="1">
      <c r="A119" s="1021"/>
      <c r="B119" s="1143" t="s">
        <v>641</v>
      </c>
      <c r="C119" s="781">
        <v>85359030</v>
      </c>
      <c r="D119" s="1135"/>
      <c r="E119" s="1136"/>
      <c r="F119" s="1136"/>
      <c r="G119" s="982"/>
      <c r="H119" s="983"/>
      <c r="I119" s="1044"/>
      <c r="J119" s="769"/>
      <c r="K119" s="902"/>
      <c r="L119" s="770"/>
      <c r="M119" s="768"/>
      <c r="N119" s="724" t="e">
        <f>IF(OR(M119="",'Sch-1a'!#REF!=""),"INCLUDED", IF(ISERROR('Sch-1a'!#REF!*M119),M119,ROUND(('Sch-1a'!#REF!*M119),0)))</f>
        <v>#REF!</v>
      </c>
    </row>
    <row r="120" spans="1:14" s="477" customFormat="1" ht="46.9" customHeight="1">
      <c r="A120" s="1021">
        <v>93</v>
      </c>
      <c r="B120" s="782" t="s">
        <v>642</v>
      </c>
      <c r="C120" s="781">
        <v>85359030</v>
      </c>
      <c r="D120" s="1135"/>
      <c r="E120" s="781" t="s">
        <v>559</v>
      </c>
      <c r="F120" s="781">
        <v>1</v>
      </c>
      <c r="G120" s="768"/>
      <c r="H120" s="1047" t="str">
        <f t="shared" si="4"/>
        <v>INCLUDED</v>
      </c>
      <c r="I120" s="1044"/>
      <c r="J120" s="769"/>
      <c r="K120" s="902"/>
      <c r="L120" s="770"/>
      <c r="M120" s="768"/>
      <c r="N120" s="724" t="e">
        <f>IF(OR(M120="",'Sch-1a'!#REF!=""),"INCLUDED", IF(ISERROR('Sch-1a'!#REF!*M120),M120,ROUND(('Sch-1a'!#REF!*M120),0)))</f>
        <v>#REF!</v>
      </c>
    </row>
    <row r="121" spans="1:14" s="477" customFormat="1" ht="31.15" customHeight="1">
      <c r="A121" s="1021"/>
      <c r="B121" s="1143" t="s">
        <v>643</v>
      </c>
      <c r="C121" s="781">
        <v>85359030</v>
      </c>
      <c r="D121" s="1135"/>
      <c r="E121" s="1136"/>
      <c r="F121" s="1136"/>
      <c r="G121" s="982"/>
      <c r="H121" s="983"/>
      <c r="I121" s="1044"/>
      <c r="J121" s="769"/>
      <c r="K121" s="902"/>
      <c r="L121" s="770"/>
      <c r="M121" s="768"/>
      <c r="N121" s="724" t="e">
        <f>IF(OR(M121="",'Sch-1a'!#REF!=""),"INCLUDED", IF(ISERROR('Sch-1a'!#REF!*M121),M121,ROUND(('Sch-1a'!#REF!*M121),0)))</f>
        <v>#REF!</v>
      </c>
    </row>
    <row r="122" spans="1:14" s="477" customFormat="1" ht="31.15" customHeight="1">
      <c r="A122" s="1021">
        <v>94</v>
      </c>
      <c r="B122" s="782" t="s">
        <v>558</v>
      </c>
      <c r="C122" s="781">
        <v>85359030</v>
      </c>
      <c r="D122" s="1135"/>
      <c r="E122" s="923" t="s">
        <v>559</v>
      </c>
      <c r="F122" s="781">
        <v>1</v>
      </c>
      <c r="G122" s="768"/>
      <c r="H122" s="1047" t="str">
        <f t="shared" si="4"/>
        <v>INCLUDED</v>
      </c>
      <c r="I122" s="1044"/>
      <c r="J122" s="769"/>
      <c r="K122" s="902"/>
      <c r="L122" s="770"/>
      <c r="M122" s="768"/>
      <c r="N122" s="724" t="e">
        <f>IF(OR(M122="",'Sch-1a'!#REF!=""),"INCLUDED", IF(ISERROR('Sch-1a'!#REF!*M122),M122,ROUND(('Sch-1a'!#REF!*M122),0)))</f>
        <v>#REF!</v>
      </c>
    </row>
    <row r="123" spans="1:14" s="477" customFormat="1" ht="31.15" customHeight="1">
      <c r="A123" s="1021">
        <v>95</v>
      </c>
      <c r="B123" s="782" t="s">
        <v>644</v>
      </c>
      <c r="C123" s="781">
        <v>85359030</v>
      </c>
      <c r="D123" s="1135"/>
      <c r="E123" s="781" t="s">
        <v>559</v>
      </c>
      <c r="F123" s="781">
        <v>3</v>
      </c>
      <c r="G123" s="768"/>
      <c r="H123" s="1047" t="str">
        <f t="shared" si="4"/>
        <v>INCLUDED</v>
      </c>
      <c r="I123" s="1044"/>
      <c r="J123" s="769"/>
      <c r="K123" s="902"/>
      <c r="L123" s="770"/>
      <c r="M123" s="768"/>
      <c r="N123" s="724" t="e">
        <f>IF(OR(M123="",'Sch-1a'!#REF!=""),"INCLUDED", IF(ISERROR('Sch-1a'!#REF!*M123),M123,ROUND(('Sch-1a'!#REF!*M123),0)))</f>
        <v>#REF!</v>
      </c>
    </row>
    <row r="124" spans="1:14" s="477" customFormat="1" ht="31.15" customHeight="1">
      <c r="A124" s="1021"/>
      <c r="B124" s="1143" t="s">
        <v>798</v>
      </c>
      <c r="C124" s="781">
        <v>85359030</v>
      </c>
      <c r="D124" s="1135"/>
      <c r="E124" s="1136"/>
      <c r="F124" s="1136"/>
      <c r="G124" s="982"/>
      <c r="H124" s="983"/>
      <c r="I124" s="1044"/>
      <c r="J124" s="769"/>
      <c r="K124" s="902"/>
      <c r="L124" s="770"/>
      <c r="M124" s="768"/>
      <c r="N124" s="724" t="e">
        <f>IF(OR(M124="",'Sch-1a'!#REF!=""),"INCLUDED", IF(ISERROR('Sch-1a'!#REF!*M124),M124,ROUND(('Sch-1a'!#REF!*M124),0)))</f>
        <v>#REF!</v>
      </c>
    </row>
    <row r="125" spans="1:14" s="477" customFormat="1" ht="31.15" customHeight="1">
      <c r="A125" s="1021">
        <v>96</v>
      </c>
      <c r="B125" s="782" t="s">
        <v>646</v>
      </c>
      <c r="C125" s="781">
        <v>85359030</v>
      </c>
      <c r="D125" s="1135"/>
      <c r="E125" s="781" t="s">
        <v>559</v>
      </c>
      <c r="F125" s="781">
        <v>1</v>
      </c>
      <c r="G125" s="768"/>
      <c r="H125" s="1047" t="str">
        <f t="shared" si="4"/>
        <v>INCLUDED</v>
      </c>
      <c r="I125" s="1044"/>
      <c r="J125" s="769"/>
      <c r="K125" s="902"/>
      <c r="L125" s="770"/>
      <c r="M125" s="768"/>
      <c r="N125" s="724" t="e">
        <f>IF(OR(M125="",'Sch-1a'!#REF!=""),"INCLUDED", IF(ISERROR('Sch-1a'!#REF!*M125),M125,ROUND(('Sch-1a'!#REF!*M125),0)))</f>
        <v>#REF!</v>
      </c>
    </row>
    <row r="126" spans="1:14" s="477" customFormat="1" ht="46.9" customHeight="1">
      <c r="A126" s="1021">
        <v>97</v>
      </c>
      <c r="B126" s="1022" t="s">
        <v>647</v>
      </c>
      <c r="C126" s="781">
        <v>85359030</v>
      </c>
      <c r="D126" s="1135"/>
      <c r="E126" s="781" t="s">
        <v>559</v>
      </c>
      <c r="F126" s="781">
        <v>1</v>
      </c>
      <c r="G126" s="768"/>
      <c r="H126" s="1047" t="str">
        <f t="shared" si="4"/>
        <v>INCLUDED</v>
      </c>
      <c r="I126" s="1044"/>
      <c r="J126" s="769"/>
      <c r="K126" s="902"/>
      <c r="L126" s="770"/>
      <c r="M126" s="768"/>
      <c r="N126" s="724" t="e">
        <f>IF(OR(M126="",'Sch-1a'!#REF!=""),"INCLUDED", IF(ISERROR('Sch-1a'!#REF!*M126),M126,ROUND(('Sch-1a'!#REF!*M126),0)))</f>
        <v>#REF!</v>
      </c>
    </row>
    <row r="127" spans="1:14" s="477" customFormat="1" ht="31.15" customHeight="1">
      <c r="A127" s="1021">
        <v>98</v>
      </c>
      <c r="B127" s="782" t="s">
        <v>648</v>
      </c>
      <c r="C127" s="781">
        <v>85359030</v>
      </c>
      <c r="D127" s="1135"/>
      <c r="E127" s="781" t="s">
        <v>567</v>
      </c>
      <c r="F127" s="781">
        <v>1</v>
      </c>
      <c r="G127" s="768"/>
      <c r="H127" s="1047" t="str">
        <f t="shared" si="4"/>
        <v>INCLUDED</v>
      </c>
      <c r="I127" s="1044"/>
      <c r="J127" s="769"/>
      <c r="K127" s="902"/>
      <c r="L127" s="770"/>
      <c r="M127" s="768"/>
      <c r="N127" s="724" t="e">
        <f>IF(OR(M127="",'Sch-1a'!#REF!=""),"INCLUDED", IF(ISERROR('Sch-1a'!#REF!*M127),M127,ROUND(('Sch-1a'!#REF!*M127),0)))</f>
        <v>#REF!</v>
      </c>
    </row>
    <row r="128" spans="1:14" s="477" customFormat="1" ht="31.15" customHeight="1">
      <c r="A128" s="1021">
        <v>99</v>
      </c>
      <c r="B128" s="782" t="s">
        <v>649</v>
      </c>
      <c r="C128" s="781">
        <v>85359030</v>
      </c>
      <c r="D128" s="1135"/>
      <c r="E128" s="781" t="s">
        <v>559</v>
      </c>
      <c r="F128" s="781">
        <v>1</v>
      </c>
      <c r="G128" s="768"/>
      <c r="H128" s="1047" t="str">
        <f t="shared" si="4"/>
        <v>INCLUDED</v>
      </c>
      <c r="I128" s="1044"/>
      <c r="J128" s="769"/>
      <c r="K128" s="902"/>
      <c r="L128" s="770"/>
      <c r="M128" s="768"/>
      <c r="N128" s="724" t="e">
        <f>IF(OR(M128="",'Sch-1a'!#REF!=""),"INCLUDED", IF(ISERROR('Sch-1a'!#REF!*M128),M128,ROUND(('Sch-1a'!#REF!*M128),0)))</f>
        <v>#REF!</v>
      </c>
    </row>
    <row r="129" spans="1:14" s="477" customFormat="1" ht="49.15" customHeight="1">
      <c r="A129" s="1021">
        <v>100</v>
      </c>
      <c r="B129" s="782" t="s">
        <v>650</v>
      </c>
      <c r="C129" s="781">
        <v>85359030</v>
      </c>
      <c r="D129" s="1135"/>
      <c r="E129" s="781" t="s">
        <v>567</v>
      </c>
      <c r="F129" s="781">
        <v>1</v>
      </c>
      <c r="G129" s="768"/>
      <c r="H129" s="1047" t="str">
        <f t="shared" si="4"/>
        <v>INCLUDED</v>
      </c>
      <c r="I129" s="1044"/>
      <c r="J129" s="769"/>
      <c r="K129" s="902"/>
      <c r="L129" s="770"/>
      <c r="M129" s="768"/>
      <c r="N129" s="724" t="e">
        <f>IF(OR(M129="",'Sch-1a'!#REF!=""),"INCLUDED", IF(ISERROR('Sch-1a'!#REF!*M129),M129,ROUND(('Sch-1a'!#REF!*M129),0)))</f>
        <v>#REF!</v>
      </c>
    </row>
    <row r="130" spans="1:14" s="477" customFormat="1" ht="49.15" customHeight="1">
      <c r="A130" s="1021">
        <v>101</v>
      </c>
      <c r="B130" s="782" t="s">
        <v>651</v>
      </c>
      <c r="C130" s="781">
        <v>85359030</v>
      </c>
      <c r="D130" s="1135"/>
      <c r="E130" s="781" t="s">
        <v>559</v>
      </c>
      <c r="F130" s="781">
        <v>1</v>
      </c>
      <c r="G130" s="768"/>
      <c r="H130" s="1047" t="str">
        <f t="shared" si="4"/>
        <v>INCLUDED</v>
      </c>
      <c r="I130" s="1044"/>
      <c r="J130" s="769"/>
      <c r="K130" s="902"/>
      <c r="L130" s="770"/>
      <c r="M130" s="768"/>
      <c r="N130" s="724" t="e">
        <f>IF(OR(M130="",'Sch-1a'!#REF!=""),"INCLUDED", IF(ISERROR('Sch-1a'!#REF!*M130),M130,ROUND(('Sch-1a'!#REF!*M130),0)))</f>
        <v>#REF!</v>
      </c>
    </row>
    <row r="131" spans="1:14" s="477" customFormat="1" ht="30.75" customHeight="1">
      <c r="A131" s="1021"/>
      <c r="B131" s="1143" t="s">
        <v>799</v>
      </c>
      <c r="C131" s="781">
        <v>85359030</v>
      </c>
      <c r="D131" s="1135"/>
      <c r="E131" s="1136"/>
      <c r="F131" s="1136"/>
      <c r="G131" s="982"/>
      <c r="H131" s="983"/>
      <c r="I131" s="1044"/>
      <c r="J131" s="769"/>
      <c r="K131" s="902"/>
      <c r="L131" s="770"/>
      <c r="M131" s="768"/>
      <c r="N131" s="724" t="e">
        <f>IF(OR(M131="",'Sch-1a'!#REF!=""),"INCLUDED", IF(ISERROR('Sch-1a'!#REF!*M131),M131,ROUND(('Sch-1a'!#REF!*M131),0)))</f>
        <v>#REF!</v>
      </c>
    </row>
    <row r="132" spans="1:14" s="477" customFormat="1" ht="47.45" customHeight="1">
      <c r="A132" s="1021">
        <v>102</v>
      </c>
      <c r="B132" s="782" t="s">
        <v>652</v>
      </c>
      <c r="C132" s="781">
        <v>85359030</v>
      </c>
      <c r="D132" s="1135"/>
      <c r="E132" s="781" t="s">
        <v>559</v>
      </c>
      <c r="F132" s="781">
        <v>12</v>
      </c>
      <c r="G132" s="768"/>
      <c r="H132" s="1047" t="str">
        <f t="shared" si="4"/>
        <v>INCLUDED</v>
      </c>
      <c r="I132" s="1044"/>
      <c r="J132" s="769"/>
      <c r="K132" s="902"/>
      <c r="L132" s="770"/>
      <c r="M132" s="768"/>
      <c r="N132" s="724" t="e">
        <f>IF(OR(M132="",'Sch-1a'!#REF!=""),"INCLUDED", IF(ISERROR('Sch-1a'!#REF!*M132),M132,ROUND(('Sch-1a'!#REF!*M132),0)))</f>
        <v>#REF!</v>
      </c>
    </row>
    <row r="133" spans="1:14" s="477" customFormat="1" ht="34.9" customHeight="1">
      <c r="A133" s="1021">
        <v>103</v>
      </c>
      <c r="B133" s="782" t="s">
        <v>653</v>
      </c>
      <c r="C133" s="781">
        <v>85359030</v>
      </c>
      <c r="D133" s="1135"/>
      <c r="E133" s="781" t="s">
        <v>559</v>
      </c>
      <c r="F133" s="781">
        <v>24</v>
      </c>
      <c r="G133" s="768"/>
      <c r="H133" s="1047" t="str">
        <f t="shared" si="4"/>
        <v>INCLUDED</v>
      </c>
      <c r="I133" s="1044"/>
      <c r="J133" s="769"/>
      <c r="K133" s="902"/>
      <c r="L133" s="770"/>
      <c r="M133" s="768"/>
      <c r="N133" s="724" t="e">
        <f>IF(OR(M133="",'Sch-1a'!#REF!=""),"INCLUDED", IF(ISERROR('Sch-1a'!#REF!*M133),M133,ROUND(('Sch-1a'!#REF!*M133),0)))</f>
        <v>#REF!</v>
      </c>
    </row>
    <row r="134" spans="1:14" s="477" customFormat="1" ht="48.6" customHeight="1">
      <c r="A134" s="1021">
        <v>104</v>
      </c>
      <c r="B134" s="782" t="s">
        <v>654</v>
      </c>
      <c r="C134" s="781">
        <v>85359030</v>
      </c>
      <c r="D134" s="1135"/>
      <c r="E134" s="781" t="s">
        <v>567</v>
      </c>
      <c r="F134" s="781">
        <v>5</v>
      </c>
      <c r="G134" s="768"/>
      <c r="H134" s="1047" t="str">
        <f t="shared" si="4"/>
        <v>INCLUDED</v>
      </c>
      <c r="I134" s="1044"/>
      <c r="J134" s="769"/>
      <c r="K134" s="902"/>
      <c r="L134" s="770"/>
      <c r="M134" s="768"/>
      <c r="N134" s="724" t="e">
        <f>IF(OR(M134="",'Sch-1a'!#REF!=""),"INCLUDED", IF(ISERROR('Sch-1a'!#REF!*M134),M134,ROUND(('Sch-1a'!#REF!*M134),0)))</f>
        <v>#REF!</v>
      </c>
    </row>
    <row r="135" spans="1:14" s="477" customFormat="1" ht="48.6" customHeight="1">
      <c r="A135" s="1021">
        <v>105</v>
      </c>
      <c r="B135" s="782" t="s">
        <v>655</v>
      </c>
      <c r="C135" s="781">
        <v>85359030</v>
      </c>
      <c r="D135" s="1135"/>
      <c r="E135" s="781" t="s">
        <v>559</v>
      </c>
      <c r="F135" s="781">
        <v>12</v>
      </c>
      <c r="G135" s="768"/>
      <c r="H135" s="1047" t="str">
        <f t="shared" si="4"/>
        <v>INCLUDED</v>
      </c>
      <c r="I135" s="1044"/>
      <c r="J135" s="769"/>
      <c r="K135" s="902"/>
      <c r="L135" s="770"/>
      <c r="M135" s="768"/>
      <c r="N135" s="724" t="e">
        <f>IF(OR(M135="",'Sch-1a'!#REF!=""),"INCLUDED", IF(ISERROR('Sch-1a'!#REF!*M135),M135,ROUND(('Sch-1a'!#REF!*M135),0)))</f>
        <v>#REF!</v>
      </c>
    </row>
    <row r="136" spans="1:14" s="477" customFormat="1" ht="48.6" customHeight="1">
      <c r="A136" s="1021">
        <v>106</v>
      </c>
      <c r="B136" s="782" t="s">
        <v>990</v>
      </c>
      <c r="C136" s="781"/>
      <c r="D136" s="1135"/>
      <c r="E136" s="781" t="s">
        <v>559</v>
      </c>
      <c r="F136" s="781">
        <v>24</v>
      </c>
      <c r="G136" s="768"/>
      <c r="H136" s="1047" t="str">
        <f t="shared" ref="H136" si="8">IF(G136="","INCLUDED",IF(ISERROR(F136*G136),G136,ROUND((F136*G136),0)))</f>
        <v>INCLUDED</v>
      </c>
      <c r="I136" s="1044"/>
      <c r="J136" s="769"/>
      <c r="K136" s="902"/>
      <c r="L136" s="770"/>
      <c r="M136" s="768"/>
      <c r="N136" s="724" t="e">
        <f>IF(OR(M136="",'Sch-1a'!#REF!=""),"INCLUDED", IF(ISERROR('Sch-1a'!#REF!*M136),M136,ROUND(('Sch-1a'!#REF!*M136),0)))</f>
        <v>#REF!</v>
      </c>
    </row>
    <row r="137" spans="1:14" s="477" customFormat="1" ht="36" customHeight="1">
      <c r="A137" s="1021"/>
      <c r="B137" s="1143" t="s">
        <v>800</v>
      </c>
      <c r="C137" s="781">
        <v>85359030</v>
      </c>
      <c r="D137" s="1135"/>
      <c r="E137" s="1136"/>
      <c r="F137" s="1136"/>
      <c r="G137" s="982"/>
      <c r="H137" s="983"/>
      <c r="I137" s="1044"/>
      <c r="J137" s="769"/>
      <c r="K137" s="902"/>
      <c r="L137" s="770"/>
      <c r="M137" s="768"/>
      <c r="N137" s="724" t="e">
        <f>IF(OR(M137="",'Sch-1a'!#REF!=""),"INCLUDED", IF(ISERROR('Sch-1a'!#REF!*M137),M137,ROUND(('Sch-1a'!#REF!*M137),0)))</f>
        <v>#REF!</v>
      </c>
    </row>
    <row r="138" spans="1:14" s="477" customFormat="1" ht="66.599999999999994" customHeight="1">
      <c r="A138" s="1021">
        <v>107</v>
      </c>
      <c r="B138" s="782" t="s">
        <v>656</v>
      </c>
      <c r="C138" s="781">
        <v>85359030</v>
      </c>
      <c r="D138" s="1135"/>
      <c r="E138" s="781" t="s">
        <v>567</v>
      </c>
      <c r="F138" s="781">
        <v>4</v>
      </c>
      <c r="G138" s="768"/>
      <c r="H138" s="1047" t="str">
        <f t="shared" si="4"/>
        <v>INCLUDED</v>
      </c>
      <c r="I138" s="1044"/>
      <c r="J138" s="769"/>
      <c r="K138" s="902"/>
      <c r="L138" s="770"/>
      <c r="M138" s="768"/>
      <c r="N138" s="724" t="e">
        <f>IF(OR(M138="",'Sch-1a'!#REF!=""),"INCLUDED", IF(ISERROR('Sch-1a'!#REF!*M138),M138,ROUND(('Sch-1a'!#REF!*M138),0)))</f>
        <v>#REF!</v>
      </c>
    </row>
    <row r="139" spans="1:14" s="477" customFormat="1" ht="48.75" customHeight="1">
      <c r="A139" s="1021">
        <v>108</v>
      </c>
      <c r="B139" s="782" t="s">
        <v>657</v>
      </c>
      <c r="C139" s="781">
        <v>85359030</v>
      </c>
      <c r="D139" s="1135"/>
      <c r="E139" s="781" t="s">
        <v>567</v>
      </c>
      <c r="F139" s="781">
        <v>2</v>
      </c>
      <c r="G139" s="768"/>
      <c r="H139" s="1047" t="str">
        <f t="shared" si="4"/>
        <v>INCLUDED</v>
      </c>
      <c r="I139" s="1044"/>
      <c r="J139" s="769"/>
      <c r="K139" s="902"/>
      <c r="L139" s="770"/>
      <c r="M139" s="768"/>
      <c r="N139" s="724" t="e">
        <f>IF(OR(M139="",'Sch-1a'!#REF!=""),"INCLUDED", IF(ISERROR('Sch-1a'!#REF!*M139),M139,ROUND(('Sch-1a'!#REF!*M139),0)))</f>
        <v>#REF!</v>
      </c>
    </row>
    <row r="140" spans="1:14" s="477" customFormat="1" ht="69" customHeight="1">
      <c r="A140" s="1021">
        <v>109</v>
      </c>
      <c r="B140" s="782" t="s">
        <v>658</v>
      </c>
      <c r="C140" s="781">
        <v>85359030</v>
      </c>
      <c r="D140" s="1135"/>
      <c r="E140" s="781" t="s">
        <v>786</v>
      </c>
      <c r="F140" s="781">
        <v>1155</v>
      </c>
      <c r="G140" s="768"/>
      <c r="H140" s="1047" t="str">
        <f t="shared" ref="H140:H207" si="9">IF(G140="","INCLUDED",IF(ISERROR(F140*G140),G140,ROUND((F140*G140),0)))</f>
        <v>INCLUDED</v>
      </c>
      <c r="I140" s="1044"/>
      <c r="J140" s="769"/>
      <c r="K140" s="902"/>
      <c r="L140" s="770"/>
      <c r="M140" s="768"/>
      <c r="N140" s="724" t="e">
        <f>IF(OR(M140="",'Sch-1a'!#REF!=""),"INCLUDED", IF(ISERROR('Sch-1a'!#REF!*M140),M140,ROUND(('Sch-1a'!#REF!*M140),0)))</f>
        <v>#REF!</v>
      </c>
    </row>
    <row r="141" spans="1:14" s="477" customFormat="1" ht="66.599999999999994" customHeight="1">
      <c r="A141" s="1021">
        <v>110</v>
      </c>
      <c r="B141" s="782" t="s">
        <v>659</v>
      </c>
      <c r="C141" s="781">
        <v>85359030</v>
      </c>
      <c r="D141" s="1135"/>
      <c r="E141" s="781" t="s">
        <v>786</v>
      </c>
      <c r="F141" s="781">
        <v>348</v>
      </c>
      <c r="G141" s="768"/>
      <c r="H141" s="1047" t="str">
        <f t="shared" si="9"/>
        <v>INCLUDED</v>
      </c>
      <c r="I141" s="1044"/>
      <c r="J141" s="769"/>
      <c r="K141" s="902"/>
      <c r="L141" s="770"/>
      <c r="M141" s="768"/>
      <c r="N141" s="724" t="e">
        <f>IF(OR(M141="",'Sch-1a'!#REF!=""),"INCLUDED", IF(ISERROR('Sch-1a'!#REF!*M141),M141,ROUND(('Sch-1a'!#REF!*M141),0)))</f>
        <v>#REF!</v>
      </c>
    </row>
    <row r="142" spans="1:14" s="477" customFormat="1" ht="63.6" customHeight="1">
      <c r="A142" s="1021">
        <v>111</v>
      </c>
      <c r="B142" s="782" t="s">
        <v>660</v>
      </c>
      <c r="C142" s="781">
        <v>85359030</v>
      </c>
      <c r="D142" s="1135"/>
      <c r="E142" s="781" t="s">
        <v>567</v>
      </c>
      <c r="F142" s="781">
        <v>2</v>
      </c>
      <c r="G142" s="768"/>
      <c r="H142" s="1047" t="str">
        <f t="shared" si="9"/>
        <v>INCLUDED</v>
      </c>
      <c r="I142" s="1044"/>
      <c r="J142" s="769"/>
      <c r="K142" s="902"/>
      <c r="L142" s="770"/>
      <c r="M142" s="768"/>
      <c r="N142" s="724" t="e">
        <f>IF(OR(M142="",'Sch-1a'!#REF!=""),"INCLUDED", IF(ISERROR('Sch-1a'!#REF!*M142),M142,ROUND(('Sch-1a'!#REF!*M142),0)))</f>
        <v>#REF!</v>
      </c>
    </row>
    <row r="143" spans="1:14" s="477" customFormat="1" ht="46.9" customHeight="1">
      <c r="A143" s="1021">
        <v>112</v>
      </c>
      <c r="B143" s="782" t="s">
        <v>661</v>
      </c>
      <c r="C143" s="781">
        <v>85359030</v>
      </c>
      <c r="D143" s="1135"/>
      <c r="E143" s="781" t="s">
        <v>567</v>
      </c>
      <c r="F143" s="781">
        <v>1</v>
      </c>
      <c r="G143" s="768"/>
      <c r="H143" s="1047" t="str">
        <f t="shared" si="9"/>
        <v>INCLUDED</v>
      </c>
      <c r="I143" s="1044"/>
      <c r="J143" s="769"/>
      <c r="K143" s="902"/>
      <c r="L143" s="770"/>
      <c r="M143" s="768"/>
      <c r="N143" s="724" t="e">
        <f>IF(OR(M143="",'Sch-1a'!#REF!=""),"INCLUDED", IF(ISERROR('Sch-1a'!#REF!*M143),M143,ROUND(('Sch-1a'!#REF!*M143),0)))</f>
        <v>#REF!</v>
      </c>
    </row>
    <row r="144" spans="1:14" s="477" customFormat="1" ht="46.9" customHeight="1">
      <c r="A144" s="1021">
        <v>113</v>
      </c>
      <c r="B144" s="782" t="s">
        <v>662</v>
      </c>
      <c r="C144" s="781">
        <v>85359030</v>
      </c>
      <c r="D144" s="1135"/>
      <c r="E144" s="781" t="s">
        <v>567</v>
      </c>
      <c r="F144" s="781">
        <v>1</v>
      </c>
      <c r="G144" s="768"/>
      <c r="H144" s="1047" t="str">
        <f t="shared" si="9"/>
        <v>INCLUDED</v>
      </c>
      <c r="I144" s="1044"/>
      <c r="J144" s="769"/>
      <c r="K144" s="902"/>
      <c r="L144" s="770"/>
      <c r="M144" s="768"/>
      <c r="N144" s="724" t="e">
        <f>IF(OR(M144="",'Sch-1a'!#REF!=""),"INCLUDED", IF(ISERROR('Sch-1a'!#REF!*M144),M144,ROUND(('Sch-1a'!#REF!*M144),0)))</f>
        <v>#REF!</v>
      </c>
    </row>
    <row r="145" spans="1:14" s="477" customFormat="1" ht="46.9" customHeight="1">
      <c r="A145" s="1021">
        <v>114</v>
      </c>
      <c r="B145" s="782" t="s">
        <v>663</v>
      </c>
      <c r="C145" s="781">
        <v>85359030</v>
      </c>
      <c r="D145" s="1135"/>
      <c r="E145" s="781" t="s">
        <v>567</v>
      </c>
      <c r="F145" s="781">
        <v>2</v>
      </c>
      <c r="G145" s="768"/>
      <c r="H145" s="1047" t="str">
        <f t="shared" si="9"/>
        <v>INCLUDED</v>
      </c>
      <c r="I145" s="1044"/>
      <c r="J145" s="769"/>
      <c r="K145" s="902"/>
      <c r="L145" s="770"/>
      <c r="M145" s="768"/>
      <c r="N145" s="724" t="e">
        <f>IF(OR(M145="",'Sch-1a'!#REF!=""),"INCLUDED", IF(ISERROR('Sch-1a'!#REF!*M145),M145,ROUND(('Sch-1a'!#REF!*M145),0)))</f>
        <v>#REF!</v>
      </c>
    </row>
    <row r="146" spans="1:14" s="477" customFormat="1" ht="30" customHeight="1">
      <c r="A146" s="1021">
        <v>115</v>
      </c>
      <c r="B146" s="782" t="s">
        <v>664</v>
      </c>
      <c r="C146" s="781">
        <v>85359030</v>
      </c>
      <c r="D146" s="1135"/>
      <c r="E146" s="781" t="s">
        <v>559</v>
      </c>
      <c r="F146" s="781">
        <v>12</v>
      </c>
      <c r="G146" s="768"/>
      <c r="H146" s="1047" t="str">
        <f t="shared" si="9"/>
        <v>INCLUDED</v>
      </c>
      <c r="I146" s="1044"/>
      <c r="J146" s="769"/>
      <c r="K146" s="902"/>
      <c r="L146" s="770"/>
      <c r="M146" s="768"/>
      <c r="N146" s="724" t="e">
        <f>IF(OR(M146="",'Sch-1a'!#REF!=""),"INCLUDED", IF(ISERROR('Sch-1a'!#REF!*M146),M146,ROUND(('Sch-1a'!#REF!*M146),0)))</f>
        <v>#REF!</v>
      </c>
    </row>
    <row r="147" spans="1:14" s="477" customFormat="1" ht="48.6" customHeight="1">
      <c r="A147" s="1021">
        <v>116</v>
      </c>
      <c r="B147" s="782" t="s">
        <v>665</v>
      </c>
      <c r="C147" s="781">
        <v>85359030</v>
      </c>
      <c r="D147" s="1135"/>
      <c r="E147" s="781" t="s">
        <v>559</v>
      </c>
      <c r="F147" s="781">
        <v>12</v>
      </c>
      <c r="G147" s="768"/>
      <c r="H147" s="1047" t="str">
        <f t="shared" si="9"/>
        <v>INCLUDED</v>
      </c>
      <c r="I147" s="1044"/>
      <c r="J147" s="769"/>
      <c r="K147" s="902"/>
      <c r="L147" s="770"/>
      <c r="M147" s="768"/>
      <c r="N147" s="724" t="e">
        <f>IF(OR(M147="",'Sch-1a'!#REF!=""),"INCLUDED", IF(ISERROR('Sch-1a'!#REF!*M147),M147,ROUND(('Sch-1a'!#REF!*M147),0)))</f>
        <v>#REF!</v>
      </c>
    </row>
    <row r="148" spans="1:14" s="477" customFormat="1" ht="60" customHeight="1">
      <c r="A148" s="1021">
        <v>117</v>
      </c>
      <c r="B148" s="782" t="s">
        <v>666</v>
      </c>
      <c r="C148" s="781">
        <v>85359030</v>
      </c>
      <c r="D148" s="1135"/>
      <c r="E148" s="781" t="s">
        <v>567</v>
      </c>
      <c r="F148" s="781">
        <v>2</v>
      </c>
      <c r="G148" s="768"/>
      <c r="H148" s="1047" t="str">
        <f t="shared" si="9"/>
        <v>INCLUDED</v>
      </c>
      <c r="I148" s="1044"/>
      <c r="J148" s="769"/>
      <c r="K148" s="902"/>
      <c r="L148" s="770"/>
      <c r="M148" s="768"/>
      <c r="N148" s="724" t="e">
        <f>IF(OR(M148="",'Sch-1a'!#REF!=""),"INCLUDED", IF(ISERROR('Sch-1a'!#REF!*M148),M148,ROUND(('Sch-1a'!#REF!*M148),0)))</f>
        <v>#REF!</v>
      </c>
    </row>
    <row r="149" spans="1:14" s="477" customFormat="1" ht="46.5" customHeight="1">
      <c r="A149" s="1021">
        <v>118</v>
      </c>
      <c r="B149" s="782" t="s">
        <v>667</v>
      </c>
      <c r="C149" s="781">
        <v>85359030</v>
      </c>
      <c r="D149" s="1135"/>
      <c r="E149" s="781" t="s">
        <v>567</v>
      </c>
      <c r="F149" s="781">
        <v>1</v>
      </c>
      <c r="G149" s="768"/>
      <c r="H149" s="1047" t="str">
        <f t="shared" si="9"/>
        <v>INCLUDED</v>
      </c>
      <c r="I149" s="1044"/>
      <c r="J149" s="769"/>
      <c r="K149" s="902"/>
      <c r="L149" s="770"/>
      <c r="M149" s="768"/>
      <c r="N149" s="724" t="e">
        <f>IF(OR(M149="",'Sch-1a'!#REF!=""),"INCLUDED", IF(ISERROR('Sch-1a'!#REF!*M149),M149,ROUND(('Sch-1a'!#REF!*M149),0)))</f>
        <v>#REF!</v>
      </c>
    </row>
    <row r="150" spans="1:14" s="477" customFormat="1" ht="31.15" customHeight="1">
      <c r="A150" s="1021"/>
      <c r="B150" s="1143" t="s">
        <v>801</v>
      </c>
      <c r="C150" s="781">
        <v>85359030</v>
      </c>
      <c r="D150" s="1135"/>
      <c r="E150" s="1136"/>
      <c r="F150" s="1136"/>
      <c r="G150" s="982"/>
      <c r="H150" s="983"/>
      <c r="I150" s="1044"/>
      <c r="J150" s="769"/>
      <c r="K150" s="902"/>
      <c r="L150" s="770"/>
      <c r="M150" s="768"/>
      <c r="N150" s="724" t="e">
        <f>IF(OR(M150="",'Sch-1a'!#REF!=""),"INCLUDED", IF(ISERROR('Sch-1a'!#REF!*M150),M150,ROUND(('Sch-1a'!#REF!*M150),0)))</f>
        <v>#REF!</v>
      </c>
    </row>
    <row r="151" spans="1:14" s="477" customFormat="1" ht="31.15" customHeight="1">
      <c r="A151" s="1021">
        <v>119</v>
      </c>
      <c r="B151" s="782" t="s">
        <v>668</v>
      </c>
      <c r="C151" s="781">
        <v>85359030</v>
      </c>
      <c r="D151" s="1135"/>
      <c r="E151" s="781" t="s">
        <v>559</v>
      </c>
      <c r="F151" s="781">
        <v>4</v>
      </c>
      <c r="G151" s="768"/>
      <c r="H151" s="1047" t="str">
        <f t="shared" si="9"/>
        <v>INCLUDED</v>
      </c>
      <c r="I151" s="1044"/>
      <c r="J151" s="769"/>
      <c r="K151" s="902"/>
      <c r="L151" s="770"/>
      <c r="M151" s="768"/>
      <c r="N151" s="724" t="e">
        <f>IF(OR(M151="",'Sch-1a'!#REF!=""),"INCLUDED", IF(ISERROR('Sch-1a'!#REF!*M151),M151,ROUND(('Sch-1a'!#REF!*M151),0)))</f>
        <v>#REF!</v>
      </c>
    </row>
    <row r="152" spans="1:14" s="477" customFormat="1" ht="31.15" customHeight="1">
      <c r="A152" s="1021">
        <v>120</v>
      </c>
      <c r="B152" s="782" t="s">
        <v>669</v>
      </c>
      <c r="C152" s="781">
        <v>85359030</v>
      </c>
      <c r="D152" s="1135"/>
      <c r="E152" s="781" t="s">
        <v>559</v>
      </c>
      <c r="F152" s="781">
        <v>2</v>
      </c>
      <c r="G152" s="768"/>
      <c r="H152" s="1047" t="str">
        <f t="shared" si="9"/>
        <v>INCLUDED</v>
      </c>
      <c r="I152" s="1044"/>
      <c r="J152" s="769"/>
      <c r="K152" s="902"/>
      <c r="L152" s="770"/>
      <c r="M152" s="768"/>
      <c r="N152" s="724" t="e">
        <f>IF(OR(M152="",'Sch-1a'!#REF!=""),"INCLUDED", IF(ISERROR('Sch-1a'!#REF!*M152),M152,ROUND(('Sch-1a'!#REF!*M152),0)))</f>
        <v>#REF!</v>
      </c>
    </row>
    <row r="153" spans="1:14" s="477" customFormat="1" ht="49.9" customHeight="1">
      <c r="A153" s="1021">
        <v>121</v>
      </c>
      <c r="B153" s="782" t="s">
        <v>670</v>
      </c>
      <c r="C153" s="781">
        <v>85359030</v>
      </c>
      <c r="D153" s="1135"/>
      <c r="E153" s="781" t="s">
        <v>559</v>
      </c>
      <c r="F153" s="781">
        <v>2</v>
      </c>
      <c r="G153" s="768"/>
      <c r="H153" s="1047" t="str">
        <f t="shared" si="9"/>
        <v>INCLUDED</v>
      </c>
      <c r="I153" s="1044"/>
      <c r="J153" s="769"/>
      <c r="K153" s="902"/>
      <c r="L153" s="770"/>
      <c r="M153" s="768"/>
      <c r="N153" s="724" t="e">
        <f>IF(OR(M153="",'Sch-1a'!#REF!=""),"INCLUDED", IF(ISERROR('Sch-1a'!#REF!*M153),M153,ROUND(('Sch-1a'!#REF!*M153),0)))</f>
        <v>#REF!</v>
      </c>
    </row>
    <row r="154" spans="1:14" s="477" customFormat="1" ht="47.25" customHeight="1">
      <c r="A154" s="1021">
        <v>122</v>
      </c>
      <c r="B154" s="782" t="s">
        <v>671</v>
      </c>
      <c r="C154" s="781">
        <v>85359030</v>
      </c>
      <c r="D154" s="1135"/>
      <c r="E154" s="781" t="s">
        <v>559</v>
      </c>
      <c r="F154" s="781">
        <v>2</v>
      </c>
      <c r="G154" s="768"/>
      <c r="H154" s="1047" t="str">
        <f t="shared" si="9"/>
        <v>INCLUDED</v>
      </c>
      <c r="I154" s="1044"/>
      <c r="J154" s="769"/>
      <c r="K154" s="902"/>
      <c r="L154" s="770"/>
      <c r="M154" s="768"/>
      <c r="N154" s="724" t="e">
        <f>IF(OR(M154="",'Sch-1a'!#REF!=""),"INCLUDED", IF(ISERROR('Sch-1a'!#REF!*M154),M154,ROUND(('Sch-1a'!#REF!*M154),0)))</f>
        <v>#REF!</v>
      </c>
    </row>
    <row r="155" spans="1:14" s="477" customFormat="1" ht="30.6" customHeight="1">
      <c r="A155" s="1021"/>
      <c r="B155" s="1143" t="s">
        <v>672</v>
      </c>
      <c r="C155" s="781">
        <v>85359030</v>
      </c>
      <c r="D155" s="1135"/>
      <c r="E155" s="1136"/>
      <c r="F155" s="1136"/>
      <c r="G155" s="982"/>
      <c r="H155" s="983"/>
      <c r="I155" s="1044"/>
      <c r="J155" s="769"/>
      <c r="K155" s="902"/>
      <c r="L155" s="770"/>
      <c r="M155" s="768"/>
      <c r="N155" s="724" t="e">
        <f>IF(OR(M155="",'Sch-1a'!#REF!=""),"INCLUDED", IF(ISERROR('Sch-1a'!#REF!*M155),M155,ROUND(('Sch-1a'!#REF!*M155),0)))</f>
        <v>#REF!</v>
      </c>
    </row>
    <row r="156" spans="1:14" s="477" customFormat="1" ht="30.6" customHeight="1">
      <c r="A156" s="1021">
        <v>123</v>
      </c>
      <c r="B156" s="782" t="s">
        <v>673</v>
      </c>
      <c r="C156" s="781">
        <v>85359030</v>
      </c>
      <c r="D156" s="1135"/>
      <c r="E156" s="781" t="s">
        <v>567</v>
      </c>
      <c r="F156" s="781">
        <v>1</v>
      </c>
      <c r="G156" s="768"/>
      <c r="H156" s="1047" t="str">
        <f t="shared" si="9"/>
        <v>INCLUDED</v>
      </c>
      <c r="I156" s="1044"/>
      <c r="J156" s="769"/>
      <c r="K156" s="902"/>
      <c r="L156" s="770"/>
      <c r="M156" s="768"/>
      <c r="N156" s="724" t="e">
        <f>IF(OR(M156="",'Sch-1a'!#REF!=""),"INCLUDED", IF(ISERROR('Sch-1a'!#REF!*M156),M156,ROUND(('Sch-1a'!#REF!*M156),0)))</f>
        <v>#REF!</v>
      </c>
    </row>
    <row r="157" spans="1:14" s="477" customFormat="1" ht="30.6" customHeight="1">
      <c r="A157" s="1021">
        <v>124</v>
      </c>
      <c r="B157" s="782" t="s">
        <v>674</v>
      </c>
      <c r="C157" s="781">
        <v>85359030</v>
      </c>
      <c r="D157" s="1135"/>
      <c r="E157" s="781" t="s">
        <v>559</v>
      </c>
      <c r="F157" s="781">
        <v>1</v>
      </c>
      <c r="G157" s="768"/>
      <c r="H157" s="1047" t="str">
        <f t="shared" si="9"/>
        <v>INCLUDED</v>
      </c>
      <c r="I157" s="1044"/>
      <c r="J157" s="769"/>
      <c r="K157" s="902"/>
      <c r="L157" s="770"/>
      <c r="M157" s="768"/>
      <c r="N157" s="724" t="e">
        <f>IF(OR(M157="",'Sch-1a'!#REF!=""),"INCLUDED", IF(ISERROR('Sch-1a'!#REF!*M157),M157,ROUND(('Sch-1a'!#REF!*M157),0)))</f>
        <v>#REF!</v>
      </c>
    </row>
    <row r="158" spans="1:14" s="477" customFormat="1" ht="30.6" customHeight="1">
      <c r="A158" s="1021">
        <v>125</v>
      </c>
      <c r="B158" s="782" t="s">
        <v>675</v>
      </c>
      <c r="C158" s="781">
        <v>85359030</v>
      </c>
      <c r="D158" s="1135"/>
      <c r="E158" s="781" t="s">
        <v>559</v>
      </c>
      <c r="F158" s="781">
        <v>1</v>
      </c>
      <c r="G158" s="768"/>
      <c r="H158" s="1047" t="str">
        <f t="shared" si="9"/>
        <v>INCLUDED</v>
      </c>
      <c r="I158" s="1044"/>
      <c r="J158" s="769"/>
      <c r="K158" s="902"/>
      <c r="L158" s="770"/>
      <c r="M158" s="768"/>
      <c r="N158" s="724" t="e">
        <f>IF(OR(M158="",'Sch-1a'!#REF!=""),"INCLUDED", IF(ISERROR('Sch-1a'!#REF!*M158),M158,ROUND(('Sch-1a'!#REF!*M158),0)))</f>
        <v>#REF!</v>
      </c>
    </row>
    <row r="159" spans="1:14" s="477" customFormat="1" ht="46.9" customHeight="1">
      <c r="A159" s="1021">
        <v>126</v>
      </c>
      <c r="B159" s="782" t="s">
        <v>676</v>
      </c>
      <c r="C159" s="781">
        <v>85359030</v>
      </c>
      <c r="D159" s="1135"/>
      <c r="E159" s="781" t="s">
        <v>567</v>
      </c>
      <c r="F159" s="781">
        <v>1</v>
      </c>
      <c r="G159" s="768"/>
      <c r="H159" s="1047" t="str">
        <f t="shared" si="9"/>
        <v>INCLUDED</v>
      </c>
      <c r="I159" s="1044"/>
      <c r="J159" s="769"/>
      <c r="K159" s="902"/>
      <c r="L159" s="770"/>
      <c r="M159" s="768"/>
      <c r="N159" s="724" t="e">
        <f>IF(OR(M159="",'Sch-1a'!#REF!=""),"INCLUDED", IF(ISERROR('Sch-1a'!#REF!*M159),M159,ROUND(('Sch-1a'!#REF!*M159),0)))</f>
        <v>#REF!</v>
      </c>
    </row>
    <row r="160" spans="1:14" s="477" customFormat="1" ht="30.6" customHeight="1">
      <c r="A160" s="1021"/>
      <c r="B160" s="1143" t="s">
        <v>802</v>
      </c>
      <c r="C160" s="781">
        <v>85359030</v>
      </c>
      <c r="D160" s="1135"/>
      <c r="E160" s="1136"/>
      <c r="F160" s="1136"/>
      <c r="G160" s="982"/>
      <c r="H160" s="983"/>
      <c r="I160" s="1044"/>
      <c r="J160" s="769"/>
      <c r="K160" s="902"/>
      <c r="L160" s="770"/>
      <c r="M160" s="768"/>
      <c r="N160" s="724" t="str">
        <f>IF(OR(M160="",'Sch-1a'!G25=""),"INCLUDED", IF(ISERROR('Sch-1a'!G25*M160),M160,ROUND(('Sch-1a'!G25*M160),0)))</f>
        <v>INCLUDED</v>
      </c>
    </row>
    <row r="161" spans="1:14" s="477" customFormat="1" ht="47.45" customHeight="1">
      <c r="A161" s="1021">
        <v>127</v>
      </c>
      <c r="B161" s="782" t="s">
        <v>677</v>
      </c>
      <c r="C161" s="781">
        <v>85359030</v>
      </c>
      <c r="D161" s="1135"/>
      <c r="E161" s="781" t="s">
        <v>559</v>
      </c>
      <c r="F161" s="781">
        <v>6</v>
      </c>
      <c r="G161" s="768"/>
      <c r="H161" s="1047" t="str">
        <f t="shared" si="9"/>
        <v>INCLUDED</v>
      </c>
      <c r="I161" s="1044"/>
      <c r="J161" s="769"/>
      <c r="K161" s="902"/>
      <c r="L161" s="770"/>
      <c r="M161" s="768"/>
      <c r="N161" s="724" t="e">
        <f>IF(OR(M161="",'Sch-1a'!#REF!=""),"INCLUDED", IF(ISERROR('Sch-1a'!#REF!*M161),M161,ROUND(('Sch-1a'!#REF!*M161),0)))</f>
        <v>#REF!</v>
      </c>
    </row>
    <row r="162" spans="1:14" s="477" customFormat="1" ht="47.45" customHeight="1">
      <c r="A162" s="1021">
        <v>128</v>
      </c>
      <c r="B162" s="782" t="s">
        <v>678</v>
      </c>
      <c r="C162" s="781">
        <v>85359030</v>
      </c>
      <c r="D162" s="1135"/>
      <c r="E162" s="781" t="s">
        <v>559</v>
      </c>
      <c r="F162" s="781">
        <v>7</v>
      </c>
      <c r="G162" s="768"/>
      <c r="H162" s="1047" t="str">
        <f t="shared" si="9"/>
        <v>INCLUDED</v>
      </c>
      <c r="I162" s="1044"/>
      <c r="J162" s="769"/>
      <c r="K162" s="902"/>
      <c r="L162" s="770"/>
      <c r="M162" s="768"/>
      <c r="N162" s="724" t="e">
        <f>IF(OR(M162="",'Sch-1a'!#REF!=""),"INCLUDED", IF(ISERROR('Sch-1a'!#REF!*M162),M162,ROUND(('Sch-1a'!#REF!*M162),0)))</f>
        <v>#REF!</v>
      </c>
    </row>
    <row r="163" spans="1:14" s="477" customFormat="1" ht="30" customHeight="1">
      <c r="A163" s="1021">
        <v>129</v>
      </c>
      <c r="B163" s="782" t="s">
        <v>679</v>
      </c>
      <c r="C163" s="781">
        <v>85359030</v>
      </c>
      <c r="D163" s="1135"/>
      <c r="E163" s="923" t="s">
        <v>559</v>
      </c>
      <c r="F163" s="781">
        <v>4</v>
      </c>
      <c r="G163" s="768"/>
      <c r="H163" s="1047" t="str">
        <f t="shared" si="9"/>
        <v>INCLUDED</v>
      </c>
      <c r="I163" s="1044"/>
      <c r="J163" s="769"/>
      <c r="K163" s="902"/>
      <c r="L163" s="770"/>
      <c r="M163" s="768"/>
      <c r="N163" s="724" t="e">
        <f>IF(OR(M163="",'Sch-1a'!#REF!=""),"INCLUDED", IF(ISERROR('Sch-1a'!#REF!*M163),M163,ROUND(('Sch-1a'!#REF!*M163),0)))</f>
        <v>#REF!</v>
      </c>
    </row>
    <row r="164" spans="1:14" s="477" customFormat="1" ht="48.6" customHeight="1">
      <c r="A164" s="1021">
        <v>130</v>
      </c>
      <c r="B164" s="782" t="s">
        <v>680</v>
      </c>
      <c r="C164" s="781">
        <v>85359030</v>
      </c>
      <c r="D164" s="1135"/>
      <c r="E164" s="781" t="s">
        <v>559</v>
      </c>
      <c r="F164" s="781">
        <v>1</v>
      </c>
      <c r="G164" s="768"/>
      <c r="H164" s="1047" t="str">
        <f t="shared" si="9"/>
        <v>INCLUDED</v>
      </c>
      <c r="I164" s="1044"/>
      <c r="J164" s="769"/>
      <c r="K164" s="902"/>
      <c r="L164" s="770"/>
      <c r="M164" s="768"/>
      <c r="N164" s="724" t="e">
        <f>IF(OR(M164="",'Sch-1a'!#REF!=""),"INCLUDED", IF(ISERROR('Sch-1a'!#REF!*M164),M164,ROUND(('Sch-1a'!#REF!*M164),0)))</f>
        <v>#REF!</v>
      </c>
    </row>
    <row r="165" spans="1:14" s="477" customFormat="1" ht="48.6" customHeight="1">
      <c r="A165" s="1021">
        <v>131</v>
      </c>
      <c r="B165" s="782" t="s">
        <v>681</v>
      </c>
      <c r="C165" s="781">
        <v>85359030</v>
      </c>
      <c r="D165" s="1135"/>
      <c r="E165" s="781" t="s">
        <v>567</v>
      </c>
      <c r="F165" s="781">
        <v>1</v>
      </c>
      <c r="G165" s="768"/>
      <c r="H165" s="1047" t="str">
        <f t="shared" si="9"/>
        <v>INCLUDED</v>
      </c>
      <c r="I165" s="1044"/>
      <c r="J165" s="769"/>
      <c r="K165" s="902"/>
      <c r="L165" s="770"/>
      <c r="M165" s="768"/>
      <c r="N165" s="724" t="e">
        <f>IF(OR(M165="",'Sch-1a'!#REF!=""),"INCLUDED", IF(ISERROR('Sch-1a'!#REF!*M165),M165,ROUND(('Sch-1a'!#REF!*M165),0)))</f>
        <v>#REF!</v>
      </c>
    </row>
    <row r="166" spans="1:14" s="477" customFormat="1" ht="31.15" customHeight="1">
      <c r="A166" s="1021">
        <v>132</v>
      </c>
      <c r="B166" s="782" t="s">
        <v>682</v>
      </c>
      <c r="C166" s="781">
        <v>85359030</v>
      </c>
      <c r="D166" s="1135"/>
      <c r="E166" s="781" t="s">
        <v>559</v>
      </c>
      <c r="F166" s="781">
        <v>1</v>
      </c>
      <c r="G166" s="768"/>
      <c r="H166" s="1047" t="str">
        <f t="shared" si="9"/>
        <v>INCLUDED</v>
      </c>
      <c r="I166" s="1044"/>
      <c r="J166" s="769"/>
      <c r="K166" s="902"/>
      <c r="L166" s="770"/>
      <c r="M166" s="768"/>
      <c r="N166" s="724" t="e">
        <f>IF(OR(M166="",'Sch-1a'!#REF!=""),"INCLUDED", IF(ISERROR('Sch-1a'!#REF!*M166),M166,ROUND(('Sch-1a'!#REF!*M166),0)))</f>
        <v>#REF!</v>
      </c>
    </row>
    <row r="167" spans="1:14" s="477" customFormat="1" ht="63" customHeight="1">
      <c r="A167" s="1021">
        <v>133</v>
      </c>
      <c r="B167" s="782" t="s">
        <v>683</v>
      </c>
      <c r="C167" s="781">
        <v>85359030</v>
      </c>
      <c r="D167" s="1135"/>
      <c r="E167" s="781" t="s">
        <v>559</v>
      </c>
      <c r="F167" s="781">
        <v>1</v>
      </c>
      <c r="G167" s="768"/>
      <c r="H167" s="1047" t="str">
        <f t="shared" si="9"/>
        <v>INCLUDED</v>
      </c>
      <c r="I167" s="1044"/>
      <c r="J167" s="769"/>
      <c r="K167" s="902"/>
      <c r="L167" s="770"/>
      <c r="M167" s="768"/>
      <c r="N167" s="724" t="e">
        <f>IF(OR(M167="",'Sch-1a'!#REF!=""),"INCLUDED", IF(ISERROR('Sch-1a'!#REF!*M167),M167,ROUND(('Sch-1a'!#REF!*M167),0)))</f>
        <v>#REF!</v>
      </c>
    </row>
    <row r="168" spans="1:14" s="477" customFormat="1" ht="34.9" customHeight="1">
      <c r="A168" s="1021">
        <v>134</v>
      </c>
      <c r="B168" s="782" t="s">
        <v>684</v>
      </c>
      <c r="C168" s="781">
        <v>85359030</v>
      </c>
      <c r="D168" s="1135"/>
      <c r="E168" s="781" t="s">
        <v>559</v>
      </c>
      <c r="F168" s="781">
        <v>3</v>
      </c>
      <c r="G168" s="768"/>
      <c r="H168" s="1047" t="str">
        <f t="shared" si="9"/>
        <v>INCLUDED</v>
      </c>
      <c r="I168" s="1044"/>
      <c r="J168" s="769"/>
      <c r="K168" s="902"/>
      <c r="L168" s="770"/>
      <c r="M168" s="768"/>
      <c r="N168" s="724" t="e">
        <f>IF(OR(M168="",'Sch-1a'!#REF!=""),"INCLUDED", IF(ISERROR('Sch-1a'!#REF!*M168),M168,ROUND(('Sch-1a'!#REF!*M168),0)))</f>
        <v>#REF!</v>
      </c>
    </row>
    <row r="169" spans="1:14" s="477" customFormat="1" ht="45.6" customHeight="1">
      <c r="A169" s="1021">
        <v>135</v>
      </c>
      <c r="B169" s="782" t="s">
        <v>685</v>
      </c>
      <c r="C169" s="781">
        <v>85359030</v>
      </c>
      <c r="D169" s="1135"/>
      <c r="E169" s="781" t="s">
        <v>559</v>
      </c>
      <c r="F169" s="781">
        <v>2</v>
      </c>
      <c r="G169" s="768"/>
      <c r="H169" s="1047" t="str">
        <f t="shared" si="9"/>
        <v>INCLUDED</v>
      </c>
      <c r="I169" s="1044"/>
      <c r="J169" s="769"/>
      <c r="K169" s="902"/>
      <c r="L169" s="770"/>
      <c r="M169" s="768"/>
      <c r="N169" s="724" t="e">
        <f>IF(OR(M169="",'Sch-1a'!#REF!=""),"INCLUDED", IF(ISERROR('Sch-1a'!#REF!*M169),M169,ROUND(('Sch-1a'!#REF!*M169),0)))</f>
        <v>#REF!</v>
      </c>
    </row>
    <row r="170" spans="1:14" s="477" customFormat="1" ht="57.75" customHeight="1">
      <c r="A170" s="1021">
        <v>136</v>
      </c>
      <c r="B170" s="782" t="s">
        <v>1038</v>
      </c>
      <c r="C170" s="781">
        <v>85359030</v>
      </c>
      <c r="D170" s="1135"/>
      <c r="E170" s="781" t="s">
        <v>567</v>
      </c>
      <c r="F170" s="781">
        <v>1</v>
      </c>
      <c r="G170" s="768"/>
      <c r="H170" s="1047" t="str">
        <f t="shared" ref="H170" si="10">IF(G170="","INCLUDED",IF(ISERROR(F170*G170),G170,ROUND((F170*G170),0)))</f>
        <v>INCLUDED</v>
      </c>
      <c r="I170" s="1044"/>
      <c r="J170" s="769"/>
      <c r="K170" s="902"/>
      <c r="L170" s="770"/>
      <c r="M170" s="768"/>
      <c r="N170" s="724" t="e">
        <f>IF(OR(M170="",'Sch-1a'!#REF!=""),"INCLUDED", IF(ISERROR('Sch-1a'!#REF!*M170),M170,ROUND(('Sch-1a'!#REF!*M170),0)))</f>
        <v>#REF!</v>
      </c>
    </row>
    <row r="171" spans="1:14" s="477" customFormat="1" ht="48.75" customHeight="1">
      <c r="A171" s="1021"/>
      <c r="B171" s="1143" t="s">
        <v>803</v>
      </c>
      <c r="C171" s="781">
        <v>85359030</v>
      </c>
      <c r="D171" s="1135"/>
      <c r="E171" s="1136"/>
      <c r="F171" s="1136"/>
      <c r="G171" s="982"/>
      <c r="H171" s="983"/>
      <c r="I171" s="1044"/>
      <c r="J171" s="769"/>
      <c r="K171" s="902"/>
      <c r="L171" s="770"/>
      <c r="M171" s="768"/>
      <c r="N171" s="724" t="e">
        <f>IF(OR(M171="",'Sch-1a'!#REF!=""),"INCLUDED", IF(ISERROR('Sch-1a'!#REF!*M171),M171,ROUND(('Sch-1a'!#REF!*M171),0)))</f>
        <v>#REF!</v>
      </c>
    </row>
    <row r="172" spans="1:14" s="477" customFormat="1" ht="31.15" customHeight="1">
      <c r="A172" s="1021">
        <v>137</v>
      </c>
      <c r="B172" s="924" t="s">
        <v>1036</v>
      </c>
      <c r="C172" s="781">
        <v>85359030</v>
      </c>
      <c r="D172" s="1135"/>
      <c r="E172" s="781" t="s">
        <v>559</v>
      </c>
      <c r="F172" s="781">
        <v>8</v>
      </c>
      <c r="G172" s="768"/>
      <c r="H172" s="1047" t="str">
        <f t="shared" si="9"/>
        <v>INCLUDED</v>
      </c>
      <c r="I172" s="1044"/>
      <c r="J172" s="769"/>
      <c r="K172" s="902"/>
      <c r="L172" s="770"/>
      <c r="M172" s="768"/>
      <c r="N172" s="724" t="e">
        <f>IF(OR(M172="",'Sch-1a'!#REF!=""),"INCLUDED", IF(ISERROR('Sch-1a'!#REF!*M172),M172,ROUND(('Sch-1a'!#REF!*M172),0)))</f>
        <v>#REF!</v>
      </c>
    </row>
    <row r="173" spans="1:14" s="477" customFormat="1" ht="31.15" customHeight="1">
      <c r="A173" s="1021">
        <v>138</v>
      </c>
      <c r="B173" s="782" t="s">
        <v>686</v>
      </c>
      <c r="C173" s="781">
        <v>85359030</v>
      </c>
      <c r="D173" s="1135"/>
      <c r="E173" s="781" t="s">
        <v>567</v>
      </c>
      <c r="F173" s="781">
        <v>4</v>
      </c>
      <c r="G173" s="768"/>
      <c r="H173" s="1047" t="str">
        <f t="shared" si="9"/>
        <v>INCLUDED</v>
      </c>
      <c r="I173" s="1044"/>
      <c r="J173" s="769"/>
      <c r="K173" s="902"/>
      <c r="L173" s="770"/>
      <c r="M173" s="768"/>
      <c r="N173" s="724" t="e">
        <f>IF(OR(M173="",'Sch-1a'!#REF!=""),"INCLUDED", IF(ISERROR('Sch-1a'!#REF!*M173),M173,ROUND(('Sch-1a'!#REF!*M173),0)))</f>
        <v>#REF!</v>
      </c>
    </row>
    <row r="174" spans="1:14" s="477" customFormat="1" ht="31.15" customHeight="1">
      <c r="A174" s="1021">
        <v>139</v>
      </c>
      <c r="B174" s="782" t="s">
        <v>687</v>
      </c>
      <c r="C174" s="781">
        <v>85359030</v>
      </c>
      <c r="D174" s="1135"/>
      <c r="E174" s="781" t="s">
        <v>979</v>
      </c>
      <c r="F174" s="781">
        <v>2</v>
      </c>
      <c r="G174" s="768"/>
      <c r="H174" s="1047" t="str">
        <f t="shared" si="9"/>
        <v>INCLUDED</v>
      </c>
      <c r="I174" s="1044"/>
      <c r="J174" s="769"/>
      <c r="K174" s="902"/>
      <c r="L174" s="770"/>
      <c r="M174" s="768"/>
      <c r="N174" s="724" t="e">
        <f>IF(OR(M174="",'Sch-1a'!#REF!=""),"INCLUDED", IF(ISERROR('Sch-1a'!#REF!*M174),M174,ROUND(('Sch-1a'!#REF!*M174),0)))</f>
        <v>#REF!</v>
      </c>
    </row>
    <row r="175" spans="1:14" s="477" customFormat="1" ht="45.6" customHeight="1">
      <c r="A175" s="1021">
        <v>140</v>
      </c>
      <c r="B175" s="782" t="s">
        <v>688</v>
      </c>
      <c r="C175" s="781">
        <v>85359030</v>
      </c>
      <c r="D175" s="1135"/>
      <c r="E175" s="781" t="s">
        <v>559</v>
      </c>
      <c r="F175" s="781">
        <v>4</v>
      </c>
      <c r="G175" s="768"/>
      <c r="H175" s="1047" t="str">
        <f t="shared" si="9"/>
        <v>INCLUDED</v>
      </c>
      <c r="I175" s="1044"/>
      <c r="J175" s="769"/>
      <c r="K175" s="902"/>
      <c r="L175" s="770"/>
      <c r="M175" s="768"/>
      <c r="N175" s="724" t="e">
        <f>IF(OR(M175="",'Sch-1a'!#REF!=""),"INCLUDED", IF(ISERROR('Sch-1a'!#REF!*M175),M175,ROUND(('Sch-1a'!#REF!*M175),0)))</f>
        <v>#REF!</v>
      </c>
    </row>
    <row r="176" spans="1:14" s="477" customFormat="1" ht="31.9" customHeight="1">
      <c r="A176" s="1021">
        <v>141</v>
      </c>
      <c r="B176" s="782" t="s">
        <v>689</v>
      </c>
      <c r="C176" s="781">
        <v>85359030</v>
      </c>
      <c r="D176" s="1135"/>
      <c r="E176" s="781" t="s">
        <v>559</v>
      </c>
      <c r="F176" s="781">
        <v>4</v>
      </c>
      <c r="G176" s="768"/>
      <c r="H176" s="1047" t="str">
        <f t="shared" si="9"/>
        <v>INCLUDED</v>
      </c>
      <c r="I176" s="1044"/>
      <c r="J176" s="769"/>
      <c r="K176" s="902"/>
      <c r="L176" s="770"/>
      <c r="M176" s="768"/>
      <c r="N176" s="724" t="e">
        <f>IF(OR(M176="",'Sch-1a'!#REF!=""),"INCLUDED", IF(ISERROR('Sch-1a'!#REF!*M176),M176,ROUND(('Sch-1a'!#REF!*M176),0)))</f>
        <v>#REF!</v>
      </c>
    </row>
    <row r="177" spans="1:14" s="477" customFormat="1" ht="31.9" customHeight="1">
      <c r="A177" s="1021">
        <v>142</v>
      </c>
      <c r="B177" s="782" t="s">
        <v>690</v>
      </c>
      <c r="C177" s="781">
        <v>85359030</v>
      </c>
      <c r="D177" s="1135"/>
      <c r="E177" s="781" t="s">
        <v>559</v>
      </c>
      <c r="F177" s="781">
        <v>2</v>
      </c>
      <c r="G177" s="768"/>
      <c r="H177" s="1047" t="str">
        <f t="shared" si="9"/>
        <v>INCLUDED</v>
      </c>
      <c r="I177" s="1044"/>
      <c r="J177" s="769"/>
      <c r="K177" s="902"/>
      <c r="L177" s="770"/>
      <c r="M177" s="768"/>
      <c r="N177" s="724" t="e">
        <f>IF(OR(M177="",'Sch-1a'!#REF!=""),"INCLUDED", IF(ISERROR('Sch-1a'!#REF!*M177),M177,ROUND(('Sch-1a'!#REF!*M177),0)))</f>
        <v>#REF!</v>
      </c>
    </row>
    <row r="178" spans="1:14" s="477" customFormat="1" ht="46.9" customHeight="1">
      <c r="A178" s="1021">
        <v>143</v>
      </c>
      <c r="B178" s="782" t="s">
        <v>691</v>
      </c>
      <c r="C178" s="781">
        <v>85359030</v>
      </c>
      <c r="D178" s="1135"/>
      <c r="E178" s="781" t="s">
        <v>567</v>
      </c>
      <c r="F178" s="781">
        <v>1</v>
      </c>
      <c r="G178" s="768"/>
      <c r="H178" s="1047" t="str">
        <f t="shared" si="9"/>
        <v>INCLUDED</v>
      </c>
      <c r="I178" s="1044"/>
      <c r="J178" s="769"/>
      <c r="K178" s="902"/>
      <c r="L178" s="770"/>
      <c r="M178" s="768"/>
      <c r="N178" s="724" t="e">
        <f>IF(OR(M178="",'Sch-1a'!#REF!=""),"INCLUDED", IF(ISERROR('Sch-1a'!#REF!*M178),M178,ROUND(('Sch-1a'!#REF!*M178),0)))</f>
        <v>#REF!</v>
      </c>
    </row>
    <row r="179" spans="1:14" s="477" customFormat="1" ht="31.15" customHeight="1">
      <c r="A179" s="1021">
        <v>144</v>
      </c>
      <c r="B179" s="782" t="s">
        <v>692</v>
      </c>
      <c r="C179" s="781">
        <v>85359030</v>
      </c>
      <c r="D179" s="1135"/>
      <c r="E179" s="781" t="s">
        <v>559</v>
      </c>
      <c r="F179" s="781">
        <v>4</v>
      </c>
      <c r="G179" s="768"/>
      <c r="H179" s="1047" t="str">
        <f t="shared" si="9"/>
        <v>INCLUDED</v>
      </c>
      <c r="I179" s="1044"/>
      <c r="J179" s="769"/>
      <c r="K179" s="902"/>
      <c r="L179" s="770"/>
      <c r="M179" s="768"/>
      <c r="N179" s="724" t="e">
        <f>IF(OR(M179="",'Sch-1a'!#REF!=""),"INCLUDED", IF(ISERROR('Sch-1a'!#REF!*M179),M179,ROUND(('Sch-1a'!#REF!*M179),0)))</f>
        <v>#REF!</v>
      </c>
    </row>
    <row r="180" spans="1:14" s="477" customFormat="1" ht="31.15" customHeight="1">
      <c r="A180" s="1021"/>
      <c r="B180" s="1143" t="s">
        <v>804</v>
      </c>
      <c r="C180" s="781">
        <v>85359030</v>
      </c>
      <c r="D180" s="1135"/>
      <c r="E180" s="1136"/>
      <c r="F180" s="1136"/>
      <c r="G180" s="982"/>
      <c r="H180" s="983"/>
      <c r="I180" s="1044"/>
      <c r="J180" s="769"/>
      <c r="K180" s="902"/>
      <c r="L180" s="770"/>
      <c r="M180" s="768"/>
      <c r="N180" s="724" t="e">
        <f>IF(OR(M180="",'Sch-1a'!#REF!=""),"INCLUDED", IF(ISERROR('Sch-1a'!#REF!*M180),M180,ROUND(('Sch-1a'!#REF!*M180),0)))</f>
        <v>#REF!</v>
      </c>
    </row>
    <row r="181" spans="1:14" s="477" customFormat="1" ht="31.15" customHeight="1">
      <c r="A181" s="1021">
        <v>145</v>
      </c>
      <c r="B181" s="782" t="s">
        <v>686</v>
      </c>
      <c r="C181" s="781">
        <v>85359030</v>
      </c>
      <c r="D181" s="1135"/>
      <c r="E181" s="781" t="s">
        <v>567</v>
      </c>
      <c r="F181" s="781">
        <v>2</v>
      </c>
      <c r="G181" s="768"/>
      <c r="H181" s="1047" t="str">
        <f t="shared" si="9"/>
        <v>INCLUDED</v>
      </c>
      <c r="I181" s="1044"/>
      <c r="J181" s="769"/>
      <c r="K181" s="902"/>
      <c r="L181" s="770"/>
      <c r="M181" s="768"/>
      <c r="N181" s="724" t="e">
        <f>IF(OR(M181="",'Sch-1a'!#REF!=""),"INCLUDED", IF(ISERROR('Sch-1a'!#REF!*M181),M181,ROUND(('Sch-1a'!#REF!*M181),0)))</f>
        <v>#REF!</v>
      </c>
    </row>
    <row r="182" spans="1:14" s="477" customFormat="1" ht="31.15" customHeight="1">
      <c r="A182" s="1021">
        <v>146</v>
      </c>
      <c r="B182" s="782" t="s">
        <v>687</v>
      </c>
      <c r="C182" s="781">
        <v>85359030</v>
      </c>
      <c r="D182" s="1135"/>
      <c r="E182" s="781" t="s">
        <v>979</v>
      </c>
      <c r="F182" s="781">
        <v>1</v>
      </c>
      <c r="G182" s="768"/>
      <c r="H182" s="1047" t="str">
        <f t="shared" si="9"/>
        <v>INCLUDED</v>
      </c>
      <c r="I182" s="1044"/>
      <c r="J182" s="769"/>
      <c r="K182" s="902"/>
      <c r="L182" s="770"/>
      <c r="M182" s="768"/>
      <c r="N182" s="724" t="e">
        <f>IF(OR(M182="",'Sch-1a'!#REF!=""),"INCLUDED", IF(ISERROR('Sch-1a'!#REF!*M182),M182,ROUND(('Sch-1a'!#REF!*M182),0)))</f>
        <v>#REF!</v>
      </c>
    </row>
    <row r="183" spans="1:14" s="477" customFormat="1" ht="46.9" customHeight="1">
      <c r="A183" s="1021">
        <v>147</v>
      </c>
      <c r="B183" s="782" t="s">
        <v>688</v>
      </c>
      <c r="C183" s="781">
        <v>85359030</v>
      </c>
      <c r="D183" s="1135"/>
      <c r="E183" s="781" t="s">
        <v>559</v>
      </c>
      <c r="F183" s="781">
        <v>2</v>
      </c>
      <c r="G183" s="768"/>
      <c r="H183" s="1047" t="str">
        <f t="shared" si="9"/>
        <v>INCLUDED</v>
      </c>
      <c r="I183" s="1044"/>
      <c r="J183" s="769"/>
      <c r="K183" s="902"/>
      <c r="L183" s="770"/>
      <c r="M183" s="768"/>
      <c r="N183" s="724" t="e">
        <f>IF(OR(M183="",'Sch-1a'!#REF!=""),"INCLUDED", IF(ISERROR('Sch-1a'!#REF!*M183),M183,ROUND(('Sch-1a'!#REF!*M183),0)))</f>
        <v>#REF!</v>
      </c>
    </row>
    <row r="184" spans="1:14" s="477" customFormat="1" ht="30.6" customHeight="1">
      <c r="A184" s="1021">
        <v>148</v>
      </c>
      <c r="B184" s="782" t="s">
        <v>689</v>
      </c>
      <c r="C184" s="781">
        <v>85359030</v>
      </c>
      <c r="D184" s="1135"/>
      <c r="E184" s="781" t="s">
        <v>559</v>
      </c>
      <c r="F184" s="781">
        <v>2</v>
      </c>
      <c r="G184" s="768"/>
      <c r="H184" s="1047" t="str">
        <f t="shared" si="9"/>
        <v>INCLUDED</v>
      </c>
      <c r="I184" s="1044"/>
      <c r="J184" s="769"/>
      <c r="K184" s="902"/>
      <c r="L184" s="770"/>
      <c r="M184" s="768"/>
      <c r="N184" s="724" t="e">
        <f>IF(OR(M184="",'Sch-1a'!#REF!=""),"INCLUDED", IF(ISERROR('Sch-1a'!#REF!*M184),M184,ROUND(('Sch-1a'!#REF!*M184),0)))</f>
        <v>#REF!</v>
      </c>
    </row>
    <row r="185" spans="1:14" s="477" customFormat="1" ht="30.6" customHeight="1">
      <c r="A185" s="1021">
        <v>149</v>
      </c>
      <c r="B185" s="782" t="s">
        <v>690</v>
      </c>
      <c r="C185" s="781">
        <v>85359030</v>
      </c>
      <c r="D185" s="1135"/>
      <c r="E185" s="781" t="s">
        <v>559</v>
      </c>
      <c r="F185" s="781">
        <v>1</v>
      </c>
      <c r="G185" s="768"/>
      <c r="H185" s="1047" t="str">
        <f t="shared" si="9"/>
        <v>INCLUDED</v>
      </c>
      <c r="I185" s="1044"/>
      <c r="J185" s="769"/>
      <c r="K185" s="902"/>
      <c r="L185" s="770"/>
      <c r="M185" s="768"/>
      <c r="N185" s="724" t="e">
        <f>IF(OR(M185="",'Sch-1a'!#REF!=""),"INCLUDED", IF(ISERROR('Sch-1a'!#REF!*M185),M185,ROUND(('Sch-1a'!#REF!*M185),0)))</f>
        <v>#REF!</v>
      </c>
    </row>
    <row r="186" spans="1:14" s="477" customFormat="1" ht="45.6" customHeight="1">
      <c r="A186" s="1021">
        <v>150</v>
      </c>
      <c r="B186" s="782" t="s">
        <v>691</v>
      </c>
      <c r="C186" s="781">
        <v>85359030</v>
      </c>
      <c r="D186" s="1135"/>
      <c r="E186" s="781" t="s">
        <v>567</v>
      </c>
      <c r="F186" s="781">
        <v>1</v>
      </c>
      <c r="G186" s="768"/>
      <c r="H186" s="1047" t="str">
        <f t="shared" si="9"/>
        <v>INCLUDED</v>
      </c>
      <c r="I186" s="1044"/>
      <c r="J186" s="769"/>
      <c r="K186" s="902"/>
      <c r="L186" s="770"/>
      <c r="M186" s="768"/>
      <c r="N186" s="724" t="e">
        <f>IF(OR(M186="",'Sch-1a'!#REF!=""),"INCLUDED", IF(ISERROR('Sch-1a'!#REF!*M186),M186,ROUND(('Sch-1a'!#REF!*M186),0)))</f>
        <v>#REF!</v>
      </c>
    </row>
    <row r="187" spans="1:14" s="477" customFormat="1" ht="31.15" customHeight="1">
      <c r="A187" s="1021">
        <v>151</v>
      </c>
      <c r="B187" s="782" t="s">
        <v>692</v>
      </c>
      <c r="C187" s="781">
        <v>85359030</v>
      </c>
      <c r="D187" s="1135"/>
      <c r="E187" s="781" t="s">
        <v>559</v>
      </c>
      <c r="F187" s="781">
        <v>2</v>
      </c>
      <c r="G187" s="768"/>
      <c r="H187" s="1047" t="str">
        <f t="shared" si="9"/>
        <v>INCLUDED</v>
      </c>
      <c r="I187" s="1044"/>
      <c r="J187" s="769"/>
      <c r="K187" s="902"/>
      <c r="L187" s="770"/>
      <c r="M187" s="768"/>
      <c r="N187" s="724" t="e">
        <f>IF(OR(M187="",'Sch-1a'!#REF!=""),"INCLUDED", IF(ISERROR('Sch-1a'!#REF!*M187),M187,ROUND(('Sch-1a'!#REF!*M187),0)))</f>
        <v>#REF!</v>
      </c>
    </row>
    <row r="188" spans="1:14" s="477" customFormat="1" ht="51.75" customHeight="1">
      <c r="A188" s="1021"/>
      <c r="B188" s="1143" t="s">
        <v>693</v>
      </c>
      <c r="C188" s="781">
        <v>85359030</v>
      </c>
      <c r="D188" s="1135"/>
      <c r="E188" s="1136"/>
      <c r="F188" s="1136"/>
      <c r="G188" s="982"/>
      <c r="H188" s="983"/>
      <c r="I188" s="1044"/>
      <c r="J188" s="769"/>
      <c r="K188" s="902"/>
      <c r="L188" s="770"/>
      <c r="M188" s="768"/>
      <c r="N188" s="724" t="e">
        <f>IF(OR(M188="",'Sch-1a'!#REF!=""),"INCLUDED", IF(ISERROR('Sch-1a'!#REF!*M188),M188,ROUND(('Sch-1a'!#REF!*M188),0)))</f>
        <v>#REF!</v>
      </c>
    </row>
    <row r="189" spans="1:14" s="477" customFormat="1" ht="31.15" customHeight="1">
      <c r="A189" s="1021">
        <v>152</v>
      </c>
      <c r="B189" s="782" t="s">
        <v>686</v>
      </c>
      <c r="C189" s="781">
        <v>85359030</v>
      </c>
      <c r="D189" s="1135"/>
      <c r="E189" s="781" t="s">
        <v>567</v>
      </c>
      <c r="F189" s="781">
        <v>2</v>
      </c>
      <c r="G189" s="768"/>
      <c r="H189" s="1047" t="str">
        <f t="shared" si="9"/>
        <v>INCLUDED</v>
      </c>
      <c r="I189" s="1044"/>
      <c r="J189" s="769"/>
      <c r="K189" s="902"/>
      <c r="L189" s="770"/>
      <c r="M189" s="768"/>
      <c r="N189" s="724" t="e">
        <f>IF(OR(M189="",'Sch-1a'!#REF!=""),"INCLUDED", IF(ISERROR('Sch-1a'!#REF!*M189),M189,ROUND(('Sch-1a'!#REF!*M189),0)))</f>
        <v>#REF!</v>
      </c>
    </row>
    <row r="190" spans="1:14" s="477" customFormat="1" ht="31.15" customHeight="1">
      <c r="A190" s="1021">
        <v>153</v>
      </c>
      <c r="B190" s="782" t="s">
        <v>687</v>
      </c>
      <c r="C190" s="781">
        <v>85359030</v>
      </c>
      <c r="D190" s="1135"/>
      <c r="E190" s="781" t="s">
        <v>979</v>
      </c>
      <c r="F190" s="781">
        <v>1</v>
      </c>
      <c r="G190" s="768"/>
      <c r="H190" s="1047" t="str">
        <f t="shared" si="9"/>
        <v>INCLUDED</v>
      </c>
      <c r="I190" s="1044"/>
      <c r="J190" s="769"/>
      <c r="K190" s="902"/>
      <c r="L190" s="770"/>
      <c r="M190" s="768"/>
      <c r="N190" s="724" t="e">
        <f>IF(OR(M190="",'Sch-1a'!#REF!=""),"INCLUDED", IF(ISERROR('Sch-1a'!#REF!*M190),M190,ROUND(('Sch-1a'!#REF!*M190),0)))</f>
        <v>#REF!</v>
      </c>
    </row>
    <row r="191" spans="1:14" s="477" customFormat="1" ht="47.45" customHeight="1">
      <c r="A191" s="1021">
        <v>154</v>
      </c>
      <c r="B191" s="782" t="s">
        <v>688</v>
      </c>
      <c r="C191" s="781">
        <v>85359030</v>
      </c>
      <c r="D191" s="1135"/>
      <c r="E191" s="781" t="s">
        <v>559</v>
      </c>
      <c r="F191" s="781">
        <v>2</v>
      </c>
      <c r="G191" s="768"/>
      <c r="H191" s="1047" t="str">
        <f t="shared" si="9"/>
        <v>INCLUDED</v>
      </c>
      <c r="I191" s="1044"/>
      <c r="J191" s="769"/>
      <c r="K191" s="902"/>
      <c r="L191" s="770"/>
      <c r="M191" s="768"/>
      <c r="N191" s="724" t="e">
        <f>IF(OR(M191="",'Sch-1a'!#REF!=""),"INCLUDED", IF(ISERROR('Sch-1a'!#REF!*M191),M191,ROUND(('Sch-1a'!#REF!*M191),0)))</f>
        <v>#REF!</v>
      </c>
    </row>
    <row r="192" spans="1:14" s="477" customFormat="1" ht="31.9" customHeight="1">
      <c r="A192" s="1021">
        <v>155</v>
      </c>
      <c r="B192" s="782" t="s">
        <v>689</v>
      </c>
      <c r="C192" s="781">
        <v>85359030</v>
      </c>
      <c r="D192" s="1135"/>
      <c r="E192" s="781" t="s">
        <v>559</v>
      </c>
      <c r="F192" s="781">
        <v>2</v>
      </c>
      <c r="G192" s="768"/>
      <c r="H192" s="1047" t="str">
        <f t="shared" si="9"/>
        <v>INCLUDED</v>
      </c>
      <c r="I192" s="1044"/>
      <c r="J192" s="769"/>
      <c r="K192" s="902"/>
      <c r="L192" s="770"/>
      <c r="M192" s="768"/>
      <c r="N192" s="724" t="e">
        <f>IF(OR(M192="",'Sch-1a'!#REF!=""),"INCLUDED", IF(ISERROR('Sch-1a'!#REF!*M192),M192,ROUND(('Sch-1a'!#REF!*M192),0)))</f>
        <v>#REF!</v>
      </c>
    </row>
    <row r="193" spans="1:14" s="477" customFormat="1" ht="31.9" customHeight="1">
      <c r="A193" s="1021">
        <v>156</v>
      </c>
      <c r="B193" s="782" t="s">
        <v>690</v>
      </c>
      <c r="C193" s="781">
        <v>85359030</v>
      </c>
      <c r="D193" s="1135"/>
      <c r="E193" s="781" t="s">
        <v>559</v>
      </c>
      <c r="F193" s="781">
        <v>1</v>
      </c>
      <c r="G193" s="768"/>
      <c r="H193" s="1047" t="str">
        <f t="shared" si="9"/>
        <v>INCLUDED</v>
      </c>
      <c r="I193" s="1044"/>
      <c r="J193" s="769"/>
      <c r="K193" s="902"/>
      <c r="L193" s="770"/>
      <c r="M193" s="768"/>
      <c r="N193" s="724" t="e">
        <f>IF(OR(M193="",'Sch-1a'!#REF!=""),"INCLUDED", IF(ISERROR('Sch-1a'!#REF!*M193),M193,ROUND(('Sch-1a'!#REF!*M193),0)))</f>
        <v>#REF!</v>
      </c>
    </row>
    <row r="194" spans="1:14" s="477" customFormat="1" ht="49.15" customHeight="1">
      <c r="A194" s="1021">
        <v>157</v>
      </c>
      <c r="B194" s="782" t="s">
        <v>691</v>
      </c>
      <c r="C194" s="781">
        <v>85359030</v>
      </c>
      <c r="D194" s="1135"/>
      <c r="E194" s="781" t="s">
        <v>567</v>
      </c>
      <c r="F194" s="781">
        <v>1</v>
      </c>
      <c r="G194" s="768"/>
      <c r="H194" s="1047" t="str">
        <f t="shared" si="9"/>
        <v>INCLUDED</v>
      </c>
      <c r="I194" s="1044"/>
      <c r="J194" s="769"/>
      <c r="K194" s="902"/>
      <c r="L194" s="770"/>
      <c r="M194" s="768"/>
      <c r="N194" s="724" t="e">
        <f>IF(OR(M194="",'Sch-1a'!#REF!=""),"INCLUDED", IF(ISERROR('Sch-1a'!#REF!*M194),M194,ROUND(('Sch-1a'!#REF!*M194),0)))</f>
        <v>#REF!</v>
      </c>
    </row>
    <row r="195" spans="1:14" s="477" customFormat="1" ht="30.75" customHeight="1">
      <c r="A195" s="1021">
        <v>158</v>
      </c>
      <c r="B195" s="782" t="s">
        <v>692</v>
      </c>
      <c r="C195" s="781">
        <v>85359030</v>
      </c>
      <c r="D195" s="1135"/>
      <c r="E195" s="781" t="s">
        <v>559</v>
      </c>
      <c r="F195" s="781">
        <v>2</v>
      </c>
      <c r="G195" s="768"/>
      <c r="H195" s="1047" t="str">
        <f t="shared" si="9"/>
        <v>INCLUDED</v>
      </c>
      <c r="I195" s="1044"/>
      <c r="J195" s="769"/>
      <c r="K195" s="902"/>
      <c r="L195" s="770"/>
      <c r="M195" s="768"/>
      <c r="N195" s="724" t="e">
        <f>IF(OR(M195="",'Sch-1a'!#REF!=""),"INCLUDED", IF(ISERROR('Sch-1a'!#REF!*M195),M195,ROUND(('Sch-1a'!#REF!*M195),0)))</f>
        <v>#REF!</v>
      </c>
    </row>
    <row r="196" spans="1:14" s="477" customFormat="1" ht="33" customHeight="1">
      <c r="A196" s="1021"/>
      <c r="B196" s="1143" t="s">
        <v>805</v>
      </c>
      <c r="C196" s="781">
        <v>85359030</v>
      </c>
      <c r="D196" s="1135"/>
      <c r="E196" s="1136"/>
      <c r="F196" s="1136"/>
      <c r="G196" s="982"/>
      <c r="H196" s="983"/>
      <c r="I196" s="1044"/>
      <c r="J196" s="769"/>
      <c r="K196" s="902"/>
      <c r="L196" s="770"/>
      <c r="M196" s="768"/>
      <c r="N196" s="724" t="e">
        <f>IF(OR(M196="",'Sch-1a'!#REF!=""),"INCLUDED", IF(ISERROR('Sch-1a'!#REF!*M196),M196,ROUND(('Sch-1a'!#REF!*M196),0)))</f>
        <v>#REF!</v>
      </c>
    </row>
    <row r="197" spans="1:14" s="477" customFormat="1" ht="33" customHeight="1">
      <c r="A197" s="1021">
        <v>159</v>
      </c>
      <c r="B197" s="782" t="s">
        <v>694</v>
      </c>
      <c r="C197" s="781">
        <v>85359030</v>
      </c>
      <c r="D197" s="1135"/>
      <c r="E197" s="781" t="s">
        <v>567</v>
      </c>
      <c r="F197" s="781">
        <v>1</v>
      </c>
      <c r="G197" s="768"/>
      <c r="H197" s="1047" t="str">
        <f t="shared" si="9"/>
        <v>INCLUDED</v>
      </c>
      <c r="I197" s="1044"/>
      <c r="J197" s="769"/>
      <c r="K197" s="902"/>
      <c r="L197" s="770"/>
      <c r="M197" s="768"/>
      <c r="N197" s="724" t="e">
        <f>IF(OR(M197="",'Sch-1a'!#REF!=""),"INCLUDED", IF(ISERROR('Sch-1a'!#REF!*M197),M197,ROUND(('Sch-1a'!#REF!*M197),0)))</f>
        <v>#REF!</v>
      </c>
    </row>
    <row r="198" spans="1:14" s="477" customFormat="1" ht="48" customHeight="1">
      <c r="A198" s="1021">
        <v>160</v>
      </c>
      <c r="B198" s="782" t="s">
        <v>695</v>
      </c>
      <c r="C198" s="781">
        <v>85359030</v>
      </c>
      <c r="D198" s="1135"/>
      <c r="E198" s="781" t="s">
        <v>782</v>
      </c>
      <c r="F198" s="781">
        <v>1.5</v>
      </c>
      <c r="G198" s="768"/>
      <c r="H198" s="1047" t="str">
        <f t="shared" si="9"/>
        <v>INCLUDED</v>
      </c>
      <c r="I198" s="1044"/>
      <c r="J198" s="769"/>
      <c r="K198" s="902"/>
      <c r="L198" s="770"/>
      <c r="M198" s="768"/>
      <c r="N198" s="724" t="e">
        <f>IF(OR(M198="",'Sch-1a'!#REF!=""),"INCLUDED", IF(ISERROR('Sch-1a'!#REF!*M198),M198,ROUND(('Sch-1a'!#REF!*M198),0)))</f>
        <v>#REF!</v>
      </c>
    </row>
    <row r="199" spans="1:14" s="477" customFormat="1" ht="31.9" customHeight="1">
      <c r="A199" s="1021">
        <v>161</v>
      </c>
      <c r="B199" s="782" t="s">
        <v>696</v>
      </c>
      <c r="C199" s="781">
        <v>85359030</v>
      </c>
      <c r="D199" s="1135"/>
      <c r="E199" s="781" t="s">
        <v>567</v>
      </c>
      <c r="F199" s="781">
        <v>1</v>
      </c>
      <c r="G199" s="768"/>
      <c r="H199" s="1047" t="str">
        <f t="shared" si="9"/>
        <v>INCLUDED</v>
      </c>
      <c r="I199" s="1044"/>
      <c r="J199" s="769"/>
      <c r="K199" s="902"/>
      <c r="L199" s="770"/>
      <c r="M199" s="768"/>
      <c r="N199" s="724" t="e">
        <f>IF(OR(M199="",'Sch-1a'!#REF!=""),"INCLUDED", IF(ISERROR('Sch-1a'!#REF!*M199),M199,ROUND(('Sch-1a'!#REF!*M199),0)))</f>
        <v>#REF!</v>
      </c>
    </row>
    <row r="200" spans="1:14" s="477" customFormat="1" ht="31.9" customHeight="1">
      <c r="A200" s="1021">
        <v>162</v>
      </c>
      <c r="B200" s="782" t="s">
        <v>697</v>
      </c>
      <c r="C200" s="781">
        <v>85359030</v>
      </c>
      <c r="D200" s="1135"/>
      <c r="E200" s="781" t="s">
        <v>567</v>
      </c>
      <c r="F200" s="781">
        <v>1</v>
      </c>
      <c r="G200" s="768"/>
      <c r="H200" s="1047" t="str">
        <f t="shared" si="9"/>
        <v>INCLUDED</v>
      </c>
      <c r="I200" s="1044"/>
      <c r="J200" s="769"/>
      <c r="K200" s="902"/>
      <c r="L200" s="770"/>
      <c r="M200" s="768"/>
      <c r="N200" s="724" t="e">
        <f>IF(OR(M200="",'Sch-1a'!#REF!=""),"INCLUDED", IF(ISERROR('Sch-1a'!#REF!*M200),M200,ROUND(('Sch-1a'!#REF!*M200),0)))</f>
        <v>#REF!</v>
      </c>
    </row>
    <row r="201" spans="1:14" s="477" customFormat="1" ht="46.9" customHeight="1">
      <c r="A201" s="1021">
        <v>163</v>
      </c>
      <c r="B201" s="782" t="s">
        <v>698</v>
      </c>
      <c r="C201" s="781">
        <v>85359030</v>
      </c>
      <c r="D201" s="1135"/>
      <c r="E201" s="781" t="s">
        <v>567</v>
      </c>
      <c r="F201" s="781">
        <v>1</v>
      </c>
      <c r="G201" s="768"/>
      <c r="H201" s="1047" t="str">
        <f t="shared" si="9"/>
        <v>INCLUDED</v>
      </c>
      <c r="I201" s="1044"/>
      <c r="J201" s="769"/>
      <c r="K201" s="902"/>
      <c r="L201" s="770"/>
      <c r="M201" s="768"/>
      <c r="N201" s="724" t="e">
        <f>IF(OR(M201="",'Sch-1a'!#REF!=""),"INCLUDED", IF(ISERROR('Sch-1a'!#REF!*M201),M201,ROUND(('Sch-1a'!#REF!*M201),0)))</f>
        <v>#REF!</v>
      </c>
    </row>
    <row r="202" spans="1:14" s="477" customFormat="1" ht="46.9" customHeight="1">
      <c r="A202" s="1021">
        <v>164</v>
      </c>
      <c r="B202" s="782" t="s">
        <v>1033</v>
      </c>
      <c r="C202" s="781">
        <v>85359030</v>
      </c>
      <c r="D202" s="1135"/>
      <c r="E202" s="781" t="s">
        <v>567</v>
      </c>
      <c r="F202" s="781">
        <v>1</v>
      </c>
      <c r="G202" s="768"/>
      <c r="H202" s="1047" t="str">
        <f t="shared" ref="H202:H203" si="11">IF(G202="","INCLUDED",IF(ISERROR(F202*G202),G202,ROUND((F202*G202),0)))</f>
        <v>INCLUDED</v>
      </c>
      <c r="I202" s="1044"/>
      <c r="J202" s="769"/>
      <c r="K202" s="902"/>
      <c r="L202" s="770"/>
      <c r="M202" s="768"/>
      <c r="N202" s="724" t="e">
        <f>IF(OR(M202="",'Sch-1a'!#REF!=""),"INCLUDED", IF(ISERROR('Sch-1a'!#REF!*M202),M202,ROUND(('Sch-1a'!#REF!*M202),0)))</f>
        <v>#REF!</v>
      </c>
    </row>
    <row r="203" spans="1:14" s="477" customFormat="1" ht="46.9" customHeight="1">
      <c r="A203" s="1021">
        <v>165</v>
      </c>
      <c r="B203" s="984" t="s">
        <v>1040</v>
      </c>
      <c r="C203" s="781">
        <v>85359030</v>
      </c>
      <c r="D203" s="1135"/>
      <c r="E203" s="781" t="s">
        <v>787</v>
      </c>
      <c r="F203" s="781">
        <v>1</v>
      </c>
      <c r="G203" s="768"/>
      <c r="H203" s="1047" t="str">
        <f t="shared" si="11"/>
        <v>INCLUDED</v>
      </c>
      <c r="I203" s="1044"/>
      <c r="J203" s="769"/>
      <c r="K203" s="902"/>
      <c r="L203" s="770"/>
      <c r="M203" s="768"/>
      <c r="N203" s="724" t="e">
        <f>IF(OR(M203="",'Sch-1a'!#REF!=""),"INCLUDED", IF(ISERROR('Sch-1a'!#REF!*M203),M203,ROUND(('Sch-1a'!#REF!*M203),0)))</f>
        <v>#REF!</v>
      </c>
    </row>
    <row r="204" spans="1:14" s="477" customFormat="1" ht="69" customHeight="1">
      <c r="A204" s="1021">
        <v>166</v>
      </c>
      <c r="B204" s="984" t="s">
        <v>1041</v>
      </c>
      <c r="C204" s="781">
        <v>85359030</v>
      </c>
      <c r="D204" s="1135"/>
      <c r="E204" s="781" t="s">
        <v>787</v>
      </c>
      <c r="F204" s="781">
        <v>1</v>
      </c>
      <c r="G204" s="768"/>
      <c r="H204" s="1047" t="str">
        <f t="shared" ref="H204" si="12">IF(G204="","INCLUDED",IF(ISERROR(F204*G204),G204,ROUND((F204*G204),0)))</f>
        <v>INCLUDED</v>
      </c>
      <c r="I204" s="1044"/>
      <c r="J204" s="769"/>
      <c r="K204" s="902"/>
      <c r="L204" s="770"/>
      <c r="M204" s="768"/>
      <c r="N204" s="724" t="e">
        <f>IF(OR(M204="",'Sch-1a'!#REF!=""),"INCLUDED", IF(ISERROR('Sch-1a'!#REF!*M204),M204,ROUND(('Sch-1a'!#REF!*M204),0)))</f>
        <v>#REF!</v>
      </c>
    </row>
    <row r="205" spans="1:14" s="477" customFormat="1" ht="30" customHeight="1">
      <c r="A205" s="1021"/>
      <c r="B205" s="1143" t="s">
        <v>806</v>
      </c>
      <c r="C205" s="781">
        <v>85359030</v>
      </c>
      <c r="D205" s="1135"/>
      <c r="E205" s="1136"/>
      <c r="F205" s="1136"/>
      <c r="G205" s="982"/>
      <c r="H205" s="983"/>
      <c r="I205" s="1044"/>
      <c r="J205" s="769"/>
      <c r="K205" s="902"/>
      <c r="L205" s="770"/>
      <c r="M205" s="768"/>
      <c r="N205" s="724" t="e">
        <f>IF(OR(M205="",'Sch-1a'!#REF!=""),"INCLUDED", IF(ISERROR('Sch-1a'!#REF!*M205),M205,ROUND(('Sch-1a'!#REF!*M205),0)))</f>
        <v>#REF!</v>
      </c>
    </row>
    <row r="206" spans="1:14" s="477" customFormat="1" ht="49.9" customHeight="1">
      <c r="A206" s="1021">
        <v>167</v>
      </c>
      <c r="B206" s="782" t="s">
        <v>699</v>
      </c>
      <c r="C206" s="781">
        <v>85359030</v>
      </c>
      <c r="D206" s="1135"/>
      <c r="E206" s="781" t="s">
        <v>559</v>
      </c>
      <c r="F206" s="781">
        <v>1</v>
      </c>
      <c r="G206" s="768"/>
      <c r="H206" s="1047" t="str">
        <f t="shared" si="9"/>
        <v>INCLUDED</v>
      </c>
      <c r="I206" s="1044"/>
      <c r="J206" s="769"/>
      <c r="K206" s="902"/>
      <c r="L206" s="770"/>
      <c r="M206" s="768"/>
      <c r="N206" s="724" t="e">
        <f>IF(OR(M206="",'Sch-1a'!#REF!=""),"INCLUDED", IF(ISERROR('Sch-1a'!#REF!*M206),M206,ROUND(('Sch-1a'!#REF!*M206),0)))</f>
        <v>#REF!</v>
      </c>
    </row>
    <row r="207" spans="1:14" s="477" customFormat="1" ht="49.9" customHeight="1">
      <c r="A207" s="1021">
        <v>168</v>
      </c>
      <c r="B207" s="782" t="s">
        <v>1049</v>
      </c>
      <c r="C207" s="781">
        <v>85359030</v>
      </c>
      <c r="D207" s="1135"/>
      <c r="E207" s="923" t="s">
        <v>567</v>
      </c>
      <c r="F207" s="781">
        <v>1</v>
      </c>
      <c r="G207" s="768"/>
      <c r="H207" s="1047" t="str">
        <f t="shared" si="9"/>
        <v>INCLUDED</v>
      </c>
      <c r="I207" s="1044"/>
      <c r="J207" s="769"/>
      <c r="K207" s="902"/>
      <c r="L207" s="770"/>
      <c r="M207" s="768"/>
      <c r="N207" s="724" t="e">
        <f>IF(OR(M207="",'Sch-1a'!#REF!=""),"INCLUDED", IF(ISERROR('Sch-1a'!#REF!*M207),M207,ROUND(('Sch-1a'!#REF!*M207),0)))</f>
        <v>#REF!</v>
      </c>
    </row>
    <row r="208" spans="1:14" s="477" customFormat="1" ht="33" customHeight="1">
      <c r="A208" s="1021">
        <v>169</v>
      </c>
      <c r="B208" s="782" t="s">
        <v>646</v>
      </c>
      <c r="C208" s="781">
        <v>85359030</v>
      </c>
      <c r="D208" s="1135"/>
      <c r="E208" s="781" t="s">
        <v>559</v>
      </c>
      <c r="F208" s="781">
        <v>3</v>
      </c>
      <c r="G208" s="768"/>
      <c r="H208" s="1047" t="str">
        <f t="shared" ref="H208:H262" si="13">IF(G208="","INCLUDED",IF(ISERROR(F208*G208),G208,ROUND((F208*G208),0)))</f>
        <v>INCLUDED</v>
      </c>
      <c r="I208" s="1044"/>
      <c r="J208" s="769"/>
      <c r="K208" s="902"/>
      <c r="L208" s="770"/>
      <c r="M208" s="768"/>
      <c r="N208" s="724" t="e">
        <f>IF(OR(M208="",'Sch-1a'!#REF!=""),"INCLUDED", IF(ISERROR('Sch-1a'!#REF!*M208),M208,ROUND(('Sch-1a'!#REF!*M208),0)))</f>
        <v>#REF!</v>
      </c>
    </row>
    <row r="209" spans="1:14" s="477" customFormat="1" ht="48.6" customHeight="1">
      <c r="A209" s="1021">
        <v>170</v>
      </c>
      <c r="B209" s="782" t="s">
        <v>700</v>
      </c>
      <c r="C209" s="781">
        <v>85359030</v>
      </c>
      <c r="D209" s="1135"/>
      <c r="E209" s="781" t="s">
        <v>559</v>
      </c>
      <c r="F209" s="781">
        <v>3</v>
      </c>
      <c r="G209" s="768"/>
      <c r="H209" s="1047" t="str">
        <f t="shared" si="13"/>
        <v>INCLUDED</v>
      </c>
      <c r="I209" s="1044"/>
      <c r="J209" s="769"/>
      <c r="K209" s="902"/>
      <c r="L209" s="770"/>
      <c r="M209" s="768"/>
      <c r="N209" s="724" t="e">
        <f>IF(OR(M209="",'Sch-1a'!#REF!=""),"INCLUDED", IF(ISERROR('Sch-1a'!#REF!*M209),M209,ROUND(('Sch-1a'!#REF!*M209),0)))</f>
        <v>#REF!</v>
      </c>
    </row>
    <row r="210" spans="1:14" s="477" customFormat="1" ht="48.6" customHeight="1">
      <c r="A210" s="1021">
        <v>171</v>
      </c>
      <c r="B210" s="782" t="s">
        <v>701</v>
      </c>
      <c r="C210" s="781">
        <v>85359030</v>
      </c>
      <c r="D210" s="1135"/>
      <c r="E210" s="781" t="s">
        <v>567</v>
      </c>
      <c r="F210" s="781">
        <v>1</v>
      </c>
      <c r="G210" s="768"/>
      <c r="H210" s="1047" t="str">
        <f t="shared" si="13"/>
        <v>INCLUDED</v>
      </c>
      <c r="I210" s="1044"/>
      <c r="J210" s="769"/>
      <c r="K210" s="902"/>
      <c r="L210" s="770"/>
      <c r="M210" s="768"/>
      <c r="N210" s="724" t="e">
        <f>IF(OR(M210="",'Sch-1a'!#REF!=""),"INCLUDED", IF(ISERROR('Sch-1a'!#REF!*M210),M210,ROUND(('Sch-1a'!#REF!*M210),0)))</f>
        <v>#REF!</v>
      </c>
    </row>
    <row r="211" spans="1:14" s="477" customFormat="1" ht="48.6" customHeight="1">
      <c r="A211" s="1021">
        <v>172</v>
      </c>
      <c r="B211" s="782" t="s">
        <v>702</v>
      </c>
      <c r="C211" s="781">
        <v>85359030</v>
      </c>
      <c r="D211" s="1135"/>
      <c r="E211" s="781" t="s">
        <v>559</v>
      </c>
      <c r="F211" s="781">
        <v>2</v>
      </c>
      <c r="G211" s="768"/>
      <c r="H211" s="1047" t="str">
        <f t="shared" si="13"/>
        <v>INCLUDED</v>
      </c>
      <c r="I211" s="1044"/>
      <c r="J211" s="769"/>
      <c r="K211" s="902"/>
      <c r="L211" s="770"/>
      <c r="M211" s="768"/>
      <c r="N211" s="724" t="e">
        <f>IF(OR(M211="",'Sch-1a'!#REF!=""),"INCLUDED", IF(ISERROR('Sch-1a'!#REF!*M211),M211,ROUND(('Sch-1a'!#REF!*M211),0)))</f>
        <v>#REF!</v>
      </c>
    </row>
    <row r="212" spans="1:14" s="477" customFormat="1" ht="48.6" customHeight="1">
      <c r="A212" s="1021">
        <v>173</v>
      </c>
      <c r="B212" s="782" t="s">
        <v>703</v>
      </c>
      <c r="C212" s="781">
        <v>85359030</v>
      </c>
      <c r="D212" s="1135"/>
      <c r="E212" s="781" t="s">
        <v>567</v>
      </c>
      <c r="F212" s="781">
        <v>2</v>
      </c>
      <c r="G212" s="768"/>
      <c r="H212" s="1047" t="str">
        <f t="shared" si="13"/>
        <v>INCLUDED</v>
      </c>
      <c r="I212" s="1044"/>
      <c r="J212" s="769"/>
      <c r="K212" s="902"/>
      <c r="L212" s="770"/>
      <c r="M212" s="768"/>
      <c r="N212" s="724" t="e">
        <f>IF(OR(M212="",'Sch-1a'!#REF!=""),"INCLUDED", IF(ISERROR('Sch-1a'!#REF!*M212),M212,ROUND(('Sch-1a'!#REF!*M212),0)))</f>
        <v>#REF!</v>
      </c>
    </row>
    <row r="213" spans="1:14" s="477" customFormat="1" ht="30" customHeight="1">
      <c r="A213" s="1021"/>
      <c r="B213" s="1143" t="s">
        <v>807</v>
      </c>
      <c r="C213" s="781">
        <v>85359030</v>
      </c>
      <c r="D213" s="1135"/>
      <c r="E213" s="1136"/>
      <c r="F213" s="1136"/>
      <c r="G213" s="982"/>
      <c r="H213" s="983"/>
      <c r="I213" s="1044"/>
      <c r="J213" s="769"/>
      <c r="K213" s="902"/>
      <c r="L213" s="770"/>
      <c r="M213" s="768"/>
      <c r="N213" s="724" t="e">
        <f>IF(OR(M213="",'Sch-1a'!#REF!=""),"INCLUDED", IF(ISERROR('Sch-1a'!#REF!*M213),M213,ROUND(('Sch-1a'!#REF!*M213),0)))</f>
        <v>#REF!</v>
      </c>
    </row>
    <row r="214" spans="1:14" s="477" customFormat="1" ht="31.15" customHeight="1">
      <c r="A214" s="1021">
        <v>174</v>
      </c>
      <c r="B214" s="782" t="s">
        <v>704</v>
      </c>
      <c r="C214" s="781">
        <v>85359030</v>
      </c>
      <c r="D214" s="1135"/>
      <c r="E214" s="781" t="s">
        <v>559</v>
      </c>
      <c r="F214" s="781">
        <v>1</v>
      </c>
      <c r="G214" s="768"/>
      <c r="H214" s="1047" t="str">
        <f t="shared" si="13"/>
        <v>INCLUDED</v>
      </c>
      <c r="I214" s="1044"/>
      <c r="J214" s="769"/>
      <c r="K214" s="902"/>
      <c r="L214" s="770"/>
      <c r="M214" s="768"/>
      <c r="N214" s="724" t="e">
        <f>IF(OR(M214="",'Sch-1a'!#REF!=""),"INCLUDED", IF(ISERROR('Sch-1a'!#REF!*M214),M214,ROUND(('Sch-1a'!#REF!*M214),0)))</f>
        <v>#REF!</v>
      </c>
    </row>
    <row r="215" spans="1:14" s="477" customFormat="1">
      <c r="A215" s="1021">
        <v>175</v>
      </c>
      <c r="B215" s="782" t="s">
        <v>705</v>
      </c>
      <c r="C215" s="781">
        <v>85359030</v>
      </c>
      <c r="D215" s="1135"/>
      <c r="E215" s="781" t="s">
        <v>567</v>
      </c>
      <c r="F215" s="781">
        <v>1</v>
      </c>
      <c r="G215" s="768"/>
      <c r="H215" s="1047" t="str">
        <f t="shared" si="13"/>
        <v>INCLUDED</v>
      </c>
      <c r="I215" s="1044"/>
      <c r="J215" s="769"/>
      <c r="K215" s="902"/>
      <c r="L215" s="770"/>
      <c r="M215" s="768"/>
      <c r="N215" s="724" t="e">
        <f>IF(OR(M215="",'Sch-1a'!#REF!=""),"INCLUDED", IF(ISERROR('Sch-1a'!#REF!*M215),M215,ROUND(('Sch-1a'!#REF!*M215),0)))</f>
        <v>#REF!</v>
      </c>
    </row>
    <row r="216" spans="1:14" s="477" customFormat="1" ht="31.15" customHeight="1">
      <c r="A216" s="1021"/>
      <c r="B216" s="1143" t="s">
        <v>808</v>
      </c>
      <c r="C216" s="781">
        <v>85359030</v>
      </c>
      <c r="D216" s="1135"/>
      <c r="E216" s="1136"/>
      <c r="F216" s="1136"/>
      <c r="G216" s="982"/>
      <c r="H216" s="983"/>
      <c r="I216" s="1044"/>
      <c r="J216" s="769"/>
      <c r="K216" s="902"/>
      <c r="L216" s="770"/>
      <c r="M216" s="768"/>
      <c r="N216" s="724" t="e">
        <f>IF(OR(M216="",'Sch-1a'!#REF!=""),"INCLUDED", IF(ISERROR('Sch-1a'!#REF!*M216),M216,ROUND(('Sch-1a'!#REF!*M216),0)))</f>
        <v>#REF!</v>
      </c>
    </row>
    <row r="217" spans="1:14" s="477" customFormat="1" ht="31.15" customHeight="1">
      <c r="A217" s="1021">
        <v>176</v>
      </c>
      <c r="B217" s="782" t="s">
        <v>706</v>
      </c>
      <c r="C217" s="781">
        <v>85359030</v>
      </c>
      <c r="D217" s="1135"/>
      <c r="E217" s="781" t="s">
        <v>559</v>
      </c>
      <c r="F217" s="781">
        <v>1</v>
      </c>
      <c r="G217" s="768"/>
      <c r="H217" s="1047" t="str">
        <f t="shared" si="13"/>
        <v>INCLUDED</v>
      </c>
      <c r="I217" s="1044"/>
      <c r="J217" s="769"/>
      <c r="K217" s="902"/>
      <c r="L217" s="770"/>
      <c r="M217" s="768"/>
      <c r="N217" s="724" t="e">
        <f>IF(OR(M217="",'Sch-1a'!#REF!=""),"INCLUDED", IF(ISERROR('Sch-1a'!#REF!*M217),M217,ROUND(('Sch-1a'!#REF!*M217),0)))</f>
        <v>#REF!</v>
      </c>
    </row>
    <row r="218" spans="1:14" s="477" customFormat="1" ht="31.15" customHeight="1">
      <c r="A218" s="1021">
        <v>177</v>
      </c>
      <c r="B218" s="782" t="s">
        <v>707</v>
      </c>
      <c r="C218" s="781">
        <v>85359030</v>
      </c>
      <c r="D218" s="1135"/>
      <c r="E218" s="781" t="s">
        <v>567</v>
      </c>
      <c r="F218" s="781">
        <v>1</v>
      </c>
      <c r="G218" s="768"/>
      <c r="H218" s="1047" t="str">
        <f t="shared" si="13"/>
        <v>INCLUDED</v>
      </c>
      <c r="I218" s="1044"/>
      <c r="J218" s="769"/>
      <c r="K218" s="902"/>
      <c r="L218" s="770"/>
      <c r="M218" s="768"/>
      <c r="N218" s="724" t="e">
        <f>IF(OR(M218="",'Sch-1a'!#REF!=""),"INCLUDED", IF(ISERROR('Sch-1a'!#REF!*M218),M218,ROUND(('Sch-1a'!#REF!*M218),0)))</f>
        <v>#REF!</v>
      </c>
    </row>
    <row r="219" spans="1:14" s="477" customFormat="1" ht="31.15" customHeight="1">
      <c r="A219" s="1021"/>
      <c r="B219" s="1143" t="s">
        <v>809</v>
      </c>
      <c r="C219" s="781">
        <v>85359030</v>
      </c>
      <c r="D219" s="1135"/>
      <c r="E219" s="1136"/>
      <c r="F219" s="1136"/>
      <c r="G219" s="982"/>
      <c r="H219" s="983"/>
      <c r="I219" s="1044"/>
      <c r="J219" s="769"/>
      <c r="K219" s="902"/>
      <c r="L219" s="770"/>
      <c r="M219" s="768"/>
      <c r="N219" s="724" t="e">
        <f>IF(OR(M219="",'Sch-1a'!#REF!=""),"INCLUDED", IF(ISERROR('Sch-1a'!#REF!*M219),M219,ROUND(('Sch-1a'!#REF!*M219),0)))</f>
        <v>#REF!</v>
      </c>
    </row>
    <row r="220" spans="1:14" s="477" customFormat="1" ht="32.450000000000003" customHeight="1">
      <c r="A220" s="1021">
        <v>178</v>
      </c>
      <c r="B220" s="782" t="s">
        <v>708</v>
      </c>
      <c r="C220" s="781">
        <v>85359030</v>
      </c>
      <c r="D220" s="1135"/>
      <c r="E220" s="781" t="s">
        <v>567</v>
      </c>
      <c r="F220" s="781">
        <v>1</v>
      </c>
      <c r="G220" s="768"/>
      <c r="H220" s="1047" t="str">
        <f t="shared" si="13"/>
        <v>INCLUDED</v>
      </c>
      <c r="I220" s="1044"/>
      <c r="J220" s="769"/>
      <c r="K220" s="902"/>
      <c r="L220" s="770"/>
      <c r="M220" s="768"/>
      <c r="N220" s="724" t="e">
        <f>IF(OR(M220="",'Sch-1a'!#REF!=""),"INCLUDED", IF(ISERROR('Sch-1a'!#REF!*M220),M220,ROUND(('Sch-1a'!#REF!*M220),0)))</f>
        <v>#REF!</v>
      </c>
    </row>
    <row r="221" spans="1:14" s="477" customFormat="1" ht="49.15" customHeight="1">
      <c r="A221" s="1021">
        <v>179</v>
      </c>
      <c r="B221" s="782" t="s">
        <v>709</v>
      </c>
      <c r="C221" s="781">
        <v>85359030</v>
      </c>
      <c r="D221" s="1135"/>
      <c r="E221" s="781" t="s">
        <v>567</v>
      </c>
      <c r="F221" s="781">
        <v>1</v>
      </c>
      <c r="G221" s="768"/>
      <c r="H221" s="1047" t="str">
        <f t="shared" si="13"/>
        <v>INCLUDED</v>
      </c>
      <c r="I221" s="1044"/>
      <c r="J221" s="769"/>
      <c r="K221" s="902"/>
      <c r="L221" s="770"/>
      <c r="M221" s="768"/>
      <c r="N221" s="724" t="e">
        <f>IF(OR(M221="",'Sch-1a'!#REF!=""),"INCLUDED", IF(ISERROR('Sch-1a'!#REF!*M221),M221,ROUND(('Sch-1a'!#REF!*M221),0)))</f>
        <v>#REF!</v>
      </c>
    </row>
    <row r="222" spans="1:14" s="477" customFormat="1" ht="49.15" customHeight="1">
      <c r="A222" s="1021">
        <v>180</v>
      </c>
      <c r="B222" s="782" t="s">
        <v>710</v>
      </c>
      <c r="C222" s="781">
        <v>85359030</v>
      </c>
      <c r="D222" s="1135"/>
      <c r="E222" s="781" t="s">
        <v>567</v>
      </c>
      <c r="F222" s="781">
        <v>1</v>
      </c>
      <c r="G222" s="768"/>
      <c r="H222" s="1047" t="str">
        <f t="shared" si="13"/>
        <v>INCLUDED</v>
      </c>
      <c r="I222" s="1044"/>
      <c r="J222" s="769"/>
      <c r="K222" s="902"/>
      <c r="L222" s="770"/>
      <c r="M222" s="768"/>
      <c r="N222" s="724" t="e">
        <f>IF(OR(M222="",'Sch-1a'!#REF!=""),"INCLUDED", IF(ISERROR('Sch-1a'!#REF!*M222),M222,ROUND(('Sch-1a'!#REF!*M222),0)))</f>
        <v>#REF!</v>
      </c>
    </row>
    <row r="223" spans="1:14" s="477" customFormat="1" ht="49.15" customHeight="1">
      <c r="A223" s="1021">
        <v>181</v>
      </c>
      <c r="B223" s="782" t="s">
        <v>711</v>
      </c>
      <c r="C223" s="781">
        <v>85359030</v>
      </c>
      <c r="D223" s="1135"/>
      <c r="E223" s="781" t="s">
        <v>567</v>
      </c>
      <c r="F223" s="781">
        <v>1</v>
      </c>
      <c r="G223" s="768"/>
      <c r="H223" s="1047" t="str">
        <f t="shared" si="13"/>
        <v>INCLUDED</v>
      </c>
      <c r="I223" s="1044"/>
      <c r="J223" s="769"/>
      <c r="K223" s="902"/>
      <c r="L223" s="770"/>
      <c r="M223" s="768"/>
      <c r="N223" s="724" t="e">
        <f>IF(OR(M223="",'Sch-1a'!#REF!=""),"INCLUDED", IF(ISERROR('Sch-1a'!#REF!*M223),M223,ROUND(('Sch-1a'!#REF!*M223),0)))</f>
        <v>#REF!</v>
      </c>
    </row>
    <row r="224" spans="1:14" s="477" customFormat="1" ht="49.15" customHeight="1">
      <c r="A224" s="1021">
        <v>182</v>
      </c>
      <c r="B224" s="782" t="s">
        <v>712</v>
      </c>
      <c r="C224" s="781">
        <v>85359030</v>
      </c>
      <c r="D224" s="1135"/>
      <c r="E224" s="781" t="s">
        <v>567</v>
      </c>
      <c r="F224" s="781">
        <v>1</v>
      </c>
      <c r="G224" s="768"/>
      <c r="H224" s="1047" t="str">
        <f t="shared" si="13"/>
        <v>INCLUDED</v>
      </c>
      <c r="I224" s="1044"/>
      <c r="J224" s="769"/>
      <c r="K224" s="902"/>
      <c r="L224" s="770"/>
      <c r="M224" s="768"/>
      <c r="N224" s="724" t="e">
        <f>IF(OR(M224="",'Sch-1a'!#REF!=""),"INCLUDED", IF(ISERROR('Sch-1a'!#REF!*M224),M224,ROUND(('Sch-1a'!#REF!*M224),0)))</f>
        <v>#REF!</v>
      </c>
    </row>
    <row r="225" spans="1:14" s="477" customFormat="1" ht="31.15" customHeight="1">
      <c r="A225" s="1021">
        <v>183</v>
      </c>
      <c r="B225" s="782" t="s">
        <v>713</v>
      </c>
      <c r="C225" s="781">
        <v>85359030</v>
      </c>
      <c r="D225" s="1135"/>
      <c r="E225" s="781" t="s">
        <v>567</v>
      </c>
      <c r="F225" s="781">
        <v>1</v>
      </c>
      <c r="G225" s="768"/>
      <c r="H225" s="1047" t="str">
        <f t="shared" si="13"/>
        <v>INCLUDED</v>
      </c>
      <c r="I225" s="1044"/>
      <c r="J225" s="769"/>
      <c r="K225" s="902"/>
      <c r="L225" s="770"/>
      <c r="M225" s="768"/>
      <c r="N225" s="724" t="e">
        <f>IF(OR(M225="",'Sch-1a'!#REF!=""),"INCLUDED", IF(ISERROR('Sch-1a'!#REF!*M225),M225,ROUND(('Sch-1a'!#REF!*M225),0)))</f>
        <v>#REF!</v>
      </c>
    </row>
    <row r="226" spans="1:14" s="477" customFormat="1" ht="31.15" customHeight="1">
      <c r="A226" s="1021">
        <v>184</v>
      </c>
      <c r="B226" s="782" t="s">
        <v>714</v>
      </c>
      <c r="C226" s="781">
        <v>85359030</v>
      </c>
      <c r="D226" s="1135"/>
      <c r="E226" s="781" t="s">
        <v>787</v>
      </c>
      <c r="F226" s="781">
        <v>1</v>
      </c>
      <c r="G226" s="768"/>
      <c r="H226" s="1047" t="str">
        <f t="shared" si="13"/>
        <v>INCLUDED</v>
      </c>
      <c r="I226" s="1044"/>
      <c r="J226" s="769"/>
      <c r="K226" s="902"/>
      <c r="L226" s="770"/>
      <c r="M226" s="768"/>
      <c r="N226" s="724" t="str">
        <f>IF(OR(M226="",'Sch-1a'!G78=""),"INCLUDED", IF(ISERROR('Sch-1a'!G78*M226),M226,ROUND(('Sch-1a'!G78*M226),0)))</f>
        <v>INCLUDED</v>
      </c>
    </row>
    <row r="227" spans="1:14" s="477" customFormat="1" ht="31.15" customHeight="1">
      <c r="A227" s="1021">
        <v>185</v>
      </c>
      <c r="B227" s="782" t="s">
        <v>715</v>
      </c>
      <c r="C227" s="781">
        <v>85359030</v>
      </c>
      <c r="D227" s="1135"/>
      <c r="E227" s="781" t="s">
        <v>567</v>
      </c>
      <c r="F227" s="781">
        <v>1</v>
      </c>
      <c r="G227" s="768"/>
      <c r="H227" s="1047" t="str">
        <f t="shared" si="13"/>
        <v>INCLUDED</v>
      </c>
      <c r="I227" s="1044"/>
      <c r="J227" s="769"/>
      <c r="K227" s="902"/>
      <c r="L227" s="770"/>
      <c r="M227" s="768"/>
      <c r="N227" s="724" t="e">
        <f>IF(OR(M227="",'Sch-1a'!#REF!=""),"INCLUDED", IF(ISERROR('Sch-1a'!#REF!*M227),M227,ROUND(('Sch-1a'!#REF!*M227),0)))</f>
        <v>#REF!</v>
      </c>
    </row>
    <row r="228" spans="1:14" s="477" customFormat="1" ht="48.6" customHeight="1">
      <c r="A228" s="1021">
        <v>186</v>
      </c>
      <c r="B228" s="782" t="s">
        <v>716</v>
      </c>
      <c r="C228" s="781">
        <v>85359030</v>
      </c>
      <c r="D228" s="1135"/>
      <c r="E228" s="781" t="s">
        <v>567</v>
      </c>
      <c r="F228" s="781">
        <v>1</v>
      </c>
      <c r="G228" s="768"/>
      <c r="H228" s="1047" t="str">
        <f t="shared" si="13"/>
        <v>INCLUDED</v>
      </c>
      <c r="I228" s="1044"/>
      <c r="J228" s="769"/>
      <c r="K228" s="902"/>
      <c r="L228" s="770"/>
      <c r="M228" s="768"/>
      <c r="N228" s="724" t="e">
        <f>IF(OR(M228="",'Sch-1a'!#REF!=""),"INCLUDED", IF(ISERROR('Sch-1a'!#REF!*M228),M228,ROUND(('Sch-1a'!#REF!*M228),0)))</f>
        <v>#REF!</v>
      </c>
    </row>
    <row r="229" spans="1:14" s="477" customFormat="1" ht="93.6" customHeight="1">
      <c r="A229" s="1021">
        <v>187</v>
      </c>
      <c r="B229" s="782" t="s">
        <v>717</v>
      </c>
      <c r="C229" s="781">
        <v>85359030</v>
      </c>
      <c r="D229" s="1135"/>
      <c r="E229" s="781" t="s">
        <v>559</v>
      </c>
      <c r="F229" s="781">
        <v>1</v>
      </c>
      <c r="G229" s="768"/>
      <c r="H229" s="1047" t="str">
        <f t="shared" si="13"/>
        <v>INCLUDED</v>
      </c>
      <c r="I229" s="1044"/>
      <c r="J229" s="769"/>
      <c r="K229" s="902"/>
      <c r="L229" s="770"/>
      <c r="M229" s="768"/>
      <c r="N229" s="724" t="e">
        <f>IF(OR(M229="",'Sch-1a'!#REF!=""),"INCLUDED", IF(ISERROR('Sch-1a'!#REF!*M229),M229,ROUND(('Sch-1a'!#REF!*M229),0)))</f>
        <v>#REF!</v>
      </c>
    </row>
    <row r="230" spans="1:14" s="477" customFormat="1" ht="63.6" customHeight="1">
      <c r="A230" s="1021">
        <v>188</v>
      </c>
      <c r="B230" s="782" t="s">
        <v>718</v>
      </c>
      <c r="C230" s="781">
        <v>85359030</v>
      </c>
      <c r="D230" s="1135"/>
      <c r="E230" s="781" t="s">
        <v>567</v>
      </c>
      <c r="F230" s="781">
        <v>1</v>
      </c>
      <c r="G230" s="768"/>
      <c r="H230" s="1047" t="str">
        <f t="shared" si="13"/>
        <v>INCLUDED</v>
      </c>
      <c r="I230" s="1044"/>
      <c r="J230" s="769"/>
      <c r="K230" s="902"/>
      <c r="L230" s="770"/>
      <c r="M230" s="768"/>
      <c r="N230" s="724" t="e">
        <f>IF(OR(M230="",'Sch-1a'!#REF!=""),"INCLUDED", IF(ISERROR('Sch-1a'!#REF!*M230),M230,ROUND(('Sch-1a'!#REF!*M230),0)))</f>
        <v>#REF!</v>
      </c>
    </row>
    <row r="231" spans="1:14" s="477" customFormat="1" ht="48" customHeight="1">
      <c r="A231" s="1021">
        <v>189</v>
      </c>
      <c r="B231" s="782" t="s">
        <v>719</v>
      </c>
      <c r="C231" s="781">
        <v>85359030</v>
      </c>
      <c r="D231" s="1135"/>
      <c r="E231" s="781" t="s">
        <v>559</v>
      </c>
      <c r="F231" s="781">
        <v>1</v>
      </c>
      <c r="G231" s="768"/>
      <c r="H231" s="1047" t="str">
        <f t="shared" si="13"/>
        <v>INCLUDED</v>
      </c>
      <c r="I231" s="1044"/>
      <c r="J231" s="769"/>
      <c r="K231" s="902"/>
      <c r="L231" s="770"/>
      <c r="M231" s="768"/>
      <c r="N231" s="724" t="e">
        <f>IF(OR(M231="",'Sch-1a'!#REF!=""),"INCLUDED", IF(ISERROR('Sch-1a'!#REF!*M231),M231,ROUND(('Sch-1a'!#REF!*M231),0)))</f>
        <v>#REF!</v>
      </c>
    </row>
    <row r="232" spans="1:14" s="477" customFormat="1" ht="48" customHeight="1">
      <c r="A232" s="1021">
        <v>190</v>
      </c>
      <c r="B232" s="782" t="s">
        <v>720</v>
      </c>
      <c r="C232" s="781">
        <v>85359030</v>
      </c>
      <c r="D232" s="1135"/>
      <c r="E232" s="781" t="s">
        <v>559</v>
      </c>
      <c r="F232" s="781">
        <v>1</v>
      </c>
      <c r="G232" s="768"/>
      <c r="H232" s="1047" t="str">
        <f t="shared" si="13"/>
        <v>INCLUDED</v>
      </c>
      <c r="I232" s="1044"/>
      <c r="J232" s="769"/>
      <c r="K232" s="902"/>
      <c r="L232" s="770"/>
      <c r="M232" s="768"/>
      <c r="N232" s="724" t="e">
        <f>IF(OR(M232="",'Sch-1a'!#REF!=""),"INCLUDED", IF(ISERROR('Sch-1a'!#REF!*M232),M232,ROUND(('Sch-1a'!#REF!*M232),0)))</f>
        <v>#REF!</v>
      </c>
    </row>
    <row r="233" spans="1:14" s="477" customFormat="1" ht="31.9" customHeight="1">
      <c r="A233" s="1021"/>
      <c r="B233" s="1143" t="s">
        <v>721</v>
      </c>
      <c r="C233" s="781">
        <v>85359030</v>
      </c>
      <c r="D233" s="1135"/>
      <c r="E233" s="1136"/>
      <c r="F233" s="1136"/>
      <c r="G233" s="982"/>
      <c r="H233" s="983"/>
      <c r="I233" s="1044"/>
      <c r="J233" s="769"/>
      <c r="K233" s="902"/>
      <c r="L233" s="770"/>
      <c r="M233" s="768"/>
      <c r="N233" s="724" t="e">
        <f>IF(OR(M233="",'Sch-1a'!#REF!=""),"INCLUDED", IF(ISERROR('Sch-1a'!#REF!*M233),M233,ROUND(('Sch-1a'!#REF!*M233),0)))</f>
        <v>#REF!</v>
      </c>
    </row>
    <row r="234" spans="1:14" s="477" customFormat="1" ht="79.150000000000006" customHeight="1">
      <c r="A234" s="1021">
        <v>191</v>
      </c>
      <c r="B234" s="782" t="s">
        <v>722</v>
      </c>
      <c r="C234" s="781">
        <v>85359030</v>
      </c>
      <c r="D234" s="1135"/>
      <c r="E234" s="781" t="s">
        <v>559</v>
      </c>
      <c r="F234" s="781">
        <v>1</v>
      </c>
      <c r="G234" s="768"/>
      <c r="H234" s="1047" t="str">
        <f t="shared" si="13"/>
        <v>INCLUDED</v>
      </c>
      <c r="I234" s="1044"/>
      <c r="J234" s="769"/>
      <c r="K234" s="902"/>
      <c r="L234" s="770"/>
      <c r="M234" s="768"/>
      <c r="N234" s="724" t="e">
        <f>IF(OR(M234="",'Sch-1a'!#REF!=""),"INCLUDED", IF(ISERROR('Sch-1a'!#REF!*M234),M234,ROUND(('Sch-1a'!#REF!*M234),0)))</f>
        <v>#REF!</v>
      </c>
    </row>
    <row r="235" spans="1:14" s="477" customFormat="1" ht="31.5">
      <c r="A235" s="1021">
        <v>192</v>
      </c>
      <c r="B235" s="782" t="s">
        <v>723</v>
      </c>
      <c r="C235" s="781">
        <v>85359030</v>
      </c>
      <c r="D235" s="1135"/>
      <c r="E235" s="781" t="s">
        <v>567</v>
      </c>
      <c r="F235" s="781">
        <v>1</v>
      </c>
      <c r="G235" s="768"/>
      <c r="H235" s="1047" t="str">
        <f t="shared" si="13"/>
        <v>INCLUDED</v>
      </c>
      <c r="I235" s="1044"/>
      <c r="J235" s="769"/>
      <c r="K235" s="902"/>
      <c r="L235" s="770"/>
      <c r="M235" s="768"/>
      <c r="N235" s="724" t="e">
        <f>IF(OR(M235="",'Sch-1a'!#REF!=""),"INCLUDED", IF(ISERROR('Sch-1a'!#REF!*M235),M235,ROUND(('Sch-1a'!#REF!*M235),0)))</f>
        <v>#REF!</v>
      </c>
    </row>
    <row r="236" spans="1:14" s="477" customFormat="1" ht="46.9" customHeight="1">
      <c r="A236" s="1021">
        <v>193</v>
      </c>
      <c r="B236" s="782" t="s">
        <v>724</v>
      </c>
      <c r="C236" s="781">
        <v>85359030</v>
      </c>
      <c r="D236" s="1135"/>
      <c r="E236" s="781" t="s">
        <v>567</v>
      </c>
      <c r="F236" s="781">
        <v>1</v>
      </c>
      <c r="G236" s="768"/>
      <c r="H236" s="1047" t="str">
        <f t="shared" si="13"/>
        <v>INCLUDED</v>
      </c>
      <c r="I236" s="1044"/>
      <c r="J236" s="769"/>
      <c r="K236" s="902"/>
      <c r="L236" s="770"/>
      <c r="M236" s="768"/>
      <c r="N236" s="724" t="e">
        <f>IF(OR(M236="",'Sch-1a'!#REF!=""),"INCLUDED", IF(ISERROR('Sch-1a'!#REF!*M236),M236,ROUND(('Sch-1a'!#REF!*M236),0)))</f>
        <v>#REF!</v>
      </c>
    </row>
    <row r="237" spans="1:14" s="477" customFormat="1" ht="46.9" customHeight="1">
      <c r="A237" s="1021">
        <v>194</v>
      </c>
      <c r="B237" s="782" t="s">
        <v>725</v>
      </c>
      <c r="C237" s="781">
        <v>85359030</v>
      </c>
      <c r="D237" s="1135"/>
      <c r="E237" s="781" t="s">
        <v>559</v>
      </c>
      <c r="F237" s="781">
        <v>1</v>
      </c>
      <c r="G237" s="768"/>
      <c r="H237" s="1047" t="str">
        <f t="shared" si="13"/>
        <v>INCLUDED</v>
      </c>
      <c r="I237" s="1044"/>
      <c r="J237" s="769"/>
      <c r="K237" s="902"/>
      <c r="L237" s="770"/>
      <c r="M237" s="768"/>
      <c r="N237" s="724" t="e">
        <f>IF(OR(M237="",'Sch-1a'!#REF!=""),"INCLUDED", IF(ISERROR('Sch-1a'!#REF!*M237),M237,ROUND(('Sch-1a'!#REF!*M237),0)))</f>
        <v>#REF!</v>
      </c>
    </row>
    <row r="238" spans="1:14" s="477" customFormat="1" ht="46.9" customHeight="1">
      <c r="A238" s="1021">
        <v>195</v>
      </c>
      <c r="B238" s="782" t="s">
        <v>726</v>
      </c>
      <c r="C238" s="781">
        <v>85359030</v>
      </c>
      <c r="D238" s="1135"/>
      <c r="E238" s="781" t="s">
        <v>567</v>
      </c>
      <c r="F238" s="781">
        <v>1</v>
      </c>
      <c r="G238" s="768"/>
      <c r="H238" s="1047" t="str">
        <f t="shared" si="13"/>
        <v>INCLUDED</v>
      </c>
      <c r="I238" s="1044"/>
      <c r="J238" s="769"/>
      <c r="K238" s="902"/>
      <c r="L238" s="770"/>
      <c r="M238" s="768"/>
      <c r="N238" s="724" t="e">
        <f>IF(OR(M238="",'Sch-1a'!#REF!=""),"INCLUDED", IF(ISERROR('Sch-1a'!#REF!*M238),M238,ROUND(('Sch-1a'!#REF!*M238),0)))</f>
        <v>#REF!</v>
      </c>
    </row>
    <row r="239" spans="1:14" s="477" customFormat="1" ht="32.450000000000003" customHeight="1">
      <c r="A239" s="1021"/>
      <c r="B239" s="1143" t="s">
        <v>810</v>
      </c>
      <c r="C239" s="781">
        <v>85359030</v>
      </c>
      <c r="D239" s="1135"/>
      <c r="E239" s="1136"/>
      <c r="F239" s="1136"/>
      <c r="G239" s="982"/>
      <c r="H239" s="983"/>
      <c r="I239" s="1044"/>
      <c r="J239" s="769"/>
      <c r="K239" s="902"/>
      <c r="L239" s="770"/>
      <c r="M239" s="768"/>
      <c r="N239" s="724" t="e">
        <f>IF(OR(M239="",'Sch-1a'!#REF!=""),"INCLUDED", IF(ISERROR('Sch-1a'!#REF!*M239),M239,ROUND(('Sch-1a'!#REF!*M239),0)))</f>
        <v>#REF!</v>
      </c>
    </row>
    <row r="240" spans="1:14" s="477" customFormat="1" ht="64.150000000000006" customHeight="1">
      <c r="A240" s="1021">
        <v>196</v>
      </c>
      <c r="B240" s="782" t="s">
        <v>727</v>
      </c>
      <c r="C240" s="781">
        <v>85359030</v>
      </c>
      <c r="D240" s="1135"/>
      <c r="E240" s="781" t="s">
        <v>567</v>
      </c>
      <c r="F240" s="781">
        <v>1</v>
      </c>
      <c r="G240" s="768"/>
      <c r="H240" s="1047" t="str">
        <f t="shared" si="13"/>
        <v>INCLUDED</v>
      </c>
      <c r="I240" s="1044"/>
      <c r="J240" s="769"/>
      <c r="K240" s="902"/>
      <c r="L240" s="770"/>
      <c r="M240" s="768"/>
      <c r="N240" s="724" t="e">
        <f>IF(OR(M240="",'Sch-1a'!#REF!=""),"INCLUDED", IF(ISERROR('Sch-1a'!#REF!*M240),M240,ROUND(('Sch-1a'!#REF!*M240),0)))</f>
        <v>#REF!</v>
      </c>
    </row>
    <row r="241" spans="1:14" s="477" customFormat="1" ht="31.5">
      <c r="A241" s="1021">
        <v>197</v>
      </c>
      <c r="B241" s="782" t="s">
        <v>728</v>
      </c>
      <c r="C241" s="781">
        <v>85359030</v>
      </c>
      <c r="D241" s="1135"/>
      <c r="E241" s="781" t="s">
        <v>567</v>
      </c>
      <c r="F241" s="781">
        <v>1</v>
      </c>
      <c r="G241" s="768"/>
      <c r="H241" s="1047" t="str">
        <f t="shared" si="13"/>
        <v>INCLUDED</v>
      </c>
      <c r="I241" s="1044"/>
      <c r="J241" s="769"/>
      <c r="K241" s="902"/>
      <c r="L241" s="770"/>
      <c r="M241" s="768"/>
      <c r="N241" s="724" t="e">
        <f>IF(OR(M241="",'Sch-1a'!#REF!=""),"INCLUDED", IF(ISERROR('Sch-1a'!#REF!*M241),M241,ROUND(('Sch-1a'!#REF!*M241),0)))</f>
        <v>#REF!</v>
      </c>
    </row>
    <row r="242" spans="1:14" s="477" customFormat="1" ht="47.25">
      <c r="A242" s="1021">
        <v>198</v>
      </c>
      <c r="B242" s="782" t="s">
        <v>729</v>
      </c>
      <c r="C242" s="781">
        <v>85359030</v>
      </c>
      <c r="D242" s="1135"/>
      <c r="E242" s="781" t="s">
        <v>567</v>
      </c>
      <c r="F242" s="781">
        <v>1</v>
      </c>
      <c r="G242" s="768"/>
      <c r="H242" s="1047" t="str">
        <f t="shared" si="13"/>
        <v>INCLUDED</v>
      </c>
      <c r="I242" s="1044"/>
      <c r="J242" s="769"/>
      <c r="K242" s="902"/>
      <c r="L242" s="770"/>
      <c r="M242" s="768"/>
      <c r="N242" s="724" t="e">
        <f>IF(OR(M242="",'Sch-1a'!#REF!=""),"INCLUDED", IF(ISERROR('Sch-1a'!#REF!*M242),M242,ROUND(('Sch-1a'!#REF!*M242),0)))</f>
        <v>#REF!</v>
      </c>
    </row>
    <row r="243" spans="1:14" s="477" customFormat="1" ht="66.599999999999994" customHeight="1">
      <c r="A243" s="1021">
        <v>199</v>
      </c>
      <c r="B243" s="782" t="s">
        <v>730</v>
      </c>
      <c r="C243" s="781">
        <v>85359030</v>
      </c>
      <c r="D243" s="1135"/>
      <c r="E243" s="781" t="s">
        <v>567</v>
      </c>
      <c r="F243" s="781">
        <v>1</v>
      </c>
      <c r="G243" s="768"/>
      <c r="H243" s="1047" t="str">
        <f t="shared" si="13"/>
        <v>INCLUDED</v>
      </c>
      <c r="I243" s="1044"/>
      <c r="J243" s="769"/>
      <c r="K243" s="902"/>
      <c r="L243" s="770"/>
      <c r="M243" s="768"/>
      <c r="N243" s="724" t="e">
        <f>IF(OR(M243="",'Sch-1a'!#REF!=""),"INCLUDED", IF(ISERROR('Sch-1a'!#REF!*M243),M243,ROUND(('Sch-1a'!#REF!*M243),0)))</f>
        <v>#REF!</v>
      </c>
    </row>
    <row r="244" spans="1:14" s="477" customFormat="1" ht="48" customHeight="1">
      <c r="A244" s="1021">
        <v>200</v>
      </c>
      <c r="B244" s="782" t="s">
        <v>731</v>
      </c>
      <c r="C244" s="781">
        <v>85359030</v>
      </c>
      <c r="D244" s="1135"/>
      <c r="E244" s="781" t="s">
        <v>567</v>
      </c>
      <c r="F244" s="781">
        <v>1</v>
      </c>
      <c r="G244" s="768"/>
      <c r="H244" s="1047" t="str">
        <f t="shared" si="13"/>
        <v>INCLUDED</v>
      </c>
      <c r="I244" s="1044"/>
      <c r="J244" s="769"/>
      <c r="K244" s="902"/>
      <c r="L244" s="770"/>
      <c r="M244" s="768"/>
      <c r="N244" s="724" t="e">
        <f>IF(OR(M244="",'Sch-1a'!#REF!=""),"INCLUDED", IF(ISERROR('Sch-1a'!#REF!*M244),M244,ROUND(('Sch-1a'!#REF!*M244),0)))</f>
        <v>#REF!</v>
      </c>
    </row>
    <row r="245" spans="1:14" s="477" customFormat="1" ht="48" customHeight="1">
      <c r="A245" s="1021">
        <v>201</v>
      </c>
      <c r="B245" s="782" t="s">
        <v>732</v>
      </c>
      <c r="C245" s="781">
        <v>85359030</v>
      </c>
      <c r="D245" s="1135"/>
      <c r="E245" s="923" t="s">
        <v>567</v>
      </c>
      <c r="F245" s="781">
        <v>1</v>
      </c>
      <c r="G245" s="768"/>
      <c r="H245" s="1047" t="str">
        <f t="shared" si="13"/>
        <v>INCLUDED</v>
      </c>
      <c r="I245" s="1044"/>
      <c r="J245" s="769"/>
      <c r="K245" s="902"/>
      <c r="L245" s="770"/>
      <c r="M245" s="768"/>
      <c r="N245" s="724" t="e">
        <f>IF(OR(M245="",'Sch-1a'!#REF!=""),"INCLUDED", IF(ISERROR('Sch-1a'!#REF!*M245),M245,ROUND(('Sch-1a'!#REF!*M245),0)))</f>
        <v>#REF!</v>
      </c>
    </row>
    <row r="246" spans="1:14" s="477" customFormat="1" ht="48" customHeight="1">
      <c r="A246" s="1021">
        <v>202</v>
      </c>
      <c r="B246" s="782" t="s">
        <v>733</v>
      </c>
      <c r="C246" s="781">
        <v>85359030</v>
      </c>
      <c r="D246" s="1135"/>
      <c r="E246" s="781" t="s">
        <v>567</v>
      </c>
      <c r="F246" s="781">
        <v>1</v>
      </c>
      <c r="G246" s="768"/>
      <c r="H246" s="1047" t="str">
        <f t="shared" si="13"/>
        <v>INCLUDED</v>
      </c>
      <c r="I246" s="1044"/>
      <c r="J246" s="769"/>
      <c r="K246" s="902"/>
      <c r="L246" s="770"/>
      <c r="M246" s="768"/>
      <c r="N246" s="724" t="e">
        <f>IF(OR(M246="",'Sch-1a'!#REF!=""),"INCLUDED", IF(ISERROR('Sch-1a'!#REF!*M246),M246,ROUND(('Sch-1a'!#REF!*M246),0)))</f>
        <v>#REF!</v>
      </c>
    </row>
    <row r="247" spans="1:14" s="477" customFormat="1" ht="63" customHeight="1">
      <c r="A247" s="1021">
        <v>203</v>
      </c>
      <c r="B247" s="782" t="s">
        <v>734</v>
      </c>
      <c r="C247" s="781">
        <v>85359030</v>
      </c>
      <c r="D247" s="1135"/>
      <c r="E247" s="781" t="s">
        <v>567</v>
      </c>
      <c r="F247" s="781">
        <v>1</v>
      </c>
      <c r="G247" s="768"/>
      <c r="H247" s="1047" t="str">
        <f t="shared" si="13"/>
        <v>INCLUDED</v>
      </c>
      <c r="I247" s="1044"/>
      <c r="J247" s="769"/>
      <c r="K247" s="902"/>
      <c r="L247" s="770"/>
      <c r="M247" s="768"/>
      <c r="N247" s="724" t="e">
        <f>IF(OR(M247="",'Sch-1a'!#REF!=""),"INCLUDED", IF(ISERROR('Sch-1a'!#REF!*M247),M247,ROUND(('Sch-1a'!#REF!*M247),0)))</f>
        <v>#REF!</v>
      </c>
    </row>
    <row r="248" spans="1:14" s="477" customFormat="1" ht="32.450000000000003" customHeight="1">
      <c r="A248" s="1021"/>
      <c r="B248" s="1143" t="s">
        <v>735</v>
      </c>
      <c r="C248" s="781">
        <v>85359030</v>
      </c>
      <c r="D248" s="1135"/>
      <c r="E248" s="1136"/>
      <c r="F248" s="1136"/>
      <c r="G248" s="982"/>
      <c r="H248" s="983"/>
      <c r="I248" s="1044"/>
      <c r="J248" s="769"/>
      <c r="K248" s="902"/>
      <c r="L248" s="770"/>
      <c r="M248" s="768"/>
      <c r="N248" s="724" t="e">
        <f>IF(OR(M248="",'Sch-1a'!#REF!=""),"INCLUDED", IF(ISERROR('Sch-1a'!#REF!*M248),M248,ROUND(('Sch-1a'!#REF!*M248),0)))</f>
        <v>#REF!</v>
      </c>
    </row>
    <row r="249" spans="1:14" s="477" customFormat="1" ht="46.9" customHeight="1">
      <c r="A249" s="1021">
        <v>204</v>
      </c>
      <c r="B249" s="782" t="s">
        <v>736</v>
      </c>
      <c r="C249" s="781">
        <v>85359030</v>
      </c>
      <c r="D249" s="1135"/>
      <c r="E249" s="781" t="s">
        <v>559</v>
      </c>
      <c r="F249" s="781">
        <v>1</v>
      </c>
      <c r="G249" s="768"/>
      <c r="H249" s="1047" t="str">
        <f t="shared" si="13"/>
        <v>INCLUDED</v>
      </c>
      <c r="I249" s="1044"/>
      <c r="J249" s="769"/>
      <c r="K249" s="902"/>
      <c r="L249" s="770"/>
      <c r="M249" s="768"/>
      <c r="N249" s="724" t="e">
        <f>IF(OR(M249="",'Sch-1a'!#REF!=""),"INCLUDED", IF(ISERROR('Sch-1a'!#REF!*M249),M249,ROUND(('Sch-1a'!#REF!*M249),0)))</f>
        <v>#REF!</v>
      </c>
    </row>
    <row r="250" spans="1:14" s="477" customFormat="1" ht="46.9" customHeight="1">
      <c r="A250" s="1021"/>
      <c r="B250" s="1147" t="s">
        <v>1046</v>
      </c>
      <c r="C250" s="781"/>
      <c r="D250" s="1135"/>
      <c r="E250" s="781"/>
      <c r="F250" s="781"/>
      <c r="G250" s="781"/>
      <c r="H250" s="1047"/>
      <c r="I250" s="1044"/>
      <c r="J250" s="769"/>
      <c r="K250" s="902"/>
      <c r="L250" s="770"/>
      <c r="M250" s="768"/>
      <c r="N250" s="724" t="e">
        <f>IF(OR(M250="",'Sch-1a'!#REF!=""),"INCLUDED", IF(ISERROR('Sch-1a'!#REF!*M250),M250,ROUND(('Sch-1a'!#REF!*M250),0)))</f>
        <v>#REF!</v>
      </c>
    </row>
    <row r="251" spans="1:14" s="477" customFormat="1" ht="46.9" customHeight="1">
      <c r="A251" s="1021">
        <v>205</v>
      </c>
      <c r="B251" s="782" t="s">
        <v>652</v>
      </c>
      <c r="C251" s="781">
        <v>85359030</v>
      </c>
      <c r="D251" s="1135"/>
      <c r="E251" s="781" t="s">
        <v>559</v>
      </c>
      <c r="F251" s="781">
        <v>1</v>
      </c>
      <c r="G251" s="768"/>
      <c r="H251" s="1047" t="str">
        <f t="shared" si="13"/>
        <v>INCLUDED</v>
      </c>
      <c r="I251" s="1044"/>
      <c r="J251" s="769"/>
      <c r="K251" s="902"/>
      <c r="L251" s="770"/>
      <c r="M251" s="768"/>
      <c r="N251" s="724" t="e">
        <f>IF(OR(M251="",'Sch-1a'!#REF!=""),"INCLUDED", IF(ISERROR('Sch-1a'!#REF!*M251),M251,ROUND(('Sch-1a'!#REF!*M251),0)))</f>
        <v>#REF!</v>
      </c>
    </row>
    <row r="252" spans="1:14" s="477" customFormat="1" ht="30.6" customHeight="1">
      <c r="A252" s="1021"/>
      <c r="B252" s="1143" t="s">
        <v>737</v>
      </c>
      <c r="C252" s="781">
        <v>85359030</v>
      </c>
      <c r="D252" s="1135"/>
      <c r="E252" s="1136"/>
      <c r="F252" s="1136"/>
      <c r="G252" s="982"/>
      <c r="H252" s="983"/>
      <c r="I252" s="1044"/>
      <c r="J252" s="769"/>
      <c r="K252" s="902"/>
      <c r="L252" s="770"/>
      <c r="M252" s="768"/>
      <c r="N252" s="724" t="e">
        <f>IF(OR(M252="",'Sch-1a'!#REF!=""),"INCLUDED", IF(ISERROR('Sch-1a'!#REF!*M252),M252,ROUND(('Sch-1a'!#REF!*M252),0)))</f>
        <v>#REF!</v>
      </c>
    </row>
    <row r="253" spans="1:14" s="477" customFormat="1" ht="30.6" customHeight="1">
      <c r="A253" s="1021">
        <v>206</v>
      </c>
      <c r="B253" s="782" t="s">
        <v>653</v>
      </c>
      <c r="C253" s="781">
        <v>85359030</v>
      </c>
      <c r="D253" s="1135"/>
      <c r="E253" s="781" t="s">
        <v>559</v>
      </c>
      <c r="F253" s="781">
        <v>1</v>
      </c>
      <c r="G253" s="768"/>
      <c r="H253" s="1047" t="str">
        <f t="shared" si="13"/>
        <v>INCLUDED</v>
      </c>
      <c r="I253" s="1044"/>
      <c r="J253" s="769"/>
      <c r="K253" s="902"/>
      <c r="L253" s="770"/>
      <c r="M253" s="768"/>
      <c r="N253" s="724" t="e">
        <f>IF(OR(M253="",'Sch-1a'!#REF!=""),"INCLUDED", IF(ISERROR('Sch-1a'!#REF!*M253),M253,ROUND(('Sch-1a'!#REF!*M253),0)))</f>
        <v>#REF!</v>
      </c>
    </row>
    <row r="254" spans="1:14" s="477" customFormat="1" ht="30.6" customHeight="1">
      <c r="A254" s="1021"/>
      <c r="B254" s="1143" t="s">
        <v>811</v>
      </c>
      <c r="C254" s="781">
        <v>85359030</v>
      </c>
      <c r="D254" s="1135"/>
      <c r="E254" s="1136"/>
      <c r="F254" s="1136"/>
      <c r="G254" s="982"/>
      <c r="H254" s="983"/>
      <c r="I254" s="1044"/>
      <c r="J254" s="769"/>
      <c r="K254" s="902"/>
      <c r="L254" s="770"/>
      <c r="M254" s="768"/>
      <c r="N254" s="724" t="e">
        <f>IF(OR(M254="",'Sch-1a'!#REF!=""),"INCLUDED", IF(ISERROR('Sch-1a'!#REF!*M254),M254,ROUND(('Sch-1a'!#REF!*M254),0)))</f>
        <v>#REF!</v>
      </c>
    </row>
    <row r="255" spans="1:14" s="477" customFormat="1" ht="30.6" customHeight="1">
      <c r="A255" s="1021">
        <v>207</v>
      </c>
      <c r="B255" s="782" t="s">
        <v>738</v>
      </c>
      <c r="C255" s="781">
        <v>85359030</v>
      </c>
      <c r="D255" s="1135"/>
      <c r="E255" s="781" t="s">
        <v>567</v>
      </c>
      <c r="F255" s="781">
        <v>1</v>
      </c>
      <c r="G255" s="768"/>
      <c r="H255" s="1047" t="str">
        <f t="shared" si="13"/>
        <v>INCLUDED</v>
      </c>
      <c r="I255" s="1044"/>
      <c r="J255" s="769"/>
      <c r="K255" s="902"/>
      <c r="L255" s="770"/>
      <c r="M255" s="768"/>
      <c r="N255" s="724" t="e">
        <f>IF(OR(M255="",'Sch-1a'!#REF!=""),"INCLUDED", IF(ISERROR('Sch-1a'!#REF!*M255),M255,ROUND(('Sch-1a'!#REF!*M255),0)))</f>
        <v>#REF!</v>
      </c>
    </row>
    <row r="256" spans="1:14" s="477" customFormat="1" ht="31.9" customHeight="1">
      <c r="A256" s="1021">
        <v>208</v>
      </c>
      <c r="B256" s="782" t="s">
        <v>739</v>
      </c>
      <c r="C256" s="781">
        <v>85359030</v>
      </c>
      <c r="D256" s="1135"/>
      <c r="E256" s="781" t="s">
        <v>559</v>
      </c>
      <c r="F256" s="781">
        <v>1</v>
      </c>
      <c r="G256" s="768"/>
      <c r="H256" s="1047" t="str">
        <f t="shared" si="13"/>
        <v>INCLUDED</v>
      </c>
      <c r="I256" s="1044"/>
      <c r="J256" s="769"/>
      <c r="K256" s="902"/>
      <c r="L256" s="770"/>
      <c r="M256" s="768"/>
      <c r="N256" s="724" t="e">
        <f>IF(OR(M256="",'Sch-1a'!#REF!=""),"INCLUDED", IF(ISERROR('Sch-1a'!#REF!*M256),M256,ROUND(('Sch-1a'!#REF!*M256),0)))</f>
        <v>#REF!</v>
      </c>
    </row>
    <row r="257" spans="1:14" s="477" customFormat="1" ht="63" customHeight="1">
      <c r="A257" s="1021">
        <v>209</v>
      </c>
      <c r="B257" s="782" t="s">
        <v>740</v>
      </c>
      <c r="C257" s="781">
        <v>85359030</v>
      </c>
      <c r="D257" s="1135"/>
      <c r="E257" s="781" t="s">
        <v>559</v>
      </c>
      <c r="F257" s="781">
        <v>1</v>
      </c>
      <c r="G257" s="768"/>
      <c r="H257" s="1047" t="str">
        <f t="shared" si="13"/>
        <v>INCLUDED</v>
      </c>
      <c r="I257" s="1044"/>
      <c r="J257" s="769"/>
      <c r="K257" s="902"/>
      <c r="L257" s="770"/>
      <c r="M257" s="768"/>
      <c r="N257" s="724" t="e">
        <f>IF(OR(M257="",'Sch-1a'!#REF!=""),"INCLUDED", IF(ISERROR('Sch-1a'!#REF!*M257),M257,ROUND(('Sch-1a'!#REF!*M257),0)))</f>
        <v>#REF!</v>
      </c>
    </row>
    <row r="258" spans="1:14" s="477" customFormat="1" ht="47.45" customHeight="1">
      <c r="A258" s="1021">
        <v>210</v>
      </c>
      <c r="B258" s="782" t="s">
        <v>741</v>
      </c>
      <c r="C258" s="781">
        <v>85359030</v>
      </c>
      <c r="D258" s="1135"/>
      <c r="E258" s="781" t="s">
        <v>567</v>
      </c>
      <c r="F258" s="781">
        <v>1</v>
      </c>
      <c r="G258" s="768"/>
      <c r="H258" s="1047" t="str">
        <f t="shared" si="13"/>
        <v>INCLUDED</v>
      </c>
      <c r="I258" s="1044"/>
      <c r="J258" s="769"/>
      <c r="K258" s="902"/>
      <c r="L258" s="770"/>
      <c r="M258" s="768"/>
      <c r="N258" s="724" t="e">
        <f>IF(OR(M258="",'Sch-1a'!#REF!=""),"INCLUDED", IF(ISERROR('Sch-1a'!#REF!*M258),M258,ROUND(('Sch-1a'!#REF!*M258),0)))</f>
        <v>#REF!</v>
      </c>
    </row>
    <row r="259" spans="1:14" s="477" customFormat="1" ht="47.45" customHeight="1">
      <c r="A259" s="1021">
        <v>211</v>
      </c>
      <c r="B259" s="782" t="s">
        <v>742</v>
      </c>
      <c r="C259" s="781">
        <v>85359030</v>
      </c>
      <c r="D259" s="1135"/>
      <c r="E259" s="781" t="s">
        <v>567</v>
      </c>
      <c r="F259" s="781">
        <v>1</v>
      </c>
      <c r="G259" s="768"/>
      <c r="H259" s="1047" t="str">
        <f t="shared" si="13"/>
        <v>INCLUDED</v>
      </c>
      <c r="I259" s="1044"/>
      <c r="J259" s="769"/>
      <c r="K259" s="902"/>
      <c r="L259" s="770"/>
      <c r="M259" s="768"/>
      <c r="N259" s="724" t="e">
        <f>IF(OR(M259="",'Sch-1a'!#REF!=""),"INCLUDED", IF(ISERROR('Sch-1a'!#REF!*M259),M259,ROUND(('Sch-1a'!#REF!*M259),0)))</f>
        <v>#REF!</v>
      </c>
    </row>
    <row r="260" spans="1:14" s="477" customFormat="1" ht="30.6" customHeight="1">
      <c r="A260" s="1021">
        <v>212</v>
      </c>
      <c r="B260" s="782" t="s">
        <v>743</v>
      </c>
      <c r="C260" s="781">
        <v>85359030</v>
      </c>
      <c r="D260" s="1135"/>
      <c r="E260" s="781" t="s">
        <v>559</v>
      </c>
      <c r="F260" s="781">
        <v>1</v>
      </c>
      <c r="G260" s="768"/>
      <c r="H260" s="1047" t="str">
        <f t="shared" si="13"/>
        <v>INCLUDED</v>
      </c>
      <c r="I260" s="1044"/>
      <c r="J260" s="769"/>
      <c r="K260" s="902"/>
      <c r="L260" s="770"/>
      <c r="M260" s="768"/>
      <c r="N260" s="724" t="e">
        <f>IF(OR(M260="",'Sch-1a'!#REF!=""),"INCLUDED", IF(ISERROR('Sch-1a'!#REF!*M260),M260,ROUND(('Sch-1a'!#REF!*M260),0)))</f>
        <v>#REF!</v>
      </c>
    </row>
    <row r="261" spans="1:14" s="477" customFormat="1" ht="30.6" customHeight="1">
      <c r="A261" s="1021"/>
      <c r="B261" s="1143" t="s">
        <v>812</v>
      </c>
      <c r="C261" s="781">
        <v>85359030</v>
      </c>
      <c r="D261" s="1135"/>
      <c r="E261" s="1136"/>
      <c r="F261" s="1136"/>
      <c r="G261" s="982"/>
      <c r="H261" s="983"/>
      <c r="I261" s="1044"/>
      <c r="J261" s="769"/>
      <c r="K261" s="902"/>
      <c r="L261" s="770"/>
      <c r="M261" s="768"/>
      <c r="N261" s="724" t="e">
        <f>IF(OR(M261="",'Sch-1a'!#REF!=""),"INCLUDED", IF(ISERROR('Sch-1a'!#REF!*M261),M261,ROUND(('Sch-1a'!#REF!*M261),0)))</f>
        <v>#REF!</v>
      </c>
    </row>
    <row r="262" spans="1:14" s="477" customFormat="1" ht="30.6" customHeight="1">
      <c r="A262" s="1021">
        <v>213</v>
      </c>
      <c r="B262" s="924" t="s">
        <v>744</v>
      </c>
      <c r="C262" s="781">
        <v>85359030</v>
      </c>
      <c r="D262" s="1135"/>
      <c r="E262" s="781" t="s">
        <v>567</v>
      </c>
      <c r="F262" s="781">
        <v>1</v>
      </c>
      <c r="G262" s="768"/>
      <c r="H262" s="1047" t="str">
        <f t="shared" si="13"/>
        <v>INCLUDED</v>
      </c>
      <c r="I262" s="1044"/>
      <c r="J262" s="769"/>
      <c r="K262" s="902"/>
      <c r="L262" s="770"/>
      <c r="M262" s="768"/>
      <c r="N262" s="724" t="e">
        <f>IF(OR(M262="",'Sch-1a'!#REF!=""),"INCLUDED", IF(ISERROR('Sch-1a'!#REF!*M262),M262,ROUND(('Sch-1a'!#REF!*M262),0)))</f>
        <v>#REF!</v>
      </c>
    </row>
    <row r="263" spans="1:14" s="477" customFormat="1" ht="30.6" customHeight="1">
      <c r="A263" s="1021">
        <v>214</v>
      </c>
      <c r="B263" s="782" t="s">
        <v>745</v>
      </c>
      <c r="C263" s="781">
        <v>85359030</v>
      </c>
      <c r="D263" s="1135"/>
      <c r="E263" s="781" t="s">
        <v>567</v>
      </c>
      <c r="F263" s="781">
        <v>1</v>
      </c>
      <c r="G263" s="768"/>
      <c r="H263" s="1047" t="str">
        <f t="shared" ref="H263:H326" si="14">IF(G263="","INCLUDED",IF(ISERROR(F263*G263),G263,ROUND((F263*G263),0)))</f>
        <v>INCLUDED</v>
      </c>
      <c r="I263" s="1044"/>
      <c r="J263" s="769"/>
      <c r="K263" s="902"/>
      <c r="L263" s="770"/>
      <c r="M263" s="768"/>
      <c r="N263" s="724" t="e">
        <f>IF(OR(M263="",'Sch-1a'!#REF!=""),"INCLUDED", IF(ISERROR('Sch-1a'!#REF!*M263),M263,ROUND(('Sch-1a'!#REF!*M263),0)))</f>
        <v>#REF!</v>
      </c>
    </row>
    <row r="264" spans="1:14" s="477" customFormat="1" ht="30.6" customHeight="1">
      <c r="A264" s="1021"/>
      <c r="B264" s="1143" t="s">
        <v>813</v>
      </c>
      <c r="C264" s="781">
        <v>85359030</v>
      </c>
      <c r="D264" s="1135"/>
      <c r="E264" s="1136"/>
      <c r="F264" s="1136"/>
      <c r="G264" s="982"/>
      <c r="H264" s="983"/>
      <c r="I264" s="1044"/>
      <c r="J264" s="769"/>
      <c r="K264" s="902"/>
      <c r="L264" s="770"/>
      <c r="M264" s="768"/>
      <c r="N264" s="724" t="e">
        <f>IF(OR(M264="",'Sch-1a'!#REF!=""),"INCLUDED", IF(ISERROR('Sch-1a'!#REF!*M264),M264,ROUND(('Sch-1a'!#REF!*M264),0)))</f>
        <v>#REF!</v>
      </c>
    </row>
    <row r="265" spans="1:14" s="477" customFormat="1" ht="30.6" customHeight="1">
      <c r="A265" s="1021">
        <v>215</v>
      </c>
      <c r="B265" s="782" t="s">
        <v>744</v>
      </c>
      <c r="C265" s="781">
        <v>85359030</v>
      </c>
      <c r="D265" s="1135"/>
      <c r="E265" s="781" t="s">
        <v>567</v>
      </c>
      <c r="F265" s="781">
        <v>1</v>
      </c>
      <c r="G265" s="768"/>
      <c r="H265" s="1047" t="str">
        <f t="shared" si="14"/>
        <v>INCLUDED</v>
      </c>
      <c r="I265" s="1044"/>
      <c r="J265" s="769"/>
      <c r="K265" s="902"/>
      <c r="L265" s="770"/>
      <c r="M265" s="768"/>
      <c r="N265" s="724" t="e">
        <f>IF(OR(M265="",'Sch-1a'!#REF!=""),"INCLUDED", IF(ISERROR('Sch-1a'!#REF!*M265),M265,ROUND(('Sch-1a'!#REF!*M265),0)))</f>
        <v>#REF!</v>
      </c>
    </row>
    <row r="266" spans="1:14" s="477" customFormat="1" ht="30.6" customHeight="1">
      <c r="A266" s="1021">
        <v>216</v>
      </c>
      <c r="B266" s="782" t="s">
        <v>745</v>
      </c>
      <c r="C266" s="781">
        <v>85359030</v>
      </c>
      <c r="D266" s="1135"/>
      <c r="E266" s="781" t="s">
        <v>567</v>
      </c>
      <c r="F266" s="781">
        <v>1</v>
      </c>
      <c r="G266" s="768"/>
      <c r="H266" s="1047" t="str">
        <f t="shared" si="14"/>
        <v>INCLUDED</v>
      </c>
      <c r="I266" s="1044"/>
      <c r="J266" s="769"/>
      <c r="K266" s="902"/>
      <c r="L266" s="770"/>
      <c r="M266" s="768"/>
      <c r="N266" s="724" t="e">
        <f>IF(OR(M266="",'Sch-1a'!#REF!=""),"INCLUDED", IF(ISERROR('Sch-1a'!#REF!*M266),M266,ROUND(('Sch-1a'!#REF!*M266),0)))</f>
        <v>#REF!</v>
      </c>
    </row>
    <row r="267" spans="1:14" s="477" customFormat="1" ht="30.6" customHeight="1">
      <c r="A267" s="1021"/>
      <c r="B267" s="1143" t="s">
        <v>746</v>
      </c>
      <c r="C267" s="781">
        <v>85359030</v>
      </c>
      <c r="D267" s="1135"/>
      <c r="E267" s="1136"/>
      <c r="F267" s="1136"/>
      <c r="G267" s="982"/>
      <c r="H267" s="983"/>
      <c r="I267" s="1044"/>
      <c r="J267" s="769"/>
      <c r="K267" s="902"/>
      <c r="L267" s="770"/>
      <c r="M267" s="768"/>
      <c r="N267" s="724" t="e">
        <f>IF(OR(M267="",'Sch-1a'!#REF!=""),"INCLUDED", IF(ISERROR('Sch-1a'!#REF!*M267),M267,ROUND(('Sch-1a'!#REF!*M267),0)))</f>
        <v>#REF!</v>
      </c>
    </row>
    <row r="268" spans="1:14" s="477" customFormat="1" ht="30.6" customHeight="1">
      <c r="A268" s="1021">
        <v>217</v>
      </c>
      <c r="B268" s="782" t="s">
        <v>744</v>
      </c>
      <c r="C268" s="781">
        <v>85359030</v>
      </c>
      <c r="D268" s="1135"/>
      <c r="E268" s="781" t="s">
        <v>567</v>
      </c>
      <c r="F268" s="781">
        <v>1</v>
      </c>
      <c r="G268" s="768"/>
      <c r="H268" s="1047" t="str">
        <f t="shared" si="14"/>
        <v>INCLUDED</v>
      </c>
      <c r="I268" s="1044"/>
      <c r="J268" s="769"/>
      <c r="K268" s="902"/>
      <c r="L268" s="770"/>
      <c r="M268" s="768"/>
      <c r="N268" s="724" t="e">
        <f>IF(OR(M268="",'Sch-1a'!#REF!=""),"INCLUDED", IF(ISERROR('Sch-1a'!#REF!*M268),M268,ROUND(('Sch-1a'!#REF!*M268),0)))</f>
        <v>#REF!</v>
      </c>
    </row>
    <row r="269" spans="1:14" s="477" customFormat="1" ht="30.6" customHeight="1">
      <c r="A269" s="1021">
        <v>218</v>
      </c>
      <c r="B269" s="782" t="s">
        <v>745</v>
      </c>
      <c r="C269" s="781">
        <v>85359030</v>
      </c>
      <c r="D269" s="1135"/>
      <c r="E269" s="781" t="s">
        <v>567</v>
      </c>
      <c r="F269" s="781">
        <v>1</v>
      </c>
      <c r="G269" s="768"/>
      <c r="H269" s="1047" t="str">
        <f t="shared" si="14"/>
        <v>INCLUDED</v>
      </c>
      <c r="I269" s="1044"/>
      <c r="J269" s="769"/>
      <c r="K269" s="902"/>
      <c r="L269" s="770"/>
      <c r="M269" s="768"/>
      <c r="N269" s="724" t="e">
        <f>IF(OR(M269="",'Sch-1a'!#REF!=""),"INCLUDED", IF(ISERROR('Sch-1a'!#REF!*M269),M269,ROUND(('Sch-1a'!#REF!*M269),0)))</f>
        <v>#REF!</v>
      </c>
    </row>
    <row r="270" spans="1:14" s="477" customFormat="1" ht="30.6" customHeight="1">
      <c r="A270" s="1021"/>
      <c r="B270" s="1143" t="s">
        <v>747</v>
      </c>
      <c r="C270" s="781">
        <v>85359030</v>
      </c>
      <c r="D270" s="1135"/>
      <c r="E270" s="1136"/>
      <c r="F270" s="1136"/>
      <c r="G270" s="982"/>
      <c r="H270" s="983"/>
      <c r="I270" s="1044"/>
      <c r="J270" s="769"/>
      <c r="K270" s="902"/>
      <c r="L270" s="770"/>
      <c r="M270" s="768"/>
      <c r="N270" s="724" t="e">
        <f>IF(OR(M270="",'Sch-1a'!#REF!=""),"INCLUDED", IF(ISERROR('Sch-1a'!#REF!*M270),M270,ROUND(('Sch-1a'!#REF!*M270),0)))</f>
        <v>#REF!</v>
      </c>
    </row>
    <row r="271" spans="1:14" s="477" customFormat="1" ht="30.6" customHeight="1">
      <c r="A271" s="1021">
        <v>219</v>
      </c>
      <c r="B271" s="782" t="s">
        <v>748</v>
      </c>
      <c r="C271" s="781">
        <v>85359030</v>
      </c>
      <c r="D271" s="1135"/>
      <c r="E271" s="781" t="s">
        <v>567</v>
      </c>
      <c r="F271" s="781">
        <v>1</v>
      </c>
      <c r="G271" s="768"/>
      <c r="H271" s="1047" t="str">
        <f t="shared" si="14"/>
        <v>INCLUDED</v>
      </c>
      <c r="I271" s="1044"/>
      <c r="J271" s="769"/>
      <c r="K271" s="902"/>
      <c r="L271" s="770"/>
      <c r="M271" s="768"/>
      <c r="N271" s="724" t="e">
        <f>IF(OR(M271="",'Sch-1a'!#REF!=""),"INCLUDED", IF(ISERROR('Sch-1a'!#REF!*M271),M271,ROUND(('Sch-1a'!#REF!*M271),0)))</f>
        <v>#REF!</v>
      </c>
    </row>
    <row r="272" spans="1:14" s="477" customFormat="1" ht="30.6" customHeight="1">
      <c r="A272" s="1021"/>
      <c r="B272" s="1143" t="s">
        <v>749</v>
      </c>
      <c r="C272" s="781">
        <v>85359030</v>
      </c>
      <c r="D272" s="1135"/>
      <c r="E272" s="1136"/>
      <c r="F272" s="1136"/>
      <c r="G272" s="982"/>
      <c r="H272" s="983"/>
      <c r="I272" s="1044"/>
      <c r="J272" s="769"/>
      <c r="K272" s="902"/>
      <c r="L272" s="770"/>
      <c r="M272" s="768"/>
      <c r="N272" s="724" t="e">
        <f>IF(OR(M272="",'Sch-1a'!#REF!=""),"INCLUDED", IF(ISERROR('Sch-1a'!#REF!*M272),M272,ROUND(('Sch-1a'!#REF!*M272),0)))</f>
        <v>#REF!</v>
      </c>
    </row>
    <row r="273" spans="1:14" s="477" customFormat="1" ht="110.45" customHeight="1">
      <c r="A273" s="1021">
        <v>220</v>
      </c>
      <c r="B273" s="782" t="s">
        <v>750</v>
      </c>
      <c r="C273" s="781">
        <v>85359030</v>
      </c>
      <c r="D273" s="1135"/>
      <c r="E273" s="781" t="s">
        <v>567</v>
      </c>
      <c r="F273" s="781">
        <v>1</v>
      </c>
      <c r="G273" s="768"/>
      <c r="H273" s="1047" t="str">
        <f t="shared" si="14"/>
        <v>INCLUDED</v>
      </c>
      <c r="I273" s="1044"/>
      <c r="J273" s="769"/>
      <c r="K273" s="902"/>
      <c r="L273" s="770"/>
      <c r="M273" s="768"/>
      <c r="N273" s="724" t="e">
        <f>IF(OR(M273="",'Sch-1a'!#REF!=""),"INCLUDED", IF(ISERROR('Sch-1a'!#REF!*M273),M273,ROUND(('Sch-1a'!#REF!*M273),0)))</f>
        <v>#REF!</v>
      </c>
    </row>
    <row r="274" spans="1:14" s="477" customFormat="1" ht="49.9" customHeight="1">
      <c r="A274" s="1021">
        <v>221</v>
      </c>
      <c r="B274" s="782" t="s">
        <v>751</v>
      </c>
      <c r="C274" s="781">
        <v>85359030</v>
      </c>
      <c r="D274" s="1135"/>
      <c r="E274" s="781" t="s">
        <v>559</v>
      </c>
      <c r="F274" s="781">
        <v>1</v>
      </c>
      <c r="G274" s="768"/>
      <c r="H274" s="1047" t="str">
        <f t="shared" si="14"/>
        <v>INCLUDED</v>
      </c>
      <c r="I274" s="1044"/>
      <c r="J274" s="769"/>
      <c r="K274" s="902"/>
      <c r="L274" s="770"/>
      <c r="M274" s="768"/>
      <c r="N274" s="724" t="e">
        <f>IF(OR(M274="",'Sch-1a'!#REF!=""),"INCLUDED", IF(ISERROR('Sch-1a'!#REF!*M274),M274,ROUND(('Sch-1a'!#REF!*M274),0)))</f>
        <v>#REF!</v>
      </c>
    </row>
    <row r="275" spans="1:14" s="477" customFormat="1" ht="49.9" customHeight="1">
      <c r="A275" s="1021">
        <v>222</v>
      </c>
      <c r="B275" s="782" t="s">
        <v>980</v>
      </c>
      <c r="C275" s="781">
        <v>85359030</v>
      </c>
      <c r="D275" s="1135"/>
      <c r="E275" s="781" t="s">
        <v>559</v>
      </c>
      <c r="F275" s="781">
        <v>1</v>
      </c>
      <c r="G275" s="768"/>
      <c r="H275" s="1047" t="str">
        <f t="shared" si="14"/>
        <v>INCLUDED</v>
      </c>
      <c r="I275" s="1044"/>
      <c r="J275" s="769"/>
      <c r="K275" s="902"/>
      <c r="L275" s="770"/>
      <c r="M275" s="768"/>
      <c r="N275" s="724" t="e">
        <f>IF(OR(M275="",'Sch-1a'!#REF!=""),"INCLUDED", IF(ISERROR('Sch-1a'!#REF!*M275),M275,ROUND(('Sch-1a'!#REF!*M275),0)))</f>
        <v>#REF!</v>
      </c>
    </row>
    <row r="276" spans="1:14" s="477" customFormat="1" ht="49.9" customHeight="1">
      <c r="A276" s="1021">
        <v>223</v>
      </c>
      <c r="B276" s="782" t="s">
        <v>752</v>
      </c>
      <c r="C276" s="781">
        <v>85359030</v>
      </c>
      <c r="D276" s="1135"/>
      <c r="E276" s="781" t="s">
        <v>567</v>
      </c>
      <c r="F276" s="781">
        <v>1</v>
      </c>
      <c r="G276" s="768"/>
      <c r="H276" s="1047" t="str">
        <f t="shared" si="14"/>
        <v>INCLUDED</v>
      </c>
      <c r="I276" s="1044"/>
      <c r="J276" s="769"/>
      <c r="K276" s="902"/>
      <c r="L276" s="770"/>
      <c r="M276" s="768"/>
      <c r="N276" s="724" t="e">
        <f>IF(OR(M276="",'Sch-1a'!#REF!=""),"INCLUDED", IF(ISERROR('Sch-1a'!#REF!*M276),M276,ROUND(('Sch-1a'!#REF!*M276),0)))</f>
        <v>#REF!</v>
      </c>
    </row>
    <row r="277" spans="1:14" s="477" customFormat="1" ht="65.45" customHeight="1">
      <c r="A277" s="1021">
        <v>224</v>
      </c>
      <c r="B277" s="782" t="s">
        <v>753</v>
      </c>
      <c r="C277" s="781">
        <v>85359030</v>
      </c>
      <c r="D277" s="1135"/>
      <c r="E277" s="781" t="s">
        <v>559</v>
      </c>
      <c r="F277" s="781">
        <v>1</v>
      </c>
      <c r="G277" s="768"/>
      <c r="H277" s="1047" t="str">
        <f t="shared" si="14"/>
        <v>INCLUDED</v>
      </c>
      <c r="I277" s="1044"/>
      <c r="J277" s="769"/>
      <c r="K277" s="902"/>
      <c r="L277" s="770"/>
      <c r="M277" s="768"/>
      <c r="N277" s="724" t="e">
        <f>IF(OR(M277="",'Sch-1a'!#REF!=""),"INCLUDED", IF(ISERROR('Sch-1a'!#REF!*M277),M277,ROUND(('Sch-1a'!#REF!*M277),0)))</f>
        <v>#REF!</v>
      </c>
    </row>
    <row r="278" spans="1:14" s="477" customFormat="1" ht="45.6" customHeight="1">
      <c r="A278" s="1021">
        <v>225</v>
      </c>
      <c r="B278" s="782" t="s">
        <v>754</v>
      </c>
      <c r="C278" s="781">
        <v>85359030</v>
      </c>
      <c r="D278" s="1135"/>
      <c r="E278" s="781" t="s">
        <v>559</v>
      </c>
      <c r="F278" s="781">
        <v>1</v>
      </c>
      <c r="G278" s="768"/>
      <c r="H278" s="1047" t="str">
        <f t="shared" si="14"/>
        <v>INCLUDED</v>
      </c>
      <c r="I278" s="1044"/>
      <c r="J278" s="769"/>
      <c r="K278" s="902"/>
      <c r="L278" s="770"/>
      <c r="M278" s="768"/>
      <c r="N278" s="724" t="e">
        <f>IF(OR(M278="",'Sch-1a'!#REF!=""),"INCLUDED", IF(ISERROR('Sch-1a'!#REF!*M278),M278,ROUND(('Sch-1a'!#REF!*M278),0)))</f>
        <v>#REF!</v>
      </c>
    </row>
    <row r="279" spans="1:14" s="477" customFormat="1" ht="45.6" customHeight="1">
      <c r="A279" s="1021">
        <v>226</v>
      </c>
      <c r="B279" s="782" t="s">
        <v>755</v>
      </c>
      <c r="C279" s="781">
        <v>85359030</v>
      </c>
      <c r="D279" s="1135"/>
      <c r="E279" s="781" t="s">
        <v>567</v>
      </c>
      <c r="F279" s="781">
        <v>1</v>
      </c>
      <c r="G279" s="768"/>
      <c r="H279" s="1047" t="str">
        <f t="shared" si="14"/>
        <v>INCLUDED</v>
      </c>
      <c r="I279" s="1044"/>
      <c r="J279" s="769"/>
      <c r="K279" s="902"/>
      <c r="L279" s="770"/>
      <c r="M279" s="768"/>
      <c r="N279" s="724" t="e">
        <f>IF(OR(M279="",'Sch-1a'!#REF!=""),"INCLUDED", IF(ISERROR('Sch-1a'!#REF!*M279),M279,ROUND(('Sch-1a'!#REF!*M279),0)))</f>
        <v>#REF!</v>
      </c>
    </row>
    <row r="280" spans="1:14" s="477" customFormat="1" ht="32.450000000000003" customHeight="1">
      <c r="A280" s="1021">
        <v>227</v>
      </c>
      <c r="B280" s="782" t="s">
        <v>756</v>
      </c>
      <c r="C280" s="781">
        <v>85359030</v>
      </c>
      <c r="D280" s="1135"/>
      <c r="E280" s="781" t="s">
        <v>559</v>
      </c>
      <c r="F280" s="781">
        <v>1</v>
      </c>
      <c r="G280" s="768"/>
      <c r="H280" s="1047" t="str">
        <f t="shared" si="14"/>
        <v>INCLUDED</v>
      </c>
      <c r="I280" s="1044"/>
      <c r="J280" s="769"/>
      <c r="K280" s="902"/>
      <c r="L280" s="770"/>
      <c r="M280" s="768"/>
      <c r="N280" s="724" t="e">
        <f>IF(OR(M280="",'Sch-1a'!#REF!=""),"INCLUDED", IF(ISERROR('Sch-1a'!#REF!*M280),M280,ROUND(('Sch-1a'!#REF!*M280),0)))</f>
        <v>#REF!</v>
      </c>
    </row>
    <row r="281" spans="1:14" s="477" customFormat="1" ht="25.15" customHeight="1">
      <c r="A281" s="1021"/>
      <c r="B281" s="1143" t="s">
        <v>814</v>
      </c>
      <c r="C281" s="781">
        <v>85359030</v>
      </c>
      <c r="D281" s="1135"/>
      <c r="E281" s="1136"/>
      <c r="F281" s="1136"/>
      <c r="G281" s="982"/>
      <c r="H281" s="983"/>
      <c r="I281" s="1044"/>
      <c r="J281" s="769"/>
      <c r="K281" s="902"/>
      <c r="L281" s="770"/>
      <c r="M281" s="768"/>
      <c r="N281" s="724" t="e">
        <f>IF(OR(M281="",'Sch-1a'!#REF!=""),"INCLUDED", IF(ISERROR('Sch-1a'!#REF!*M281),M281,ROUND(('Sch-1a'!#REF!*M281),0)))</f>
        <v>#REF!</v>
      </c>
    </row>
    <row r="282" spans="1:14" s="477" customFormat="1" ht="113.45" customHeight="1">
      <c r="A282" s="1021">
        <v>228</v>
      </c>
      <c r="B282" s="782" t="s">
        <v>750</v>
      </c>
      <c r="C282" s="781">
        <v>85359030</v>
      </c>
      <c r="D282" s="1135"/>
      <c r="E282" s="781" t="s">
        <v>567</v>
      </c>
      <c r="F282" s="781">
        <v>1</v>
      </c>
      <c r="G282" s="768"/>
      <c r="H282" s="1047" t="str">
        <f t="shared" si="14"/>
        <v>INCLUDED</v>
      </c>
      <c r="I282" s="1044"/>
      <c r="J282" s="769"/>
      <c r="K282" s="902"/>
      <c r="L282" s="770"/>
      <c r="M282" s="768"/>
      <c r="N282" s="724" t="e">
        <f>IF(OR(M282="",'Sch-1a'!#REF!=""),"INCLUDED", IF(ISERROR('Sch-1a'!#REF!*M282),M282,ROUND(('Sch-1a'!#REF!*M282),0)))</f>
        <v>#REF!</v>
      </c>
    </row>
    <row r="283" spans="1:14" s="477" customFormat="1" ht="46.15" customHeight="1">
      <c r="A283" s="1021">
        <v>229</v>
      </c>
      <c r="B283" s="782" t="s">
        <v>980</v>
      </c>
      <c r="C283" s="781">
        <v>85359030</v>
      </c>
      <c r="D283" s="1135"/>
      <c r="E283" s="781" t="s">
        <v>559</v>
      </c>
      <c r="F283" s="781">
        <v>1</v>
      </c>
      <c r="G283" s="768"/>
      <c r="H283" s="1047" t="str">
        <f t="shared" si="14"/>
        <v>INCLUDED</v>
      </c>
      <c r="I283" s="1044"/>
      <c r="J283" s="769"/>
      <c r="K283" s="902"/>
      <c r="L283" s="770"/>
      <c r="M283" s="768"/>
      <c r="N283" s="724" t="e">
        <f>IF(OR(M283="",'Sch-1a'!#REF!=""),"INCLUDED", IF(ISERROR('Sch-1a'!#REF!*M283),M283,ROUND(('Sch-1a'!#REF!*M283),0)))</f>
        <v>#REF!</v>
      </c>
    </row>
    <row r="284" spans="1:14" s="477" customFormat="1" ht="46.15" customHeight="1">
      <c r="A284" s="1021">
        <v>230</v>
      </c>
      <c r="B284" s="782" t="s">
        <v>752</v>
      </c>
      <c r="C284" s="781">
        <v>85359030</v>
      </c>
      <c r="D284" s="1135"/>
      <c r="E284" s="781" t="s">
        <v>567</v>
      </c>
      <c r="F284" s="781">
        <v>1</v>
      </c>
      <c r="G284" s="768"/>
      <c r="H284" s="1047" t="str">
        <f t="shared" si="14"/>
        <v>INCLUDED</v>
      </c>
      <c r="I284" s="1044"/>
      <c r="J284" s="769"/>
      <c r="K284" s="902"/>
      <c r="L284" s="770"/>
      <c r="M284" s="768"/>
      <c r="N284" s="724" t="e">
        <f>IF(OR(M284="",'Sch-1a'!#REF!=""),"INCLUDED", IF(ISERROR('Sch-1a'!#REF!*M284),M284,ROUND(('Sch-1a'!#REF!*M284),0)))</f>
        <v>#REF!</v>
      </c>
    </row>
    <row r="285" spans="1:14" s="477" customFormat="1" ht="46.15" customHeight="1">
      <c r="A285" s="1021">
        <v>231</v>
      </c>
      <c r="B285" s="782" t="s">
        <v>753</v>
      </c>
      <c r="C285" s="781">
        <v>85359030</v>
      </c>
      <c r="D285" s="1135"/>
      <c r="E285" s="781" t="s">
        <v>559</v>
      </c>
      <c r="F285" s="781">
        <v>1</v>
      </c>
      <c r="G285" s="768"/>
      <c r="H285" s="1047" t="str">
        <f t="shared" si="14"/>
        <v>INCLUDED</v>
      </c>
      <c r="I285" s="1044"/>
      <c r="J285" s="769"/>
      <c r="K285" s="902"/>
      <c r="L285" s="770"/>
      <c r="M285" s="768"/>
      <c r="N285" s="724" t="e">
        <f>IF(OR(M285="",'Sch-1a'!#REF!=""),"INCLUDED", IF(ISERROR('Sch-1a'!#REF!*M285),M285,ROUND(('Sch-1a'!#REF!*M285),0)))</f>
        <v>#REF!</v>
      </c>
    </row>
    <row r="286" spans="1:14" s="477" customFormat="1" ht="46.15" customHeight="1">
      <c r="A286" s="1021">
        <v>232</v>
      </c>
      <c r="B286" s="782" t="s">
        <v>754</v>
      </c>
      <c r="C286" s="781">
        <v>85359030</v>
      </c>
      <c r="D286" s="1135"/>
      <c r="E286" s="781" t="s">
        <v>559</v>
      </c>
      <c r="F286" s="781">
        <v>1</v>
      </c>
      <c r="G286" s="768"/>
      <c r="H286" s="1047" t="str">
        <f t="shared" si="14"/>
        <v>INCLUDED</v>
      </c>
      <c r="I286" s="1044"/>
      <c r="J286" s="769"/>
      <c r="K286" s="902"/>
      <c r="L286" s="770"/>
      <c r="M286" s="768"/>
      <c r="N286" s="724" t="e">
        <f>IF(OR(M286="",'Sch-1a'!#REF!=""),"INCLUDED", IF(ISERROR('Sch-1a'!#REF!*M286),M286,ROUND(('Sch-1a'!#REF!*M286),0)))</f>
        <v>#REF!</v>
      </c>
    </row>
    <row r="287" spans="1:14" s="477" customFormat="1" ht="46.15" customHeight="1">
      <c r="A287" s="1021">
        <v>233</v>
      </c>
      <c r="B287" s="782" t="s">
        <v>755</v>
      </c>
      <c r="C287" s="781">
        <v>85359030</v>
      </c>
      <c r="D287" s="1135"/>
      <c r="E287" s="781" t="s">
        <v>567</v>
      </c>
      <c r="F287" s="781">
        <v>1</v>
      </c>
      <c r="G287" s="768"/>
      <c r="H287" s="1047" t="str">
        <f t="shared" si="14"/>
        <v>INCLUDED</v>
      </c>
      <c r="I287" s="1044"/>
      <c r="J287" s="769"/>
      <c r="K287" s="902"/>
      <c r="L287" s="770"/>
      <c r="M287" s="768"/>
      <c r="N287" s="724" t="str">
        <f>IF(OR(M287="",'Sch-1a'!G143=""),"INCLUDED", IF(ISERROR('Sch-1a'!G143*M287),M287,ROUND(('Sch-1a'!G143*M287),0)))</f>
        <v>INCLUDED</v>
      </c>
    </row>
    <row r="288" spans="1:14" s="477" customFormat="1" ht="31.9" customHeight="1">
      <c r="A288" s="1021"/>
      <c r="B288" s="1143" t="s">
        <v>815</v>
      </c>
      <c r="C288" s="781">
        <v>85359030</v>
      </c>
      <c r="D288" s="1135"/>
      <c r="E288" s="1136"/>
      <c r="F288" s="1136"/>
      <c r="G288" s="982"/>
      <c r="H288" s="983"/>
      <c r="I288" s="1044"/>
      <c r="J288" s="769"/>
      <c r="K288" s="902"/>
      <c r="L288" s="770"/>
      <c r="M288" s="768"/>
      <c r="N288" s="724" t="e">
        <f>IF(OR(M288="",'Sch-1a'!#REF!=""),"INCLUDED", IF(ISERROR('Sch-1a'!#REF!*M288),M288,ROUND(('Sch-1a'!#REF!*M288),0)))</f>
        <v>#REF!</v>
      </c>
    </row>
    <row r="289" spans="1:14" s="477" customFormat="1" ht="48" customHeight="1">
      <c r="A289" s="1021">
        <v>234</v>
      </c>
      <c r="B289" s="782" t="s">
        <v>757</v>
      </c>
      <c r="C289" s="781">
        <v>85359030</v>
      </c>
      <c r="D289" s="1135"/>
      <c r="E289" s="781" t="s">
        <v>567</v>
      </c>
      <c r="F289" s="781">
        <v>1</v>
      </c>
      <c r="G289" s="768"/>
      <c r="H289" s="1047" t="str">
        <f t="shared" si="14"/>
        <v>INCLUDED</v>
      </c>
      <c r="I289" s="1044"/>
      <c r="J289" s="769"/>
      <c r="K289" s="902"/>
      <c r="L289" s="770"/>
      <c r="M289" s="768"/>
      <c r="N289" s="724" t="e">
        <f>IF(OR(M289="",'Sch-1a'!#REF!=""),"INCLUDED", IF(ISERROR('Sch-1a'!#REF!*M289),M289,ROUND(('Sch-1a'!#REF!*M289),0)))</f>
        <v>#REF!</v>
      </c>
    </row>
    <row r="290" spans="1:14" s="477" customFormat="1" ht="31.9" customHeight="1">
      <c r="A290" s="1021">
        <v>235</v>
      </c>
      <c r="B290" s="782" t="s">
        <v>758</v>
      </c>
      <c r="C290" s="781">
        <v>85359030</v>
      </c>
      <c r="D290" s="1135"/>
      <c r="E290" s="781" t="s">
        <v>559</v>
      </c>
      <c r="F290" s="781">
        <v>1</v>
      </c>
      <c r="G290" s="768"/>
      <c r="H290" s="1047" t="str">
        <f t="shared" si="14"/>
        <v>INCLUDED</v>
      </c>
      <c r="I290" s="1044"/>
      <c r="J290" s="769"/>
      <c r="K290" s="902"/>
      <c r="L290" s="770"/>
      <c r="M290" s="768"/>
      <c r="N290" s="724" t="e">
        <f>IF(OR(M290="",'Sch-1a'!#REF!=""),"INCLUDED", IF(ISERROR('Sch-1a'!#REF!*M290),M290,ROUND(('Sch-1a'!#REF!*M290),0)))</f>
        <v>#REF!</v>
      </c>
    </row>
    <row r="291" spans="1:14" s="477" customFormat="1" ht="31.9" customHeight="1">
      <c r="A291" s="1021">
        <v>236</v>
      </c>
      <c r="B291" s="782" t="s">
        <v>759</v>
      </c>
      <c r="C291" s="781">
        <v>85359030</v>
      </c>
      <c r="D291" s="1135"/>
      <c r="E291" s="923" t="s">
        <v>567</v>
      </c>
      <c r="F291" s="781">
        <v>1</v>
      </c>
      <c r="G291" s="768"/>
      <c r="H291" s="1047" t="str">
        <f t="shared" si="14"/>
        <v>INCLUDED</v>
      </c>
      <c r="I291" s="1044"/>
      <c r="J291" s="769"/>
      <c r="K291" s="902"/>
      <c r="L291" s="770"/>
      <c r="M291" s="768"/>
      <c r="N291" s="724" t="e">
        <f>IF(OR(M291="",'Sch-1a'!#REF!=""),"INCLUDED", IF(ISERROR('Sch-1a'!#REF!*M291),M291,ROUND(('Sch-1a'!#REF!*M291),0)))</f>
        <v>#REF!</v>
      </c>
    </row>
    <row r="292" spans="1:14" s="477" customFormat="1" ht="31.9" customHeight="1">
      <c r="A292" s="1021">
        <v>237</v>
      </c>
      <c r="B292" s="782" t="s">
        <v>760</v>
      </c>
      <c r="C292" s="781">
        <v>85359030</v>
      </c>
      <c r="D292" s="1135"/>
      <c r="E292" s="781" t="s">
        <v>559</v>
      </c>
      <c r="F292" s="781">
        <v>1</v>
      </c>
      <c r="G292" s="768"/>
      <c r="H292" s="1047" t="str">
        <f t="shared" si="14"/>
        <v>INCLUDED</v>
      </c>
      <c r="I292" s="1044"/>
      <c r="J292" s="769"/>
      <c r="K292" s="902"/>
      <c r="L292" s="770"/>
      <c r="M292" s="768"/>
      <c r="N292" s="724" t="e">
        <f>IF(OR(M292="",'Sch-1a'!#REF!=""),"INCLUDED", IF(ISERROR('Sch-1a'!#REF!*M292),M292,ROUND(('Sch-1a'!#REF!*M292),0)))</f>
        <v>#REF!</v>
      </c>
    </row>
    <row r="293" spans="1:14" s="477" customFormat="1" ht="31.9" customHeight="1">
      <c r="A293" s="1021">
        <v>238</v>
      </c>
      <c r="B293" s="782" t="s">
        <v>761</v>
      </c>
      <c r="C293" s="781">
        <v>85359030</v>
      </c>
      <c r="D293" s="1135"/>
      <c r="E293" s="781" t="s">
        <v>567</v>
      </c>
      <c r="F293" s="781">
        <v>1</v>
      </c>
      <c r="G293" s="768"/>
      <c r="H293" s="1047" t="str">
        <f t="shared" si="14"/>
        <v>INCLUDED</v>
      </c>
      <c r="I293" s="1044"/>
      <c r="J293" s="769"/>
      <c r="K293" s="902"/>
      <c r="L293" s="770"/>
      <c r="M293" s="768"/>
      <c r="N293" s="724" t="e">
        <f>IF(OR(M293="",'Sch-1a'!#REF!=""),"INCLUDED", IF(ISERROR('Sch-1a'!#REF!*M293),M293,ROUND(('Sch-1a'!#REF!*M293),0)))</f>
        <v>#REF!</v>
      </c>
    </row>
    <row r="294" spans="1:14" s="477" customFormat="1" ht="48.6" customHeight="1">
      <c r="A294" s="1021">
        <v>239</v>
      </c>
      <c r="B294" s="782" t="s">
        <v>762</v>
      </c>
      <c r="C294" s="781">
        <v>85359030</v>
      </c>
      <c r="D294" s="1135"/>
      <c r="E294" s="781" t="s">
        <v>567</v>
      </c>
      <c r="F294" s="781">
        <v>1</v>
      </c>
      <c r="G294" s="768"/>
      <c r="H294" s="1047" t="str">
        <f t="shared" si="14"/>
        <v>INCLUDED</v>
      </c>
      <c r="I294" s="1044"/>
      <c r="J294" s="769"/>
      <c r="K294" s="902"/>
      <c r="L294" s="770"/>
      <c r="M294" s="768"/>
      <c r="N294" s="724" t="e">
        <f>IF(OR(M294="",'Sch-1a'!#REF!=""),"INCLUDED", IF(ISERROR('Sch-1a'!#REF!*M294),M294,ROUND(('Sch-1a'!#REF!*M294),0)))</f>
        <v>#REF!</v>
      </c>
    </row>
    <row r="295" spans="1:14" s="477" customFormat="1" ht="31.9" customHeight="1">
      <c r="A295" s="1021">
        <v>240</v>
      </c>
      <c r="B295" s="782" t="s">
        <v>763</v>
      </c>
      <c r="C295" s="781">
        <v>85359030</v>
      </c>
      <c r="D295" s="1135"/>
      <c r="E295" s="781" t="s">
        <v>559</v>
      </c>
      <c r="F295" s="781">
        <v>1</v>
      </c>
      <c r="G295" s="768"/>
      <c r="H295" s="1047" t="str">
        <f t="shared" si="14"/>
        <v>INCLUDED</v>
      </c>
      <c r="I295" s="1044"/>
      <c r="J295" s="769"/>
      <c r="K295" s="902"/>
      <c r="L295" s="770"/>
      <c r="M295" s="768"/>
      <c r="N295" s="724" t="e">
        <f>IF(OR(M295="",'Sch-1a'!#REF!=""),"INCLUDED", IF(ISERROR('Sch-1a'!#REF!*M295),M295,ROUND(('Sch-1a'!#REF!*M295),0)))</f>
        <v>#REF!</v>
      </c>
    </row>
    <row r="296" spans="1:14" s="477" customFormat="1" ht="31.9" customHeight="1">
      <c r="A296" s="1021">
        <v>241</v>
      </c>
      <c r="B296" s="782" t="s">
        <v>764</v>
      </c>
      <c r="C296" s="781">
        <v>85359030</v>
      </c>
      <c r="D296" s="1135"/>
      <c r="E296" s="781" t="s">
        <v>567</v>
      </c>
      <c r="F296" s="781">
        <v>1</v>
      </c>
      <c r="G296" s="768"/>
      <c r="H296" s="1047" t="str">
        <f t="shared" si="14"/>
        <v>INCLUDED</v>
      </c>
      <c r="I296" s="1044"/>
      <c r="J296" s="769"/>
      <c r="K296" s="902"/>
      <c r="L296" s="770"/>
      <c r="M296" s="768"/>
      <c r="N296" s="724" t="e">
        <f>IF(OR(M296="",'Sch-1a'!#REF!=""),"INCLUDED", IF(ISERROR('Sch-1a'!#REF!*M296),M296,ROUND(('Sch-1a'!#REF!*M296),0)))</f>
        <v>#REF!</v>
      </c>
    </row>
    <row r="297" spans="1:14" s="477" customFormat="1" ht="46.9" customHeight="1">
      <c r="A297" s="1021">
        <v>242</v>
      </c>
      <c r="B297" s="782" t="s">
        <v>765</v>
      </c>
      <c r="C297" s="781">
        <v>85359030</v>
      </c>
      <c r="D297" s="1135"/>
      <c r="E297" s="781" t="s">
        <v>788</v>
      </c>
      <c r="F297" s="781">
        <v>10</v>
      </c>
      <c r="G297" s="768"/>
      <c r="H297" s="1047" t="str">
        <f t="shared" si="14"/>
        <v>INCLUDED</v>
      </c>
      <c r="I297" s="1044"/>
      <c r="J297" s="769"/>
      <c r="K297" s="902"/>
      <c r="L297" s="770"/>
      <c r="M297" s="768"/>
      <c r="N297" s="724" t="e">
        <f>IF(OR(M297="",'Sch-1a'!#REF!=""),"INCLUDED", IF(ISERROR('Sch-1a'!#REF!*M297),M297,ROUND(('Sch-1a'!#REF!*M297),0)))</f>
        <v>#REF!</v>
      </c>
    </row>
    <row r="298" spans="1:14" s="477" customFormat="1" ht="30.6" customHeight="1">
      <c r="A298" s="1021"/>
      <c r="B298" s="1143" t="s">
        <v>816</v>
      </c>
      <c r="C298" s="781">
        <v>85359030</v>
      </c>
      <c r="D298" s="1135"/>
      <c r="E298" s="1136"/>
      <c r="F298" s="1136"/>
      <c r="G298" s="982"/>
      <c r="H298" s="983"/>
      <c r="I298" s="1044"/>
      <c r="J298" s="769"/>
      <c r="K298" s="902"/>
      <c r="L298" s="770"/>
      <c r="M298" s="768"/>
      <c r="N298" s="724" t="e">
        <f>IF(OR(M298="",'Sch-1a'!#REF!=""),"INCLUDED", IF(ISERROR('Sch-1a'!#REF!*M298),M298,ROUND(('Sch-1a'!#REF!*M298),0)))</f>
        <v>#REF!</v>
      </c>
    </row>
    <row r="299" spans="1:14" s="477" customFormat="1" ht="32.450000000000003" customHeight="1">
      <c r="A299" s="1021">
        <v>243</v>
      </c>
      <c r="B299" s="782" t="s">
        <v>766</v>
      </c>
      <c r="C299" s="781">
        <v>85359030</v>
      </c>
      <c r="D299" s="1135"/>
      <c r="E299" s="781" t="s">
        <v>567</v>
      </c>
      <c r="F299" s="781">
        <v>1</v>
      </c>
      <c r="G299" s="768"/>
      <c r="H299" s="1047" t="str">
        <f t="shared" si="14"/>
        <v>INCLUDED</v>
      </c>
      <c r="I299" s="1044"/>
      <c r="J299" s="769"/>
      <c r="K299" s="902"/>
      <c r="L299" s="770"/>
      <c r="M299" s="768"/>
      <c r="N299" s="724" t="e">
        <f>IF(OR(M299="",'Sch-1a'!#REF!=""),"INCLUDED", IF(ISERROR('Sch-1a'!#REF!*M299),M299,ROUND(('Sch-1a'!#REF!*M299),0)))</f>
        <v>#REF!</v>
      </c>
    </row>
    <row r="300" spans="1:14" s="477" customFormat="1" ht="48.6" customHeight="1">
      <c r="A300" s="1021">
        <v>244</v>
      </c>
      <c r="B300" s="782" t="s">
        <v>752</v>
      </c>
      <c r="C300" s="781">
        <v>85359030</v>
      </c>
      <c r="D300" s="1135"/>
      <c r="E300" s="781" t="s">
        <v>567</v>
      </c>
      <c r="F300" s="781">
        <v>2</v>
      </c>
      <c r="G300" s="768"/>
      <c r="H300" s="1047" t="str">
        <f t="shared" si="14"/>
        <v>INCLUDED</v>
      </c>
      <c r="I300" s="1044"/>
      <c r="J300" s="769"/>
      <c r="K300" s="902"/>
      <c r="L300" s="770"/>
      <c r="M300" s="768"/>
      <c r="N300" s="724" t="e">
        <f>IF(OR(M300="",'Sch-1a'!#REF!=""),"INCLUDED", IF(ISERROR('Sch-1a'!#REF!*M300),M300,ROUND(('Sch-1a'!#REF!*M300),0)))</f>
        <v>#REF!</v>
      </c>
    </row>
    <row r="301" spans="1:14" s="477" customFormat="1" ht="62.45" customHeight="1">
      <c r="A301" s="1021">
        <v>245</v>
      </c>
      <c r="B301" s="782" t="s">
        <v>753</v>
      </c>
      <c r="C301" s="781">
        <v>85359030</v>
      </c>
      <c r="D301" s="1135"/>
      <c r="E301" s="781" t="s">
        <v>559</v>
      </c>
      <c r="F301" s="781">
        <v>2</v>
      </c>
      <c r="G301" s="768"/>
      <c r="H301" s="1047" t="str">
        <f t="shared" si="14"/>
        <v>INCLUDED</v>
      </c>
      <c r="I301" s="1044"/>
      <c r="J301" s="769"/>
      <c r="K301" s="902"/>
      <c r="L301" s="770"/>
      <c r="M301" s="768"/>
      <c r="N301" s="724" t="e">
        <f>IF(OR(M301="",'Sch-1a'!#REF!=""),"INCLUDED", IF(ISERROR('Sch-1a'!#REF!*M301),M301,ROUND(('Sch-1a'!#REF!*M301),0)))</f>
        <v>#REF!</v>
      </c>
    </row>
    <row r="302" spans="1:14" s="477" customFormat="1" ht="32.450000000000003" customHeight="1">
      <c r="A302" s="1021">
        <v>246</v>
      </c>
      <c r="B302" s="782" t="s">
        <v>767</v>
      </c>
      <c r="C302" s="781">
        <v>85359030</v>
      </c>
      <c r="D302" s="1135"/>
      <c r="E302" s="781" t="s">
        <v>559</v>
      </c>
      <c r="F302" s="781">
        <v>1</v>
      </c>
      <c r="G302" s="768"/>
      <c r="H302" s="1047" t="str">
        <f t="shared" si="14"/>
        <v>INCLUDED</v>
      </c>
      <c r="I302" s="1044"/>
      <c r="J302" s="769"/>
      <c r="K302" s="902"/>
      <c r="L302" s="770"/>
      <c r="M302" s="768"/>
      <c r="N302" s="724" t="e">
        <f>IF(OR(M302="",'Sch-1a'!#REF!=""),"INCLUDED", IF(ISERROR('Sch-1a'!#REF!*M302),M302,ROUND(('Sch-1a'!#REF!*M302),0)))</f>
        <v>#REF!</v>
      </c>
    </row>
    <row r="303" spans="1:14" s="477" customFormat="1" ht="48.6" customHeight="1">
      <c r="A303" s="1021">
        <v>247</v>
      </c>
      <c r="B303" s="782" t="s">
        <v>751</v>
      </c>
      <c r="C303" s="781">
        <v>85359030</v>
      </c>
      <c r="D303" s="1135"/>
      <c r="E303" s="781" t="s">
        <v>559</v>
      </c>
      <c r="F303" s="781">
        <v>2</v>
      </c>
      <c r="G303" s="768"/>
      <c r="H303" s="1047" t="str">
        <f t="shared" si="14"/>
        <v>INCLUDED</v>
      </c>
      <c r="I303" s="1044"/>
      <c r="J303" s="769"/>
      <c r="K303" s="902"/>
      <c r="L303" s="770"/>
      <c r="M303" s="768"/>
      <c r="N303" s="724" t="e">
        <f>IF(OR(M303="",'Sch-1a'!#REF!=""),"INCLUDED", IF(ISERROR('Sch-1a'!#REF!*M303),M303,ROUND(('Sch-1a'!#REF!*M303),0)))</f>
        <v>#REF!</v>
      </c>
    </row>
    <row r="304" spans="1:14" s="477" customFormat="1" ht="48.6" customHeight="1">
      <c r="A304" s="1021">
        <v>248</v>
      </c>
      <c r="B304" s="782" t="s">
        <v>980</v>
      </c>
      <c r="C304" s="781">
        <v>85359030</v>
      </c>
      <c r="D304" s="1135"/>
      <c r="E304" s="781" t="s">
        <v>559</v>
      </c>
      <c r="F304" s="781">
        <v>2</v>
      </c>
      <c r="G304" s="768"/>
      <c r="H304" s="1047" t="str">
        <f t="shared" si="14"/>
        <v>INCLUDED</v>
      </c>
      <c r="I304" s="1044"/>
      <c r="J304" s="769"/>
      <c r="K304" s="902"/>
      <c r="L304" s="770"/>
      <c r="M304" s="768"/>
      <c r="N304" s="724" t="e">
        <f>IF(OR(M304="",'Sch-1a'!#REF!=""),"INCLUDED", IF(ISERROR('Sch-1a'!#REF!*M304),M304,ROUND(('Sch-1a'!#REF!*M304),0)))</f>
        <v>#REF!</v>
      </c>
    </row>
    <row r="305" spans="1:14" s="477" customFormat="1" ht="30.6" customHeight="1">
      <c r="A305" s="1021">
        <v>249</v>
      </c>
      <c r="B305" s="782" t="s">
        <v>768</v>
      </c>
      <c r="C305" s="781">
        <v>85359030</v>
      </c>
      <c r="D305" s="1135"/>
      <c r="E305" s="781" t="s">
        <v>559</v>
      </c>
      <c r="F305" s="781">
        <v>1</v>
      </c>
      <c r="G305" s="768"/>
      <c r="H305" s="1047" t="str">
        <f t="shared" si="14"/>
        <v>INCLUDED</v>
      </c>
      <c r="I305" s="1044"/>
      <c r="J305" s="769"/>
      <c r="K305" s="902"/>
      <c r="L305" s="770"/>
      <c r="M305" s="768"/>
      <c r="N305" s="724" t="e">
        <f>IF(OR(M305="",'Sch-1a'!#REF!=""),"INCLUDED", IF(ISERROR('Sch-1a'!#REF!*M305),M305,ROUND(('Sch-1a'!#REF!*M305),0)))</f>
        <v>#REF!</v>
      </c>
    </row>
    <row r="306" spans="1:14" s="477" customFormat="1" ht="30.6" customHeight="1">
      <c r="A306" s="1021">
        <v>250</v>
      </c>
      <c r="B306" s="924" t="s">
        <v>769</v>
      </c>
      <c r="C306" s="781">
        <v>85359030</v>
      </c>
      <c r="D306" s="1135"/>
      <c r="E306" s="781" t="s">
        <v>559</v>
      </c>
      <c r="F306" s="781">
        <v>1</v>
      </c>
      <c r="G306" s="768"/>
      <c r="H306" s="1047" t="str">
        <f t="shared" si="14"/>
        <v>INCLUDED</v>
      </c>
      <c r="I306" s="1044"/>
      <c r="J306" s="769"/>
      <c r="K306" s="902"/>
      <c r="L306" s="770"/>
      <c r="M306" s="768"/>
      <c r="N306" s="724" t="e">
        <f>IF(OR(M306="",'Sch-1a'!#REF!=""),"INCLUDED", IF(ISERROR('Sch-1a'!#REF!*M306),M306,ROUND(('Sch-1a'!#REF!*M306),0)))</f>
        <v>#REF!</v>
      </c>
    </row>
    <row r="307" spans="1:14" s="477" customFormat="1" ht="46.9" customHeight="1">
      <c r="A307" s="1021">
        <v>251</v>
      </c>
      <c r="B307" s="782" t="s">
        <v>754</v>
      </c>
      <c r="C307" s="781">
        <v>85359030</v>
      </c>
      <c r="D307" s="1135"/>
      <c r="E307" s="781" t="s">
        <v>559</v>
      </c>
      <c r="F307" s="781">
        <v>4</v>
      </c>
      <c r="G307" s="768"/>
      <c r="H307" s="1047" t="str">
        <f t="shared" si="14"/>
        <v>INCLUDED</v>
      </c>
      <c r="I307" s="1044"/>
      <c r="J307" s="769"/>
      <c r="K307" s="902"/>
      <c r="L307" s="770"/>
      <c r="M307" s="768"/>
      <c r="N307" s="724" t="e">
        <f>IF(OR(M307="",'Sch-1a'!#REF!=""),"INCLUDED", IF(ISERROR('Sch-1a'!#REF!*M307),M307,ROUND(('Sch-1a'!#REF!*M307),0)))</f>
        <v>#REF!</v>
      </c>
    </row>
    <row r="308" spans="1:14" s="477" customFormat="1" ht="32.450000000000003" customHeight="1">
      <c r="A308" s="1021">
        <v>252</v>
      </c>
      <c r="B308" s="782" t="s">
        <v>756</v>
      </c>
      <c r="C308" s="781">
        <v>85359030</v>
      </c>
      <c r="D308" s="1135"/>
      <c r="E308" s="781" t="s">
        <v>559</v>
      </c>
      <c r="F308" s="781">
        <v>4</v>
      </c>
      <c r="G308" s="768"/>
      <c r="H308" s="1047" t="str">
        <f t="shared" si="14"/>
        <v>INCLUDED</v>
      </c>
      <c r="I308" s="1044"/>
      <c r="J308" s="769"/>
      <c r="K308" s="902"/>
      <c r="L308" s="770"/>
      <c r="M308" s="768"/>
      <c r="N308" s="724" t="e">
        <f>IF(OR(M308="",'Sch-1a'!#REF!=""),"INCLUDED", IF(ISERROR('Sch-1a'!#REF!*M308),M308,ROUND(('Sch-1a'!#REF!*M308),0)))</f>
        <v>#REF!</v>
      </c>
    </row>
    <row r="309" spans="1:14" s="477" customFormat="1" ht="31.15" customHeight="1">
      <c r="A309" s="1021"/>
      <c r="B309" s="1143" t="s">
        <v>817</v>
      </c>
      <c r="C309" s="781">
        <v>85359030</v>
      </c>
      <c r="D309" s="1135"/>
      <c r="E309" s="1136"/>
      <c r="F309" s="1136"/>
      <c r="G309" s="982"/>
      <c r="H309" s="983"/>
      <c r="I309" s="1044"/>
      <c r="J309" s="769"/>
      <c r="K309" s="902"/>
      <c r="L309" s="770"/>
      <c r="M309" s="768"/>
      <c r="N309" s="724" t="e">
        <f>IF(OR(M309="",'Sch-1a'!#REF!=""),"INCLUDED", IF(ISERROR('Sch-1a'!#REF!*M309),M309,ROUND(('Sch-1a'!#REF!*M309),0)))</f>
        <v>#REF!</v>
      </c>
    </row>
    <row r="310" spans="1:14" s="477" customFormat="1" ht="31.15" customHeight="1">
      <c r="A310" s="1021">
        <v>253</v>
      </c>
      <c r="B310" s="782" t="s">
        <v>766</v>
      </c>
      <c r="C310" s="781">
        <v>85359030</v>
      </c>
      <c r="D310" s="1135"/>
      <c r="E310" s="781" t="s">
        <v>567</v>
      </c>
      <c r="F310" s="781">
        <v>1</v>
      </c>
      <c r="G310" s="768"/>
      <c r="H310" s="1047" t="str">
        <f t="shared" si="14"/>
        <v>INCLUDED</v>
      </c>
      <c r="I310" s="1044"/>
      <c r="J310" s="769"/>
      <c r="K310" s="902"/>
      <c r="L310" s="770"/>
      <c r="M310" s="768"/>
      <c r="N310" s="724" t="e">
        <f>IF(OR(M310="",'Sch-1a'!#REF!=""),"INCLUDED", IF(ISERROR('Sch-1a'!#REF!*M310),M310,ROUND(('Sch-1a'!#REF!*M310),0)))</f>
        <v>#REF!</v>
      </c>
    </row>
    <row r="311" spans="1:14" s="477" customFormat="1" ht="31.15" customHeight="1">
      <c r="A311" s="1021">
        <v>254</v>
      </c>
      <c r="B311" s="782" t="s">
        <v>767</v>
      </c>
      <c r="C311" s="781">
        <v>85359030</v>
      </c>
      <c r="D311" s="1135"/>
      <c r="E311" s="781" t="s">
        <v>559</v>
      </c>
      <c r="F311" s="781">
        <v>1</v>
      </c>
      <c r="G311" s="768"/>
      <c r="H311" s="1047" t="str">
        <f t="shared" si="14"/>
        <v>INCLUDED</v>
      </c>
      <c r="I311" s="1044"/>
      <c r="J311" s="769"/>
      <c r="K311" s="902"/>
      <c r="L311" s="770"/>
      <c r="M311" s="768"/>
      <c r="N311" s="724" t="e">
        <f>IF(OR(M311="",'Sch-1a'!#REF!=""),"INCLUDED", IF(ISERROR('Sch-1a'!#REF!*M311),M311,ROUND(('Sch-1a'!#REF!*M311),0)))</f>
        <v>#REF!</v>
      </c>
    </row>
    <row r="312" spans="1:14" s="477" customFormat="1" ht="49.9" customHeight="1">
      <c r="A312" s="1021">
        <v>255</v>
      </c>
      <c r="B312" s="782" t="s">
        <v>752</v>
      </c>
      <c r="C312" s="781">
        <v>85359030</v>
      </c>
      <c r="D312" s="1135"/>
      <c r="E312" s="781" t="s">
        <v>567</v>
      </c>
      <c r="F312" s="781">
        <v>2</v>
      </c>
      <c r="G312" s="768"/>
      <c r="H312" s="1047" t="str">
        <f t="shared" si="14"/>
        <v>INCLUDED</v>
      </c>
      <c r="I312" s="1044"/>
      <c r="J312" s="769"/>
      <c r="K312" s="902"/>
      <c r="L312" s="770"/>
      <c r="M312" s="768"/>
      <c r="N312" s="724" t="e">
        <f>IF(OR(M312="",'Sch-1a'!#REF!=""),"INCLUDED", IF(ISERROR('Sch-1a'!#REF!*M312),M312,ROUND(('Sch-1a'!#REF!*M312),0)))</f>
        <v>#REF!</v>
      </c>
    </row>
    <row r="313" spans="1:14" s="477" customFormat="1" ht="63" customHeight="1">
      <c r="A313" s="1021">
        <v>256</v>
      </c>
      <c r="B313" s="782" t="s">
        <v>753</v>
      </c>
      <c r="C313" s="781">
        <v>85359030</v>
      </c>
      <c r="D313" s="1135"/>
      <c r="E313" s="781" t="s">
        <v>559</v>
      </c>
      <c r="F313" s="781">
        <v>2</v>
      </c>
      <c r="G313" s="768"/>
      <c r="H313" s="1047" t="str">
        <f t="shared" si="14"/>
        <v>INCLUDED</v>
      </c>
      <c r="I313" s="1044"/>
      <c r="J313" s="769"/>
      <c r="K313" s="902"/>
      <c r="L313" s="770"/>
      <c r="M313" s="768"/>
      <c r="N313" s="724" t="e">
        <f>IF(OR(M313="",'Sch-1a'!#REF!=""),"INCLUDED", IF(ISERROR('Sch-1a'!#REF!*M313),M313,ROUND(('Sch-1a'!#REF!*M313),0)))</f>
        <v>#REF!</v>
      </c>
    </row>
    <row r="314" spans="1:14" s="477" customFormat="1" ht="48" customHeight="1">
      <c r="A314" s="1021">
        <v>257</v>
      </c>
      <c r="B314" s="782" t="s">
        <v>980</v>
      </c>
      <c r="C314" s="781">
        <v>85359030</v>
      </c>
      <c r="D314" s="1135"/>
      <c r="E314" s="781" t="s">
        <v>559</v>
      </c>
      <c r="F314" s="781">
        <v>2</v>
      </c>
      <c r="G314" s="768"/>
      <c r="H314" s="1047" t="str">
        <f t="shared" si="14"/>
        <v>INCLUDED</v>
      </c>
      <c r="I314" s="1044"/>
      <c r="J314" s="769"/>
      <c r="K314" s="902"/>
      <c r="L314" s="770"/>
      <c r="M314" s="768"/>
      <c r="N314" s="724" t="e">
        <f>IF(OR(M314="",'Sch-1a'!#REF!=""),"INCLUDED", IF(ISERROR('Sch-1a'!#REF!*M314),M314,ROUND(('Sch-1a'!#REF!*M314),0)))</f>
        <v>#REF!</v>
      </c>
    </row>
    <row r="315" spans="1:14" s="477" customFormat="1" ht="29.45" customHeight="1">
      <c r="A315" s="1021">
        <v>258</v>
      </c>
      <c r="B315" s="782" t="s">
        <v>768</v>
      </c>
      <c r="C315" s="781">
        <v>85359030</v>
      </c>
      <c r="D315" s="1135"/>
      <c r="E315" s="781" t="s">
        <v>559</v>
      </c>
      <c r="F315" s="781">
        <v>1</v>
      </c>
      <c r="G315" s="768"/>
      <c r="H315" s="1047" t="str">
        <f t="shared" si="14"/>
        <v>INCLUDED</v>
      </c>
      <c r="I315" s="1044"/>
      <c r="J315" s="769"/>
      <c r="K315" s="902"/>
      <c r="L315" s="770"/>
      <c r="M315" s="768"/>
      <c r="N315" s="724" t="e">
        <f>IF(OR(M315="",'Sch-1a'!#REF!=""),"INCLUDED", IF(ISERROR('Sch-1a'!#REF!*M315),M315,ROUND(('Sch-1a'!#REF!*M315),0)))</f>
        <v>#REF!</v>
      </c>
    </row>
    <row r="316" spans="1:14" s="477" customFormat="1" ht="29.45" customHeight="1">
      <c r="A316" s="1021">
        <v>259</v>
      </c>
      <c r="B316" s="782" t="s">
        <v>769</v>
      </c>
      <c r="C316" s="781">
        <v>85359030</v>
      </c>
      <c r="D316" s="1135"/>
      <c r="E316" s="781" t="s">
        <v>559</v>
      </c>
      <c r="F316" s="781">
        <v>1</v>
      </c>
      <c r="G316" s="768"/>
      <c r="H316" s="1047" t="str">
        <f t="shared" si="14"/>
        <v>INCLUDED</v>
      </c>
      <c r="I316" s="1044"/>
      <c r="J316" s="769"/>
      <c r="K316" s="902"/>
      <c r="L316" s="770"/>
      <c r="M316" s="768"/>
      <c r="N316" s="724" t="e">
        <f>IF(OR(M316="",'Sch-1a'!#REF!=""),"INCLUDED", IF(ISERROR('Sch-1a'!#REF!*M316),M316,ROUND(('Sch-1a'!#REF!*M316),0)))</f>
        <v>#REF!</v>
      </c>
    </row>
    <row r="317" spans="1:14" s="477" customFormat="1" ht="46.15" customHeight="1">
      <c r="A317" s="1021">
        <v>260</v>
      </c>
      <c r="B317" s="782" t="s">
        <v>754</v>
      </c>
      <c r="C317" s="781">
        <v>85359030</v>
      </c>
      <c r="D317" s="1135"/>
      <c r="E317" s="781" t="s">
        <v>559</v>
      </c>
      <c r="F317" s="781">
        <v>4</v>
      </c>
      <c r="G317" s="768"/>
      <c r="H317" s="1047" t="str">
        <f t="shared" si="14"/>
        <v>INCLUDED</v>
      </c>
      <c r="I317" s="1044"/>
      <c r="J317" s="769"/>
      <c r="K317" s="902"/>
      <c r="L317" s="770"/>
      <c r="M317" s="768"/>
      <c r="N317" s="724" t="e">
        <f>IF(OR(M317="",'Sch-1a'!#REF!=""),"INCLUDED", IF(ISERROR('Sch-1a'!#REF!*M317),M317,ROUND(('Sch-1a'!#REF!*M317),0)))</f>
        <v>#REF!</v>
      </c>
    </row>
    <row r="318" spans="1:14" s="477" customFormat="1" ht="33.6" customHeight="1">
      <c r="A318" s="1021"/>
      <c r="B318" s="1143" t="s">
        <v>818</v>
      </c>
      <c r="C318" s="781">
        <v>85359030</v>
      </c>
      <c r="D318" s="1135"/>
      <c r="E318" s="1136"/>
      <c r="F318" s="1136"/>
      <c r="G318" s="982"/>
      <c r="H318" s="983"/>
      <c r="I318" s="1044"/>
      <c r="J318" s="769"/>
      <c r="K318" s="902"/>
      <c r="L318" s="770"/>
      <c r="M318" s="768"/>
      <c r="N318" s="724" t="e">
        <f>IF(OR(M318="",'Sch-1a'!#REF!=""),"INCLUDED", IF(ISERROR('Sch-1a'!#REF!*M318),M318,ROUND(('Sch-1a'!#REF!*M318),0)))</f>
        <v>#REF!</v>
      </c>
    </row>
    <row r="319" spans="1:14" s="477" customFormat="1" ht="33.6" customHeight="1">
      <c r="A319" s="1021">
        <v>261</v>
      </c>
      <c r="B319" s="782" t="s">
        <v>770</v>
      </c>
      <c r="C319" s="781">
        <v>85359030</v>
      </c>
      <c r="D319" s="1135"/>
      <c r="E319" s="781" t="s">
        <v>559</v>
      </c>
      <c r="F319" s="781">
        <v>8</v>
      </c>
      <c r="G319" s="768"/>
      <c r="H319" s="1047" t="str">
        <f t="shared" si="14"/>
        <v>INCLUDED</v>
      </c>
      <c r="I319" s="1044"/>
      <c r="J319" s="769"/>
      <c r="K319" s="902"/>
      <c r="L319" s="770"/>
      <c r="M319" s="768"/>
      <c r="N319" s="724" t="e">
        <f>IF(OR(M319="",'Sch-1a'!#REF!=""),"INCLUDED", IF(ISERROR('Sch-1a'!#REF!*M319),M319,ROUND(('Sch-1a'!#REF!*M319),0)))</f>
        <v>#REF!</v>
      </c>
    </row>
    <row r="320" spans="1:14" s="477" customFormat="1" ht="47.25">
      <c r="A320" s="1021">
        <v>262</v>
      </c>
      <c r="B320" s="782" t="s">
        <v>771</v>
      </c>
      <c r="C320" s="781">
        <v>85359030</v>
      </c>
      <c r="D320" s="1135"/>
      <c r="E320" s="781" t="s">
        <v>567</v>
      </c>
      <c r="F320" s="781">
        <v>1</v>
      </c>
      <c r="G320" s="768"/>
      <c r="H320" s="1047" t="str">
        <f t="shared" si="14"/>
        <v>INCLUDED</v>
      </c>
      <c r="I320" s="1044"/>
      <c r="J320" s="769"/>
      <c r="K320" s="902"/>
      <c r="L320" s="770"/>
      <c r="M320" s="768"/>
      <c r="N320" s="724" t="e">
        <f>IF(OR(M320="",'Sch-1a'!#REF!=""),"INCLUDED", IF(ISERROR('Sch-1a'!#REF!*M320),M320,ROUND(('Sch-1a'!#REF!*M320),0)))</f>
        <v>#REF!</v>
      </c>
    </row>
    <row r="321" spans="1:14" s="477" customFormat="1" ht="30.75" customHeight="1">
      <c r="A321" s="1021">
        <v>263</v>
      </c>
      <c r="B321" s="782" t="s">
        <v>772</v>
      </c>
      <c r="C321" s="781">
        <v>85359030</v>
      </c>
      <c r="D321" s="1135"/>
      <c r="E321" s="781" t="s">
        <v>559</v>
      </c>
      <c r="F321" s="781">
        <v>5</v>
      </c>
      <c r="G321" s="768"/>
      <c r="H321" s="1047" t="str">
        <f t="shared" si="14"/>
        <v>INCLUDED</v>
      </c>
      <c r="I321" s="1044"/>
      <c r="J321" s="769"/>
      <c r="K321" s="902"/>
      <c r="L321" s="770"/>
      <c r="M321" s="768"/>
      <c r="N321" s="724" t="e">
        <f>IF(OR(M321="",'Sch-1a'!#REF!=""),"INCLUDED", IF(ISERROR('Sch-1a'!#REF!*M321),M321,ROUND(('Sch-1a'!#REF!*M321),0)))</f>
        <v>#REF!</v>
      </c>
    </row>
    <row r="322" spans="1:14" s="477" customFormat="1" ht="63">
      <c r="A322" s="1021">
        <v>264</v>
      </c>
      <c r="B322" s="782" t="s">
        <v>981</v>
      </c>
      <c r="C322" s="781">
        <v>85359030</v>
      </c>
      <c r="D322" s="1135"/>
      <c r="E322" s="781" t="s">
        <v>567</v>
      </c>
      <c r="F322" s="781">
        <v>1</v>
      </c>
      <c r="G322" s="768"/>
      <c r="H322" s="1047" t="str">
        <f t="shared" si="14"/>
        <v>INCLUDED</v>
      </c>
      <c r="I322" s="1044"/>
      <c r="J322" s="769"/>
      <c r="K322" s="902"/>
      <c r="L322" s="770"/>
      <c r="M322" s="768"/>
      <c r="N322" s="724" t="e">
        <f>IF(OR(M322="",'Sch-1a'!#REF!=""),"INCLUDED", IF(ISERROR('Sch-1a'!#REF!*M322),M322,ROUND(('Sch-1a'!#REF!*M322),0)))</f>
        <v>#REF!</v>
      </c>
    </row>
    <row r="323" spans="1:14" s="477" customFormat="1" ht="81" customHeight="1">
      <c r="A323" s="1021">
        <v>265</v>
      </c>
      <c r="B323" s="782" t="s">
        <v>773</v>
      </c>
      <c r="C323" s="781">
        <v>85359030</v>
      </c>
      <c r="D323" s="1135"/>
      <c r="E323" s="781" t="s">
        <v>567</v>
      </c>
      <c r="F323" s="781">
        <v>2</v>
      </c>
      <c r="G323" s="768"/>
      <c r="H323" s="1047" t="str">
        <f t="shared" si="14"/>
        <v>INCLUDED</v>
      </c>
      <c r="I323" s="1044"/>
      <c r="J323" s="769"/>
      <c r="K323" s="902"/>
      <c r="L323" s="770"/>
      <c r="M323" s="768"/>
      <c r="N323" s="724" t="e">
        <f>IF(OR(M323="",'Sch-1a'!#REF!=""),"INCLUDED", IF(ISERROR('Sch-1a'!#REF!*M323),M323,ROUND(('Sch-1a'!#REF!*M323),0)))</f>
        <v>#REF!</v>
      </c>
    </row>
    <row r="324" spans="1:14" s="477" customFormat="1" ht="53.45" customHeight="1">
      <c r="A324" s="1021">
        <v>266</v>
      </c>
      <c r="B324" s="782" t="s">
        <v>774</v>
      </c>
      <c r="C324" s="781">
        <v>85359030</v>
      </c>
      <c r="D324" s="1135"/>
      <c r="E324" s="781" t="s">
        <v>567</v>
      </c>
      <c r="F324" s="781">
        <v>1</v>
      </c>
      <c r="G324" s="768"/>
      <c r="H324" s="1047" t="str">
        <f t="shared" si="14"/>
        <v>INCLUDED</v>
      </c>
      <c r="I324" s="1044"/>
      <c r="J324" s="769"/>
      <c r="K324" s="902"/>
      <c r="L324" s="770"/>
      <c r="M324" s="768"/>
      <c r="N324" s="724" t="e">
        <f>IF(OR(M324="",'Sch-1a'!#REF!=""),"INCLUDED", IF(ISERROR('Sch-1a'!#REF!*M324),M324,ROUND(('Sch-1a'!#REF!*M324),0)))</f>
        <v>#REF!</v>
      </c>
    </row>
    <row r="325" spans="1:14" s="477" customFormat="1" ht="53.45" customHeight="1">
      <c r="A325" s="1021">
        <v>267</v>
      </c>
      <c r="B325" s="782" t="s">
        <v>775</v>
      </c>
      <c r="C325" s="781">
        <v>85359030</v>
      </c>
      <c r="D325" s="1135"/>
      <c r="E325" s="781" t="s">
        <v>559</v>
      </c>
      <c r="F325" s="781">
        <v>1</v>
      </c>
      <c r="G325" s="768"/>
      <c r="H325" s="1047" t="str">
        <f t="shared" si="14"/>
        <v>INCLUDED</v>
      </c>
      <c r="I325" s="1044"/>
      <c r="J325" s="769"/>
      <c r="K325" s="902"/>
      <c r="L325" s="770"/>
      <c r="M325" s="768"/>
      <c r="N325" s="724" t="e">
        <f>IF(OR(M325="",'Sch-1a'!#REF!=""),"INCLUDED", IF(ISERROR('Sch-1a'!#REF!*M325),M325,ROUND(('Sch-1a'!#REF!*M325),0)))</f>
        <v>#REF!</v>
      </c>
    </row>
    <row r="326" spans="1:14" s="477" customFormat="1" ht="53.45" customHeight="1">
      <c r="A326" s="1021">
        <v>268</v>
      </c>
      <c r="B326" s="782" t="s">
        <v>776</v>
      </c>
      <c r="C326" s="781">
        <v>85359030</v>
      </c>
      <c r="D326" s="1135"/>
      <c r="E326" s="781" t="s">
        <v>559</v>
      </c>
      <c r="F326" s="781">
        <v>3</v>
      </c>
      <c r="G326" s="768"/>
      <c r="H326" s="1047" t="str">
        <f t="shared" si="14"/>
        <v>INCLUDED</v>
      </c>
      <c r="I326" s="1044"/>
      <c r="J326" s="769"/>
      <c r="K326" s="902"/>
      <c r="L326" s="770"/>
      <c r="M326" s="768"/>
      <c r="N326" s="724" t="e">
        <f>IF(OR(M326="",'Sch-1a'!#REF!=""),"INCLUDED", IF(ISERROR('Sch-1a'!#REF!*M326),M326,ROUND(('Sch-1a'!#REF!*M326),0)))</f>
        <v>#REF!</v>
      </c>
    </row>
    <row r="327" spans="1:14" s="477" customFormat="1" ht="53.45" customHeight="1">
      <c r="A327" s="1021">
        <v>269</v>
      </c>
      <c r="B327" s="782" t="s">
        <v>777</v>
      </c>
      <c r="C327" s="781">
        <v>85359030</v>
      </c>
      <c r="D327" s="1135"/>
      <c r="E327" s="781" t="s">
        <v>567</v>
      </c>
      <c r="F327" s="781">
        <v>1</v>
      </c>
      <c r="G327" s="768"/>
      <c r="H327" s="1047" t="str">
        <f t="shared" ref="H327:H337" si="15">IF(G327="","INCLUDED",IF(ISERROR(F327*G327),G327,ROUND((F327*G327),0)))</f>
        <v>INCLUDED</v>
      </c>
      <c r="I327" s="1044"/>
      <c r="J327" s="769"/>
      <c r="K327" s="902"/>
      <c r="L327" s="770"/>
      <c r="M327" s="768"/>
      <c r="N327" s="724" t="e">
        <f>IF(OR(M327="",'Sch-1a'!#REF!=""),"INCLUDED", IF(ISERROR('Sch-1a'!#REF!*M327),M327,ROUND(('Sch-1a'!#REF!*M327),0)))</f>
        <v>#REF!</v>
      </c>
    </row>
    <row r="328" spans="1:14" s="477" customFormat="1" ht="53.45" customHeight="1">
      <c r="A328" s="1021">
        <v>270</v>
      </c>
      <c r="B328" s="782" t="s">
        <v>778</v>
      </c>
      <c r="C328" s="781">
        <v>85359030</v>
      </c>
      <c r="D328" s="1135"/>
      <c r="E328" s="781" t="s">
        <v>785</v>
      </c>
      <c r="F328" s="781">
        <v>150</v>
      </c>
      <c r="G328" s="768"/>
      <c r="H328" s="1047" t="str">
        <f t="shared" si="15"/>
        <v>INCLUDED</v>
      </c>
      <c r="I328" s="1044"/>
      <c r="J328" s="769"/>
      <c r="K328" s="902"/>
      <c r="L328" s="770"/>
      <c r="M328" s="768"/>
      <c r="N328" s="724" t="e">
        <f>IF(OR(M328="",'Sch-1a'!#REF!=""),"INCLUDED", IF(ISERROR('Sch-1a'!#REF!*M328),M328,ROUND(('Sch-1a'!#REF!*M328),0)))</f>
        <v>#REF!</v>
      </c>
    </row>
    <row r="329" spans="1:14" s="477" customFormat="1" ht="32.450000000000003" customHeight="1">
      <c r="A329" s="1021"/>
      <c r="B329" s="1143" t="s">
        <v>819</v>
      </c>
      <c r="C329" s="781">
        <v>85359030</v>
      </c>
      <c r="D329" s="1135"/>
      <c r="E329" s="1136"/>
      <c r="F329" s="1136"/>
      <c r="G329" s="982"/>
      <c r="H329" s="983"/>
      <c r="I329" s="1044"/>
      <c r="J329" s="769"/>
      <c r="K329" s="902"/>
      <c r="L329" s="770"/>
      <c r="M329" s="768"/>
      <c r="N329" s="724" t="e">
        <f>IF(OR(M329="",'Sch-1a'!#REF!=""),"INCLUDED", IF(ISERROR('Sch-1a'!#REF!*M329),M329,ROUND(('Sch-1a'!#REF!*M329),0)))</f>
        <v>#REF!</v>
      </c>
    </row>
    <row r="330" spans="1:14" s="477" customFormat="1" ht="159" customHeight="1">
      <c r="A330" s="1021">
        <v>271</v>
      </c>
      <c r="B330" s="782" t="s">
        <v>779</v>
      </c>
      <c r="C330" s="781">
        <v>85359030</v>
      </c>
      <c r="D330" s="1135"/>
      <c r="E330" s="923" t="s">
        <v>567</v>
      </c>
      <c r="F330" s="781">
        <v>1</v>
      </c>
      <c r="G330" s="768"/>
      <c r="H330" s="1047" t="str">
        <f t="shared" si="15"/>
        <v>INCLUDED</v>
      </c>
      <c r="I330" s="1044"/>
      <c r="J330" s="769"/>
      <c r="K330" s="902"/>
      <c r="L330" s="770"/>
      <c r="M330" s="768"/>
      <c r="N330" s="724" t="e">
        <f>IF(OR(M330="",'Sch-1a'!#REF!=""),"INCLUDED", IF(ISERROR('Sch-1a'!#REF!*M330),M330,ROUND(('Sch-1a'!#REF!*M330),0)))</f>
        <v>#REF!</v>
      </c>
    </row>
    <row r="331" spans="1:14" s="477" customFormat="1" ht="33" customHeight="1">
      <c r="A331" s="1021"/>
      <c r="B331" s="1143" t="s">
        <v>820</v>
      </c>
      <c r="C331" s="781">
        <v>85359030</v>
      </c>
      <c r="D331" s="1135"/>
      <c r="E331" s="1137"/>
      <c r="F331" s="1137"/>
      <c r="G331" s="1137"/>
      <c r="H331" s="1047"/>
      <c r="I331" s="1044"/>
      <c r="J331" s="769"/>
      <c r="K331" s="902"/>
      <c r="L331" s="770"/>
      <c r="M331" s="768"/>
      <c r="N331" s="724" t="e">
        <f>IF(OR(M331="",'Sch-1a'!#REF!=""),"INCLUDED", IF(ISERROR('Sch-1a'!#REF!*M331),M331,ROUND(('Sch-1a'!#REF!*M331),0)))</f>
        <v>#REF!</v>
      </c>
    </row>
    <row r="332" spans="1:14" s="477" customFormat="1" ht="100.15" customHeight="1">
      <c r="A332" s="1021">
        <v>272</v>
      </c>
      <c r="B332" s="782" t="s">
        <v>781</v>
      </c>
      <c r="C332" s="781">
        <v>85359030</v>
      </c>
      <c r="D332" s="1135"/>
      <c r="E332" s="781" t="s">
        <v>783</v>
      </c>
      <c r="F332" s="781">
        <v>1</v>
      </c>
      <c r="G332" s="768"/>
      <c r="H332" s="1047" t="str">
        <f t="shared" si="15"/>
        <v>INCLUDED</v>
      </c>
      <c r="I332" s="1044"/>
      <c r="J332" s="769"/>
      <c r="K332" s="902"/>
      <c r="L332" s="770"/>
      <c r="M332" s="768"/>
      <c r="N332" s="724" t="e">
        <f>IF(OR(M332="",'Sch-1a'!#REF!=""),"INCLUDED", IF(ISERROR('Sch-1a'!#REF!*M332),M332,ROUND(('Sch-1a'!#REF!*M332),0)))</f>
        <v>#REF!</v>
      </c>
    </row>
    <row r="333" spans="1:14" s="477" customFormat="1" ht="59.25" customHeight="1">
      <c r="A333" s="1021"/>
      <c r="B333" s="1143" t="s">
        <v>1024</v>
      </c>
      <c r="C333" s="781"/>
      <c r="D333" s="1135"/>
      <c r="E333" s="1137"/>
      <c r="F333" s="1137"/>
      <c r="G333" s="1137"/>
      <c r="H333" s="1047"/>
      <c r="I333" s="1044"/>
      <c r="J333" s="769"/>
      <c r="K333" s="902"/>
      <c r="L333" s="770"/>
      <c r="M333" s="768"/>
      <c r="N333" s="724" t="e">
        <f>IF(OR(M333="",'Sch-1a'!#REF!=""),"INCLUDED", IF(ISERROR('Sch-1a'!#REF!*M333),M333,ROUND(('Sch-1a'!#REF!*M333),0)))</f>
        <v>#REF!</v>
      </c>
    </row>
    <row r="334" spans="1:14" s="477" customFormat="1" ht="61.5" customHeight="1" thickBot="1">
      <c r="A334" s="1021">
        <v>273</v>
      </c>
      <c r="B334" s="1140" t="s">
        <v>1025</v>
      </c>
      <c r="C334" s="781"/>
      <c r="D334" s="1135"/>
      <c r="E334" s="1141" t="s">
        <v>1000</v>
      </c>
      <c r="F334" s="1141">
        <v>1</v>
      </c>
      <c r="G334" s="768"/>
      <c r="H334" s="1047" t="str">
        <f t="shared" ref="H334:H335" si="16">IF(G334="","INCLUDED",IF(ISERROR(F334*G334),G334,ROUND((F334*G334),0)))</f>
        <v>INCLUDED</v>
      </c>
      <c r="I334" s="1044"/>
      <c r="J334" s="769"/>
      <c r="K334" s="902"/>
      <c r="L334" s="770"/>
      <c r="M334" s="768"/>
      <c r="N334" s="724" t="e">
        <f>IF(OR(M334="",'Sch-1a'!#REF!=""),"INCLUDED", IF(ISERROR('Sch-1a'!#REF!*M334),M334,ROUND(('Sch-1a'!#REF!*M334),0)))</f>
        <v>#REF!</v>
      </c>
    </row>
    <row r="335" spans="1:14" s="477" customFormat="1" ht="58.5" customHeight="1" thickBot="1">
      <c r="A335" s="1021">
        <v>274</v>
      </c>
      <c r="B335" s="1140" t="s">
        <v>1026</v>
      </c>
      <c r="C335" s="781"/>
      <c r="D335" s="1135"/>
      <c r="E335" s="1141" t="s">
        <v>1000</v>
      </c>
      <c r="F335" s="1141">
        <v>1</v>
      </c>
      <c r="G335" s="768"/>
      <c r="H335" s="1047" t="str">
        <f t="shared" si="16"/>
        <v>INCLUDED</v>
      </c>
      <c r="I335" s="1044"/>
      <c r="J335" s="769"/>
      <c r="K335" s="902"/>
      <c r="L335" s="770"/>
      <c r="M335" s="768"/>
      <c r="N335" s="724" t="e">
        <f>IF(OR(M335="",'Sch-1a'!#REF!=""),"INCLUDED", IF(ISERROR('Sch-1a'!#REF!*M335),M335,ROUND(('Sch-1a'!#REF!*M335),0)))</f>
        <v>#REF!</v>
      </c>
    </row>
    <row r="336" spans="1:14" s="477" customFormat="1" ht="49.5" customHeight="1" thickBot="1">
      <c r="A336" s="1021">
        <v>275</v>
      </c>
      <c r="B336" s="1140" t="s">
        <v>1027</v>
      </c>
      <c r="C336" s="781"/>
      <c r="D336" s="1135"/>
      <c r="E336" s="1141" t="s">
        <v>1000</v>
      </c>
      <c r="F336" s="1141">
        <v>1</v>
      </c>
      <c r="G336" s="768"/>
      <c r="H336" s="1047" t="str">
        <f t="shared" si="15"/>
        <v>INCLUDED</v>
      </c>
      <c r="I336" s="1044"/>
      <c r="J336" s="769"/>
      <c r="K336" s="902"/>
      <c r="L336" s="770"/>
      <c r="M336" s="768"/>
      <c r="N336" s="724" t="e">
        <f>IF(OR(M336="",'Sch-1a'!#REF!=""),"INCLUDED", IF(ISERROR('Sch-1a'!#REF!*M336),M336,ROUND(('Sch-1a'!#REF!*M336),0)))</f>
        <v>#REF!</v>
      </c>
    </row>
    <row r="337" spans="1:14" s="477" customFormat="1" ht="57" customHeight="1" thickBot="1">
      <c r="A337" s="1021">
        <v>276</v>
      </c>
      <c r="B337" s="1140" t="s">
        <v>1028</v>
      </c>
      <c r="C337" s="781"/>
      <c r="D337" s="1135"/>
      <c r="E337" s="1141" t="s">
        <v>1000</v>
      </c>
      <c r="F337" s="1141">
        <v>1</v>
      </c>
      <c r="G337" s="768"/>
      <c r="H337" s="1047" t="str">
        <f t="shared" si="15"/>
        <v>INCLUDED</v>
      </c>
      <c r="I337" s="1044"/>
      <c r="J337" s="769"/>
      <c r="K337" s="902"/>
      <c r="L337" s="770"/>
      <c r="M337" s="768"/>
      <c r="N337" s="724" t="e">
        <f>IF(OR(M337="",'Sch-1a'!#REF!=""),"INCLUDED", IF(ISERROR('Sch-1a'!#REF!*M337),M337,ROUND(('Sch-1a'!#REF!*M337),0)))</f>
        <v>#REF!</v>
      </c>
    </row>
    <row r="338" spans="1:14" s="477" customFormat="1" ht="57" customHeight="1" thickBot="1">
      <c r="A338" s="1021">
        <v>277</v>
      </c>
      <c r="B338" s="1140" t="s">
        <v>1029</v>
      </c>
      <c r="C338" s="781"/>
      <c r="D338" s="1135"/>
      <c r="E338" s="1141" t="s">
        <v>1031</v>
      </c>
      <c r="F338" s="1141">
        <v>1</v>
      </c>
      <c r="G338" s="768"/>
      <c r="H338" s="1047" t="str">
        <f t="shared" ref="H338" si="17">IF(G338="","INCLUDED",IF(ISERROR(F338*G338),G338,ROUND((F338*G338),0)))</f>
        <v>INCLUDED</v>
      </c>
      <c r="I338" s="1044"/>
      <c r="J338" s="769"/>
      <c r="K338" s="902"/>
      <c r="L338" s="770"/>
      <c r="M338" s="768"/>
      <c r="N338" s="724" t="e">
        <f>IF(OR(M338="",'Sch-1a'!#REF!=""),"INCLUDED", IF(ISERROR('Sch-1a'!#REF!*M338),M338,ROUND(('Sch-1a'!#REF!*M338),0)))</f>
        <v>#REF!</v>
      </c>
    </row>
    <row r="339" spans="1:14" s="477" customFormat="1" ht="61.5" customHeight="1" thickBot="1">
      <c r="A339" s="1021">
        <v>278</v>
      </c>
      <c r="B339" s="1140" t="s">
        <v>1030</v>
      </c>
      <c r="C339" s="781"/>
      <c r="D339" s="1135"/>
      <c r="E339" s="1141" t="s">
        <v>1031</v>
      </c>
      <c r="F339" s="1141">
        <v>1</v>
      </c>
      <c r="G339" s="768"/>
      <c r="H339" s="1047" t="str">
        <f t="shared" ref="H339" si="18">IF(G339="","INCLUDED",IF(ISERROR(F339*G339),G339,ROUND((F339*G339),0)))</f>
        <v>INCLUDED</v>
      </c>
      <c r="I339" s="1044"/>
      <c r="J339" s="769"/>
      <c r="K339" s="902"/>
      <c r="L339" s="770"/>
      <c r="M339" s="768"/>
      <c r="N339" s="724" t="e">
        <f>IF(OR(M339="",'Sch-1a'!#REF!=""),"INCLUDED", IF(ISERROR('Sch-1a'!#REF!*M339),M339,ROUND(('Sch-1a'!#REF!*M339),0)))</f>
        <v>#REF!</v>
      </c>
    </row>
    <row r="340" spans="1:14" s="477" customFormat="1" ht="54" customHeight="1" thickBot="1">
      <c r="A340" s="1021">
        <v>279</v>
      </c>
      <c r="B340" s="1140" t="s">
        <v>1047</v>
      </c>
      <c r="C340" s="781"/>
      <c r="D340" s="1135"/>
      <c r="E340" s="1141" t="s">
        <v>1032</v>
      </c>
      <c r="F340" s="1141">
        <v>10</v>
      </c>
      <c r="G340" s="768"/>
      <c r="H340" s="1047" t="str">
        <f t="shared" ref="H340" si="19">IF(G340="","INCLUDED",IF(ISERROR(F340*G340),G340,ROUND((F340*G340),0)))</f>
        <v>INCLUDED</v>
      </c>
      <c r="I340" s="1044"/>
      <c r="J340" s="769"/>
      <c r="K340" s="902"/>
      <c r="L340" s="770"/>
      <c r="M340" s="768"/>
      <c r="N340" s="724" t="e">
        <f>IF(OR(M340="",'Sch-1a'!#REF!=""),"INCLUDED", IF(ISERROR('Sch-1a'!#REF!*M340),M340,ROUND(('Sch-1a'!#REF!*M340),0)))</f>
        <v>#REF!</v>
      </c>
    </row>
    <row r="341" spans="1:14" s="459" customFormat="1" ht="22.5" customHeight="1" thickBot="1">
      <c r="A341" s="1048"/>
      <c r="B341" s="1200" t="s">
        <v>376</v>
      </c>
      <c r="C341" s="1200"/>
      <c r="D341" s="1200"/>
      <c r="E341" s="1200"/>
      <c r="F341" s="1049"/>
      <c r="G341" s="1050"/>
      <c r="H341" s="1042">
        <f>SUM(H18:H340)</f>
        <v>0</v>
      </c>
      <c r="I341" s="1045"/>
      <c r="J341" s="723"/>
      <c r="K341" s="723"/>
      <c r="L341" s="723"/>
      <c r="M341" s="707"/>
      <c r="N341" s="701" t="e">
        <f>SUM(#REF!)</f>
        <v>#REF!</v>
      </c>
    </row>
    <row r="342" spans="1:14" s="459" customFormat="1" ht="21.75" customHeight="1">
      <c r="A342" s="119"/>
      <c r="B342" s="705"/>
      <c r="C342" s="705"/>
      <c r="D342" s="705"/>
      <c r="E342" s="705"/>
      <c r="F342" s="705"/>
      <c r="G342" s="705"/>
      <c r="H342" s="705"/>
      <c r="I342" s="117"/>
      <c r="J342" s="117"/>
      <c r="K342" s="117"/>
      <c r="L342" s="117"/>
      <c r="M342" s="705"/>
      <c r="N342" s="874" t="e">
        <f>H341+N341</f>
        <v>#REF!</v>
      </c>
    </row>
    <row r="343" spans="1:14">
      <c r="A343" s="493"/>
      <c r="C343" s="178"/>
      <c r="D343" s="178"/>
      <c r="G343" s="178"/>
      <c r="H343" s="178"/>
      <c r="I343" s="117"/>
    </row>
    <row r="344" spans="1:14" ht="18.75" customHeight="1">
      <c r="A344" s="931" t="s">
        <v>3</v>
      </c>
      <c r="B344" s="685">
        <f>'Sch-1a'!B350</f>
        <v>0</v>
      </c>
      <c r="C344" s="1218" t="s">
        <v>145</v>
      </c>
      <c r="D344" s="1218"/>
      <c r="G344" s="685" t="s">
        <v>145</v>
      </c>
      <c r="H344" s="910">
        <f>'Sch-1a'!J350</f>
        <v>0</v>
      </c>
      <c r="L344" s="766" t="s">
        <v>145</v>
      </c>
      <c r="M344" s="1217">
        <f>'Sch-1a'!J350</f>
        <v>0</v>
      </c>
      <c r="N344" s="1217"/>
    </row>
    <row r="345" spans="1:14" ht="18.75" customHeight="1">
      <c r="A345" s="931" t="s">
        <v>4</v>
      </c>
      <c r="B345" s="196">
        <f>'Sch-1a'!B351</f>
        <v>0</v>
      </c>
      <c r="C345" s="1218" t="s">
        <v>146</v>
      </c>
      <c r="D345" s="1218"/>
      <c r="G345" s="685" t="s">
        <v>146</v>
      </c>
      <c r="H345" s="910">
        <f>'Sch-1a'!J351</f>
        <v>0</v>
      </c>
      <c r="L345" s="766" t="s">
        <v>146</v>
      </c>
      <c r="M345" s="1217">
        <f>'Sch-1a'!J351</f>
        <v>0</v>
      </c>
      <c r="N345" s="1217"/>
    </row>
  </sheetData>
  <sheetProtection password="CC0D" sheet="1" objects="1" scenarios="1" formatColumns="0" formatRows="0" selectLockedCells="1"/>
  <customSheetViews>
    <customSheetView guid="{F634D0F2-ED39-4B30-8171-7C79F32E600F}" showPageBreaks="1" showGridLines="0" printArea="1" hiddenRows="1" hiddenColumns="1" view="pageBreakPreview" topLeftCell="A202">
      <selection activeCell="G208" sqref="G208"/>
      <colBreaks count="1" manualBreakCount="1">
        <brk id="8" max="331" man="1"/>
      </colBreaks>
      <pageMargins left="0.25" right="0.15" top="0.9" bottom="0.9" header="0.65" footer="0.45"/>
      <printOptions horizontalCentered="1"/>
      <pageSetup paperSize="9" scale="75" fitToHeight="51" orientation="portrait" r:id="rId1"/>
      <headerFooter alignWithMargins="0">
        <oddHeader>&amp;L&amp;"Arial,Bold"SPEC. NO.: CC-CS/921-CC/GIS-3967/3/G7 &amp;"Arial,Regular"
&amp;R&amp;"Arial,Bold"Schedule-2</oddHeader>
        <oddFooter>&amp;R&amp;"Arial,Bold"Page &amp;P of &amp;N</oddFooter>
      </headerFooter>
    </customSheetView>
    <customSheetView guid="{67D3F443-CBF6-4C3B-9EBA-4FC7CEE92243}" scale="80" showPageBreaks="1" showGridLines="0" printArea="1" hiddenRows="1" hiddenColumns="1" view="pageBreakPreview" topLeftCell="I1">
      <selection activeCell="K19" sqref="K19"/>
      <pageMargins left="0.23622047244094499" right="0.23622047244094499" top="0.82" bottom="0.511811023622047" header="0.511811023622047" footer="0.511811023622047"/>
      <printOptions horizontalCentered="1"/>
      <pageSetup paperSize="9" scale="46" fitToHeight="51" orientation="landscape" horizontalDpi="4294967295" verticalDpi="4294967295" r:id="rId2"/>
      <headerFooter alignWithMargins="0"/>
    </customSheetView>
    <customSheetView guid="{8FC47E04-BCF9-4504-9FDA-F8529AE0A203}" scale="80" showPageBreaks="1" showGridLines="0" printArea="1" hiddenRows="1" hiddenColumns="1" view="pageBreakPreview">
      <selection activeCell="K19" sqref="K19"/>
      <pageMargins left="0.23622047244094499" right="0.23622047244094499" top="0.82" bottom="0.511811023622047" header="0.511811023622047" footer="0.511811023622047"/>
      <printOptions horizontalCentered="1"/>
      <pageSetup paperSize="9" scale="46" fitToHeight="51" orientation="landscape" r:id="rId3"/>
      <headerFooter alignWithMargins="0"/>
    </customSheetView>
    <customSheetView guid="{B1DC5269-D889-4438-853D-005C3B580A35}" scale="90" showGridLines="0" zeroValues="0" hiddenColumns="1" topLeftCell="A492">
      <selection activeCell="G505" sqref="G505"/>
      <pageMargins left="0.23622047244094491" right="0.23622047244094491" top="0.74803149606299213" bottom="0.51181102362204722" header="0.51181102362204722" footer="0.51181102362204722"/>
      <printOptions horizontalCentered="1"/>
      <pageSetup paperSize="9" scale="90" fitToHeight="51" orientation="landscape" r:id="rId4"/>
      <headerFooter alignWithMargins="0">
        <oddHeader>&amp;R&amp;"Book Antiqua,Bold"&amp;12PAGE &amp;P OF &amp;N</oddHeader>
      </headerFooter>
    </customSheetView>
    <customSheetView guid="{A0F82AFD-A75A-45C4-A55A-D8EC84E8392D}" scale="70" showGridLines="0" zeroValues="0" hiddenColumns="1">
      <selection activeCell="C22" sqref="C22"/>
      <pageMargins left="0.25" right="0.25" top="0.75" bottom="0.5" header="0.5" footer="0.5"/>
      <printOptions horizontalCentered="1"/>
      <pageSetup paperSize="9" scale="90" fitToHeight="51" orientation="landscape" r:id="rId5"/>
      <headerFooter alignWithMargins="0">
        <oddHeader>&amp;R&amp;"Book Antiqua,Bold"&amp;12PAGE &amp;P OF &amp;N</oddHeader>
      </headerFooter>
    </customSheetView>
    <customSheetView guid="{334BFE7B-729F-4B5F-BBFA-FE5871D8551A}" scale="75" showGridLines="0" zeroValues="0" topLeftCell="A34">
      <selection activeCell="G35" sqref="G35"/>
      <pageMargins left="0.17" right="0.17" top="0.99" bottom="0.27" header="0.56999999999999995" footer="0.19"/>
      <printOptions horizontalCentered="1"/>
      <pageSetup paperSize="9" scale="80" fitToHeight="51" orientation="landscape" r:id="rId6"/>
      <headerFooter alignWithMargins="0">
        <oddHeader>&amp;L&amp;"Book Antiqua,Bold"&amp;12SPECIFICATION NO. : &amp;R&amp;"Book Antiqua,Bold"&amp;12SCHEDULE - 2
PAGE &amp;P OF &amp;N</oddHeader>
      </headerFooter>
    </customSheetView>
    <customSheetView guid="{F34A69E2-31EE-443F-8E78-A31E3AA3BE2B}" scale="75" showGridLines="0" zeroValues="0" topLeftCell="A34">
      <selection activeCell="G35" sqref="G35"/>
      <pageMargins left="0.17" right="0.17" top="0.99" bottom="0.27" header="0.56999999999999995" footer="0.19"/>
      <printOptions horizontalCentered="1"/>
      <pageSetup paperSize="9" scale="80" fitToHeight="51" orientation="landscape" r:id="rId7"/>
      <headerFooter alignWithMargins="0">
        <oddHeader>&amp;L&amp;"Book Antiqua,Bold"&amp;12SPECIFICATION NO. : &amp;R&amp;"Book Antiqua,Bold"&amp;12SCHEDULE - 2
PAGE &amp;P OF &amp;N</oddHeader>
      </headerFooter>
    </customSheetView>
    <customSheetView guid="{C5506FC7-8A4D-43D0-A0D5-B323816310B7}" scale="75" showGridLines="0" zeroValues="0" hiddenColumns="1" topLeftCell="A22">
      <selection activeCell="D36" sqref="D36"/>
      <pageMargins left="0.17" right="0.17" top="0.99" bottom="0.27" header="0.56999999999999995" footer="0.19"/>
      <printOptions horizontalCentered="1"/>
      <pageSetup paperSize="9" scale="80" fitToHeight="51" orientation="landscape" r:id="rId8"/>
      <headerFooter alignWithMargins="0">
        <oddHeader>&amp;L&amp;"Book Antiqua,Bold"&amp;12SPECIFICATION NO. : &amp;R&amp;"Book Antiqua,Bold"&amp;12SCHEDULE - 2
PAGE &amp;P OF &amp;N</oddHeader>
      </headerFooter>
    </customSheetView>
    <customSheetView guid="{3E286A90-B39B-4EF7-ADAF-AD9055F4EE3F}" scale="90" showGridLines="0" zeroValues="0" printArea="1" hiddenColumns="1" topLeftCell="A24">
      <selection activeCell="C24" sqref="C24"/>
      <pageMargins left="0.23622047244094491" right="0.23622047244094491" top="0.74803149606299213" bottom="0.51181102362204722" header="0.51181102362204722" footer="0.51181102362204722"/>
      <printOptions horizontalCentered="1"/>
      <pageSetup paperSize="9" scale="90" fitToHeight="51" orientation="landscape" r:id="rId9"/>
      <headerFooter alignWithMargins="0">
        <oddHeader>&amp;R&amp;"Book Antiqua,Bold"&amp;12PAGE &amp;P OF &amp;N</oddHeader>
      </headerFooter>
    </customSheetView>
    <customSheetView guid="{F9C00FCC-B928-44A4-AE8D-3790B3A7FE91}" scale="80" showGridLines="0" zeroValues="0" hiddenColumns="1" topLeftCell="A3">
      <selection activeCell="C22" sqref="C22"/>
      <pageMargins left="0.23622047244094499" right="0.23622047244094499" top="0.74803149606299202" bottom="0.511811023622047" header="0.511811023622047" footer="0.511811023622047"/>
      <printOptions horizontalCentered="1"/>
      <pageSetup paperSize="9" scale="90" fitToHeight="51" orientation="landscape" r:id="rId10"/>
      <headerFooter alignWithMargins="0">
        <oddHeader>&amp;R&amp;"Book Antiqua,Bold"&amp;12Schedule-2 (Rev-01)
PAGE &amp;P OF &amp;N</oddHeader>
      </headerFooter>
    </customSheetView>
    <customSheetView guid="{F9504563-F4B8-4B08-8DF4-BD6D3D1F49DF}" scale="80" showGridLines="0" zeroValues="0" hiddenColumns="1">
      <selection activeCell="K253" sqref="K253"/>
      <pageMargins left="0.23622047244094499" right="0.23622047244094499" top="0.74803149606299202" bottom="0.511811023622047" header="0.511811023622047" footer="0.511811023622047"/>
      <printOptions horizontalCentered="1"/>
      <pageSetup paperSize="9" scale="90" fitToHeight="51" orientation="landscape" r:id="rId11"/>
      <headerFooter alignWithMargins="0">
        <oddHeader>&amp;R&amp;"Book Antiqua,Bold"&amp;12Schedule-2 (Rev-01)
PAGE &amp;P OF &amp;N</oddHeader>
      </headerFooter>
    </customSheetView>
    <customSheetView guid="{AB88AE96-2A5B-4A72-8703-28C9E47DF5A8}" scale="80" showPageBreaks="1" showGridLines="0" printArea="1" hiddenRows="1" hiddenColumns="1" view="pageBreakPreview">
      <selection activeCell="K19" sqref="K19"/>
      <pageMargins left="0.23622047244094499" right="0.23622047244094499" top="0.82" bottom="0.511811023622047" header="0.511811023622047" footer="0.511811023622047"/>
      <printOptions horizontalCentered="1"/>
      <pageSetup paperSize="9" scale="46" fitToHeight="51" orientation="landscape" r:id="rId12"/>
      <headerFooter alignWithMargins="0"/>
    </customSheetView>
    <customSheetView guid="{94091156-7D66-41B0-B463-5F36D4BD634D}" scale="80" showPageBreaks="1" showGridLines="0" printArea="1" hiddenColumns="1" view="pageBreakPreview">
      <selection activeCell="K27" sqref="K27"/>
      <pageMargins left="0.23622047244094499" right="0.23622047244094499" top="0.82" bottom="0.511811023622047" header="0.511811023622047" footer="0.511811023622047"/>
      <printOptions horizontalCentered="1"/>
      <pageSetup paperSize="9" scale="46" fitToHeight="51" orientation="landscape" horizontalDpi="4294967295" verticalDpi="4294967295" r:id="rId13"/>
      <headerFooter alignWithMargins="0"/>
    </customSheetView>
    <customSheetView guid="{01F55C00-CBE2-4FAD-9BFF-4D77E8414F22}" scale="90" showPageBreaks="1" showGridLines="0" printArea="1" hiddenRows="1" hiddenColumns="1" view="pageBreakPreview" topLeftCell="A322">
      <selection activeCell="A2" sqref="A2:N2"/>
      <colBreaks count="1" manualBreakCount="1">
        <brk id="8" max="331" man="1"/>
      </colBreaks>
      <pageMargins left="0.25" right="0.15" top="0.9" bottom="0.9" header="0.65" footer="0.45"/>
      <printOptions horizontalCentered="1"/>
      <pageSetup paperSize="9" scale="75" fitToHeight="51" orientation="portrait" r:id="rId14"/>
      <headerFooter alignWithMargins="0">
        <oddHeader>&amp;L&amp;"Arial,Bold"SPEC. NO.: CC-CS/921-CC/GIS-3967/3/G7 &amp;"Arial,Regular"
&amp;R&amp;"Arial,Bold"Schedule-2</oddHeader>
        <oddFooter>&amp;R&amp;"Arial,Bold"Page &amp;P of &amp;N</oddFooter>
      </headerFooter>
    </customSheetView>
  </customSheetViews>
  <mergeCells count="29">
    <mergeCell ref="A1:B1"/>
    <mergeCell ref="A13:A15"/>
    <mergeCell ref="A4:B4"/>
    <mergeCell ref="A5:B5"/>
    <mergeCell ref="A2:N2"/>
    <mergeCell ref="A3:N3"/>
    <mergeCell ref="A11:N11"/>
    <mergeCell ref="F13:F15"/>
    <mergeCell ref="E13:E15"/>
    <mergeCell ref="D13:D15"/>
    <mergeCell ref="G13:H13"/>
    <mergeCell ref="H14:H15"/>
    <mergeCell ref="G12:H12"/>
    <mergeCell ref="M12:N12"/>
    <mergeCell ref="M345:N345"/>
    <mergeCell ref="M344:N344"/>
    <mergeCell ref="C345:D345"/>
    <mergeCell ref="C344:D344"/>
    <mergeCell ref="I13:N13"/>
    <mergeCell ref="I14:I15"/>
    <mergeCell ref="J14:J15"/>
    <mergeCell ref="K14:K15"/>
    <mergeCell ref="L14:L15"/>
    <mergeCell ref="M14:M15"/>
    <mergeCell ref="N14:N15"/>
    <mergeCell ref="B341:E341"/>
    <mergeCell ref="G14:G15"/>
    <mergeCell ref="B13:B15"/>
    <mergeCell ref="C13:C15"/>
  </mergeCells>
  <phoneticPr fontId="0" type="noConversion"/>
  <dataValidations xWindow="351" yWindow="522" count="3">
    <dataValidation type="whole" operator="greaterThan" allowBlank="1" showInputMessage="1" showErrorMessage="1" error="Enter only Whole Numbers greater than zero" sqref="G26:G27 G92:G96 G98:G102 G104:G112 G114:G118 G120 G122:G123 G125:G130 G138:G149 G151:G154 G156:G159 G172:G179 G181:G187 G189:G195 G206:G212 G214:G215 G217:G218 G220:G232 G240:G247 G253 G255:G260 G262:G263 G265:G266 G268:G269 G271 G273:G280 G282:G287 G289:G297 G299:G308 G310:G317 G319:G328 G69:G90 G35:G37 G132:G136 G18:G24 G330:G340 G39:G67 G29:G33 G234:G238 G161:G170 G197:G204 M17:M340 G249:G251">
      <formula1>0</formula1>
    </dataValidation>
    <dataValidation type="whole" operator="lessThanOrEqual" allowBlank="1" showInputMessage="1" showErrorMessage="1" sqref="F35:F37 F26:F27 F39:F67 F161:F170 F18:F24 F92:F96 F98:F102 F104:F112 F114:F118 F120 F122:F123 F125:F130 F138:F149 F151:F154 F156:F159 F234:F238 F172:F179 F181:F187 F189:F195 F330:F333 F206:F212 F214:F215 F217:F218 F220:F232 F240:F247 F197:F204 F253 F255:F260 F262:F263 F265:F266 F268:F269 F271 F273:F280 F282:F287 F289:F297 F299:F308 F310:F317 F319:F328 F69:F90 F132:F136 F29:F33 F249:F251">
      <formula1>J18</formula1>
    </dataValidation>
    <dataValidation type="list" allowBlank="1" showInputMessage="1" showErrorMessage="1" sqref="L17:L340">
      <formula1>"0,5,12,18,28"</formula1>
    </dataValidation>
  </dataValidations>
  <printOptions horizontalCentered="1"/>
  <pageMargins left="0.25" right="0.15" top="0.9" bottom="0.9" header="0.65" footer="0.45"/>
  <pageSetup paperSize="9" scale="75" fitToHeight="51" orientation="portrait" r:id="rId15"/>
  <headerFooter alignWithMargins="0">
    <oddHeader>&amp;L&amp;"Arial,Bold"SPEC. NO.: CC-CS/921-CC/GIS-3967/3/G7 &amp;"Arial,Regular"
&amp;R&amp;"Arial,Bold"Schedule-2</oddHeader>
    <oddFooter>&amp;R&amp;"Arial,Bold"Page &amp;P of &amp;N</oddFooter>
  </headerFooter>
  <colBreaks count="1" manualBreakCount="1">
    <brk id="8" max="331" man="1"/>
  </colBreaks>
  <ignoredErrors>
    <ignoredError sqref="A16" numberStoredAsText="1"/>
  </ignoredErrors>
  <extLst>
    <ext xmlns:x14="http://schemas.microsoft.com/office/spreadsheetml/2009/9/main" uri="{78C0D931-6437-407d-A8EE-F0AAD7539E65}">
      <x14:conditionalFormattings>
        <x14:conditionalFormatting xmlns:xm="http://schemas.microsoft.com/office/excel/2006/main">
          <x14:cfRule type="expression" priority="2022" id="{8A586484-79DD-40C7-9EEA-648776B43DF6}">
            <xm:f>'Name of Bidder'!$L$9=0</xm:f>
            <x14:dxf>
              <font>
                <color theme="0"/>
              </font>
              <fill>
                <patternFill patternType="solid">
                  <fgColor theme="0"/>
                  <bgColor theme="0"/>
                </patternFill>
              </fill>
              <border>
                <left/>
                <right/>
                <top/>
                <bottom/>
                <vertical/>
                <horizontal/>
              </border>
            </x14:dxf>
          </x14:cfRule>
          <xm:sqref>A6</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Q660"/>
  <sheetViews>
    <sheetView showGridLines="0" view="pageBreakPreview" topLeftCell="A172" zoomScale="85" zoomScaleNormal="100" zoomScaleSheetLayoutView="85" workbookViewId="0">
      <selection activeCell="E176" sqref="E176"/>
    </sheetView>
  </sheetViews>
  <sheetFormatPr defaultColWidth="11.42578125" defaultRowHeight="15.75"/>
  <cols>
    <col min="1" max="1" width="7.7109375" style="510" customWidth="1"/>
    <col min="2" max="2" width="67.42578125" style="468" customWidth="1"/>
    <col min="3" max="3" width="7.7109375" style="469" customWidth="1"/>
    <col min="4" max="4" width="10.85546875" style="469" customWidth="1"/>
    <col min="5" max="5" width="18.42578125" style="503" customWidth="1"/>
    <col min="6" max="6" width="24.85546875" style="503" customWidth="1"/>
    <col min="7" max="7" width="16.85546875" style="503" hidden="1" customWidth="1"/>
    <col min="8" max="8" width="22.7109375" style="515" hidden="1" customWidth="1"/>
    <col min="9" max="19" width="11.42578125" style="195" customWidth="1"/>
    <col min="20" max="20" width="6.28515625" style="195" customWidth="1"/>
    <col min="21" max="21" width="8" style="195" customWidth="1"/>
    <col min="22" max="33" width="11.42578125" style="195" customWidth="1"/>
    <col min="34" max="16384" width="11.42578125" style="195"/>
  </cols>
  <sheetData>
    <row r="1" spans="1:173" ht="26.25" customHeight="1">
      <c r="A1" s="1245" t="str">
        <f>Cover!B3</f>
        <v>SPEC. NO.: CC-CS/921-CC/GIS-3967/3/G7</v>
      </c>
      <c r="B1" s="1245"/>
      <c r="C1" s="422"/>
      <c r="D1" s="422"/>
      <c r="E1" s="858"/>
      <c r="F1" s="181" t="s">
        <v>388</v>
      </c>
      <c r="G1" s="685"/>
      <c r="H1" s="858" t="s">
        <v>388</v>
      </c>
    </row>
    <row r="2" spans="1:173" ht="58.5" customHeight="1">
      <c r="A2" s="1197" t="str">
        <f>Cover!B2</f>
        <v>Substation Package-SS01 for extension of 400(GIS)/220(AIS)kV Dhalkebar(NEA) Substation under Transmission system associated with Arun-3 HEP in Nepal under consultancy services to ‘SJVN Arun-3 Power Development Company Pvt. Ltd.’ (SAPDC)</v>
      </c>
      <c r="B2" s="1197"/>
      <c r="C2" s="1197"/>
      <c r="D2" s="1197"/>
      <c r="E2" s="1197"/>
      <c r="F2" s="1197"/>
      <c r="G2" s="1197"/>
      <c r="H2" s="1197"/>
    </row>
    <row r="3" spans="1:173" s="496" customFormat="1">
      <c r="A3" s="1087"/>
      <c r="B3" s="421"/>
      <c r="C3" s="456"/>
      <c r="D3" s="419"/>
      <c r="E3" s="505"/>
      <c r="F3" s="506"/>
      <c r="G3" s="506"/>
      <c r="H3" s="506"/>
      <c r="I3" s="459"/>
      <c r="J3" s="459"/>
      <c r="K3" s="459"/>
      <c r="L3" s="459"/>
      <c r="M3" s="459"/>
      <c r="N3" s="459"/>
      <c r="O3" s="459"/>
      <c r="P3" s="459"/>
      <c r="Q3" s="459"/>
      <c r="R3" s="459"/>
      <c r="S3" s="459"/>
      <c r="T3" s="459"/>
      <c r="U3" s="459"/>
      <c r="V3" s="459"/>
      <c r="W3" s="459"/>
      <c r="X3" s="459"/>
      <c r="Y3" s="459"/>
      <c r="Z3" s="459"/>
      <c r="AA3" s="459"/>
      <c r="AB3" s="459"/>
      <c r="AC3" s="459"/>
      <c r="AD3" s="459"/>
      <c r="AE3" s="459"/>
      <c r="AF3" s="459"/>
      <c r="AG3" s="459"/>
      <c r="AH3" s="459"/>
      <c r="AI3" s="459"/>
      <c r="AJ3" s="459"/>
      <c r="AK3" s="459"/>
      <c r="AL3" s="459"/>
      <c r="AM3" s="459"/>
      <c r="AN3" s="459"/>
      <c r="AO3" s="459"/>
      <c r="AP3" s="459"/>
      <c r="AQ3" s="459"/>
      <c r="AR3" s="459"/>
      <c r="AS3" s="459"/>
      <c r="AT3" s="459"/>
      <c r="AU3" s="459"/>
      <c r="AV3" s="459"/>
      <c r="AW3" s="459"/>
      <c r="AX3" s="459"/>
      <c r="AY3" s="459"/>
      <c r="AZ3" s="459"/>
      <c r="BA3" s="459"/>
      <c r="BB3" s="459"/>
      <c r="BC3" s="459"/>
      <c r="BD3" s="459"/>
      <c r="BE3" s="459"/>
      <c r="BF3" s="459"/>
      <c r="BG3" s="459"/>
      <c r="BH3" s="459"/>
      <c r="BI3" s="459"/>
      <c r="BJ3" s="459"/>
      <c r="BK3" s="459"/>
      <c r="BL3" s="459"/>
      <c r="BM3" s="459"/>
      <c r="BN3" s="459"/>
      <c r="BO3" s="459"/>
      <c r="BP3" s="459"/>
      <c r="BQ3" s="459"/>
      <c r="BR3" s="459"/>
      <c r="BS3" s="459"/>
      <c r="BT3" s="459"/>
      <c r="BU3" s="459"/>
      <c r="BV3" s="459"/>
      <c r="BW3" s="459"/>
      <c r="BX3" s="459"/>
      <c r="BY3" s="459"/>
      <c r="BZ3" s="459"/>
      <c r="CA3" s="459"/>
      <c r="CB3" s="459"/>
      <c r="CC3" s="459"/>
      <c r="CD3" s="459"/>
      <c r="CE3" s="459"/>
      <c r="CF3" s="459"/>
      <c r="CG3" s="459"/>
      <c r="CH3" s="459"/>
      <c r="CI3" s="459"/>
      <c r="CJ3" s="459"/>
      <c r="CK3" s="459"/>
      <c r="CL3" s="459"/>
      <c r="CM3" s="459"/>
      <c r="CN3" s="459"/>
      <c r="CO3" s="459"/>
      <c r="CP3" s="459"/>
      <c r="CQ3" s="459"/>
      <c r="CR3" s="459"/>
      <c r="CS3" s="459"/>
      <c r="CT3" s="459"/>
      <c r="CU3" s="459"/>
      <c r="CV3" s="459"/>
      <c r="CW3" s="459"/>
      <c r="CX3" s="459"/>
      <c r="CY3" s="459"/>
      <c r="CZ3" s="459"/>
      <c r="DA3" s="459"/>
      <c r="DB3" s="459"/>
      <c r="DC3" s="459"/>
      <c r="DD3" s="459"/>
      <c r="DE3" s="459"/>
      <c r="DF3" s="459"/>
      <c r="DG3" s="459"/>
      <c r="DH3" s="459"/>
      <c r="DI3" s="459"/>
      <c r="DJ3" s="459"/>
      <c r="DK3" s="459"/>
      <c r="DL3" s="459"/>
      <c r="DM3" s="459"/>
      <c r="DN3" s="459"/>
      <c r="DO3" s="459"/>
      <c r="DP3" s="459"/>
      <c r="DQ3" s="459"/>
      <c r="DR3" s="459"/>
      <c r="DS3" s="459"/>
      <c r="DT3" s="459"/>
      <c r="DU3" s="459"/>
      <c r="DV3" s="459"/>
      <c r="DW3" s="459"/>
      <c r="DX3" s="459"/>
      <c r="DY3" s="459"/>
      <c r="DZ3" s="459"/>
      <c r="EA3" s="459"/>
      <c r="EB3" s="459"/>
      <c r="EC3" s="459"/>
      <c r="ED3" s="459"/>
      <c r="EE3" s="459"/>
      <c r="EF3" s="459"/>
      <c r="EG3" s="459"/>
      <c r="EH3" s="459"/>
      <c r="EI3" s="459"/>
      <c r="EJ3" s="459"/>
      <c r="EK3" s="459"/>
      <c r="EL3" s="459"/>
      <c r="EM3" s="459"/>
      <c r="EN3" s="459"/>
      <c r="EO3" s="459"/>
      <c r="EP3" s="459"/>
      <c r="EQ3" s="459"/>
      <c r="ER3" s="459"/>
      <c r="ES3" s="459"/>
      <c r="ET3" s="459"/>
      <c r="EU3" s="459"/>
      <c r="EV3" s="459"/>
      <c r="EW3" s="459"/>
      <c r="EX3" s="459"/>
      <c r="EY3" s="459"/>
      <c r="EZ3" s="459"/>
      <c r="FA3" s="459"/>
      <c r="FB3" s="459"/>
      <c r="FC3" s="459"/>
      <c r="FD3" s="459"/>
      <c r="FE3" s="459"/>
      <c r="FF3" s="459"/>
      <c r="FG3" s="459"/>
      <c r="FH3" s="459"/>
      <c r="FI3" s="459"/>
      <c r="FJ3" s="459"/>
      <c r="FK3" s="459"/>
      <c r="FL3" s="459"/>
      <c r="FM3" s="459"/>
      <c r="FN3" s="459"/>
      <c r="FO3" s="459"/>
      <c r="FP3" s="459"/>
      <c r="FQ3" s="459"/>
    </row>
    <row r="4" spans="1:173" s="496" customFormat="1">
      <c r="A4" s="1246" t="s">
        <v>127</v>
      </c>
      <c r="B4" s="1246"/>
      <c r="C4" s="1246"/>
      <c r="D4" s="1246"/>
      <c r="E4" s="1246"/>
      <c r="F4" s="1246"/>
      <c r="G4" s="1246"/>
      <c r="H4" s="1246"/>
      <c r="I4" s="459"/>
      <c r="J4" s="459"/>
      <c r="K4" s="459"/>
      <c r="L4" s="459"/>
      <c r="M4" s="459"/>
      <c r="N4" s="459"/>
      <c r="O4" s="459"/>
      <c r="P4" s="459"/>
      <c r="Q4" s="459"/>
      <c r="R4" s="459"/>
      <c r="S4" s="459"/>
      <c r="T4" s="459"/>
      <c r="U4" s="459"/>
      <c r="V4" s="459"/>
      <c r="W4" s="459"/>
      <c r="X4" s="459"/>
      <c r="Y4" s="459"/>
      <c r="Z4" s="459"/>
      <c r="AA4" s="459"/>
      <c r="AB4" s="459"/>
      <c r="AC4" s="459"/>
      <c r="AD4" s="459"/>
      <c r="AE4" s="459"/>
      <c r="AF4" s="459"/>
      <c r="AG4" s="459"/>
      <c r="AH4" s="459"/>
      <c r="AI4" s="459"/>
      <c r="AJ4" s="459"/>
      <c r="AK4" s="459"/>
      <c r="AL4" s="459"/>
      <c r="AM4" s="459"/>
      <c r="AN4" s="459"/>
      <c r="AO4" s="459"/>
      <c r="AP4" s="459"/>
      <c r="AQ4" s="459"/>
      <c r="AR4" s="459"/>
      <c r="AS4" s="459"/>
      <c r="AT4" s="459"/>
      <c r="AU4" s="459"/>
      <c r="AV4" s="459"/>
      <c r="AW4" s="459"/>
      <c r="AX4" s="459"/>
      <c r="AY4" s="459"/>
      <c r="AZ4" s="459"/>
      <c r="BA4" s="459"/>
      <c r="BB4" s="459"/>
      <c r="BC4" s="459"/>
      <c r="BD4" s="459"/>
      <c r="BE4" s="459"/>
      <c r="BF4" s="459"/>
      <c r="BG4" s="459"/>
      <c r="BH4" s="459"/>
      <c r="BI4" s="459"/>
      <c r="BJ4" s="459"/>
      <c r="BK4" s="459"/>
      <c r="BL4" s="459"/>
      <c r="BM4" s="459"/>
      <c r="BN4" s="459"/>
      <c r="BO4" s="459"/>
      <c r="BP4" s="459"/>
      <c r="BQ4" s="459"/>
      <c r="BR4" s="459"/>
      <c r="BS4" s="459"/>
      <c r="BT4" s="459"/>
      <c r="BU4" s="459"/>
      <c r="BV4" s="459"/>
      <c r="BW4" s="459"/>
      <c r="BX4" s="459"/>
      <c r="BY4" s="459"/>
      <c r="BZ4" s="459"/>
      <c r="CA4" s="459"/>
      <c r="CB4" s="459"/>
      <c r="CC4" s="459"/>
      <c r="CD4" s="459"/>
      <c r="CE4" s="459"/>
      <c r="CF4" s="459"/>
      <c r="CG4" s="459"/>
      <c r="CH4" s="459"/>
      <c r="CI4" s="459"/>
      <c r="CJ4" s="459"/>
      <c r="CK4" s="459"/>
      <c r="CL4" s="459"/>
      <c r="CM4" s="459"/>
      <c r="CN4" s="459"/>
      <c r="CO4" s="459"/>
      <c r="CP4" s="459"/>
      <c r="CQ4" s="459"/>
      <c r="CR4" s="459"/>
      <c r="CS4" s="459"/>
      <c r="CT4" s="459"/>
      <c r="CU4" s="459"/>
      <c r="CV4" s="459"/>
      <c r="CW4" s="459"/>
      <c r="CX4" s="459"/>
      <c r="CY4" s="459"/>
      <c r="CZ4" s="459"/>
      <c r="DA4" s="459"/>
      <c r="DB4" s="459"/>
      <c r="DC4" s="459"/>
      <c r="DD4" s="459"/>
      <c r="DE4" s="459"/>
      <c r="DF4" s="459"/>
      <c r="DG4" s="459"/>
      <c r="DH4" s="459"/>
      <c r="DI4" s="459"/>
      <c r="DJ4" s="459"/>
      <c r="DK4" s="459"/>
      <c r="DL4" s="459"/>
      <c r="DM4" s="459"/>
      <c r="DN4" s="459"/>
      <c r="DO4" s="459"/>
      <c r="DP4" s="459"/>
      <c r="DQ4" s="459"/>
      <c r="DR4" s="459"/>
      <c r="DS4" s="459"/>
      <c r="DT4" s="459"/>
      <c r="DU4" s="459"/>
      <c r="DV4" s="459"/>
      <c r="DW4" s="459"/>
      <c r="DX4" s="459"/>
      <c r="DY4" s="459"/>
      <c r="DZ4" s="459"/>
      <c r="EA4" s="459"/>
      <c r="EB4" s="459"/>
      <c r="EC4" s="459"/>
      <c r="ED4" s="459"/>
      <c r="EE4" s="459"/>
      <c r="EF4" s="459"/>
      <c r="EG4" s="459"/>
      <c r="EH4" s="459"/>
      <c r="EI4" s="459"/>
      <c r="EJ4" s="459"/>
      <c r="EK4" s="459"/>
      <c r="EL4" s="459"/>
      <c r="EM4" s="459"/>
      <c r="EN4" s="459"/>
      <c r="EO4" s="459"/>
      <c r="EP4" s="459"/>
      <c r="EQ4" s="459"/>
      <c r="ER4" s="459"/>
      <c r="ES4" s="459"/>
      <c r="ET4" s="459"/>
      <c r="EU4" s="459"/>
      <c r="EV4" s="459"/>
      <c r="EW4" s="459"/>
      <c r="EX4" s="459"/>
      <c r="EY4" s="459"/>
      <c r="EZ4" s="459"/>
      <c r="FA4" s="459"/>
      <c r="FB4" s="459"/>
      <c r="FC4" s="459"/>
      <c r="FD4" s="459"/>
      <c r="FE4" s="459"/>
      <c r="FF4" s="459"/>
      <c r="FG4" s="459"/>
      <c r="FH4" s="459"/>
      <c r="FI4" s="459"/>
      <c r="FJ4" s="459"/>
      <c r="FK4" s="459"/>
      <c r="FL4" s="459"/>
      <c r="FM4" s="459"/>
      <c r="FN4" s="459"/>
      <c r="FO4" s="459"/>
      <c r="FP4" s="459"/>
      <c r="FQ4" s="459"/>
    </row>
    <row r="5" spans="1:173" s="496" customFormat="1">
      <c r="A5" s="1214" t="str">
        <f>'Sch-1a'!A6:A6</f>
        <v>Bidder’s Name and Address :</v>
      </c>
      <c r="B5" s="1214"/>
      <c r="C5" s="419"/>
      <c r="D5" s="419"/>
      <c r="E5" s="506"/>
      <c r="F5" s="506"/>
      <c r="H5" s="124"/>
      <c r="I5" s="459"/>
      <c r="J5" s="459"/>
      <c r="K5" s="459"/>
      <c r="L5" s="459"/>
      <c r="M5" s="459"/>
      <c r="N5" s="459"/>
      <c r="O5" s="459"/>
      <c r="P5" s="459"/>
      <c r="Q5" s="459"/>
      <c r="R5" s="459"/>
      <c r="S5" s="459"/>
      <c r="T5" s="459"/>
      <c r="U5" s="459"/>
      <c r="V5" s="459"/>
      <c r="W5" s="459"/>
      <c r="X5" s="459"/>
      <c r="Y5" s="459"/>
      <c r="Z5" s="459"/>
      <c r="AA5" s="459"/>
      <c r="AB5" s="459"/>
      <c r="AC5" s="459"/>
      <c r="AD5" s="459"/>
      <c r="AE5" s="459"/>
      <c r="AF5" s="459"/>
      <c r="AG5" s="459"/>
      <c r="AH5" s="459"/>
      <c r="AI5" s="459"/>
      <c r="AJ5" s="459"/>
      <c r="AK5" s="459"/>
      <c r="AL5" s="459"/>
      <c r="AM5" s="459"/>
      <c r="AN5" s="459"/>
      <c r="AO5" s="459"/>
      <c r="AP5" s="459"/>
      <c r="AQ5" s="459"/>
      <c r="AR5" s="459"/>
      <c r="AS5" s="459"/>
      <c r="AT5" s="459"/>
      <c r="AU5" s="459"/>
      <c r="AV5" s="459"/>
      <c r="AW5" s="459"/>
      <c r="AX5" s="459"/>
      <c r="AY5" s="459"/>
      <c r="AZ5" s="459"/>
      <c r="BA5" s="459"/>
      <c r="BB5" s="459"/>
      <c r="BC5" s="459"/>
      <c r="BD5" s="459"/>
      <c r="BE5" s="459"/>
      <c r="BF5" s="459"/>
      <c r="BG5" s="459"/>
      <c r="BH5" s="459"/>
      <c r="BI5" s="459"/>
      <c r="BJ5" s="459"/>
      <c r="BK5" s="459"/>
      <c r="BL5" s="459"/>
      <c r="BM5" s="459"/>
      <c r="BN5" s="459"/>
      <c r="BO5" s="459"/>
      <c r="BP5" s="459"/>
      <c r="BQ5" s="459"/>
      <c r="BR5" s="459"/>
      <c r="BS5" s="459"/>
      <c r="BT5" s="459"/>
      <c r="BU5" s="459"/>
      <c r="BV5" s="459"/>
      <c r="BW5" s="459"/>
      <c r="BX5" s="459"/>
      <c r="BY5" s="459"/>
      <c r="BZ5" s="459"/>
      <c r="CA5" s="459"/>
      <c r="CB5" s="459"/>
      <c r="CC5" s="459"/>
      <c r="CD5" s="459"/>
      <c r="CE5" s="459"/>
      <c r="CF5" s="459"/>
      <c r="CG5" s="459"/>
      <c r="CH5" s="459"/>
      <c r="CI5" s="459"/>
      <c r="CJ5" s="459"/>
      <c r="CK5" s="459"/>
      <c r="CL5" s="459"/>
      <c r="CM5" s="459"/>
      <c r="CN5" s="459"/>
      <c r="CO5" s="459"/>
      <c r="CP5" s="459"/>
      <c r="CQ5" s="459"/>
      <c r="CR5" s="459"/>
      <c r="CS5" s="459"/>
      <c r="CT5" s="459"/>
      <c r="CU5" s="459"/>
      <c r="CV5" s="459"/>
      <c r="CW5" s="459"/>
      <c r="CX5" s="459"/>
      <c r="CY5" s="459"/>
      <c r="CZ5" s="459"/>
      <c r="DA5" s="459"/>
      <c r="DB5" s="459"/>
      <c r="DC5" s="459"/>
      <c r="DD5" s="459"/>
      <c r="DE5" s="459"/>
      <c r="DF5" s="459"/>
      <c r="DG5" s="459"/>
      <c r="DH5" s="459"/>
      <c r="DI5" s="459"/>
      <c r="DJ5" s="459"/>
      <c r="DK5" s="459"/>
      <c r="DL5" s="459"/>
      <c r="DM5" s="459"/>
      <c r="DN5" s="459"/>
      <c r="DO5" s="459"/>
      <c r="DP5" s="459"/>
      <c r="DQ5" s="459"/>
      <c r="DR5" s="459"/>
      <c r="DS5" s="459"/>
      <c r="DT5" s="459"/>
      <c r="DU5" s="459"/>
      <c r="DV5" s="459"/>
      <c r="DW5" s="459"/>
      <c r="DX5" s="459"/>
      <c r="DY5" s="459"/>
      <c r="DZ5" s="459"/>
      <c r="EA5" s="459"/>
      <c r="EB5" s="459"/>
      <c r="EC5" s="459"/>
      <c r="ED5" s="459"/>
      <c r="EE5" s="459"/>
      <c r="EF5" s="459"/>
      <c r="EG5" s="459"/>
      <c r="EH5" s="459"/>
      <c r="EI5" s="459"/>
      <c r="EJ5" s="459"/>
      <c r="EK5" s="459"/>
      <c r="EL5" s="459"/>
      <c r="EM5" s="459"/>
      <c r="EN5" s="459"/>
      <c r="EO5" s="459"/>
      <c r="EP5" s="459"/>
      <c r="EQ5" s="459"/>
      <c r="ER5" s="459"/>
      <c r="ES5" s="459"/>
      <c r="ET5" s="459"/>
      <c r="EU5" s="459"/>
      <c r="EV5" s="459"/>
      <c r="EW5" s="459"/>
      <c r="EX5" s="459"/>
      <c r="EY5" s="459"/>
      <c r="EZ5" s="459"/>
      <c r="FA5" s="459"/>
      <c r="FB5" s="459"/>
      <c r="FC5" s="459"/>
      <c r="FD5" s="459"/>
      <c r="FE5" s="459"/>
      <c r="FF5" s="459"/>
      <c r="FG5" s="459"/>
      <c r="FH5" s="459"/>
      <c r="FI5" s="459"/>
      <c r="FJ5" s="459"/>
      <c r="FK5" s="459"/>
      <c r="FL5" s="459"/>
      <c r="FM5" s="459"/>
      <c r="FN5" s="459"/>
      <c r="FO5" s="459"/>
      <c r="FP5" s="459"/>
      <c r="FQ5" s="459"/>
    </row>
    <row r="6" spans="1:173" s="496" customFormat="1" ht="15.6" customHeight="1">
      <c r="A6" s="1214" t="str">
        <f>'Sch-1a'!A7:A7</f>
        <v/>
      </c>
      <c r="B6" s="1214"/>
      <c r="C6" s="419"/>
      <c r="D6" s="419"/>
      <c r="E6" s="506"/>
      <c r="F6" s="506"/>
      <c r="H6" s="124"/>
      <c r="I6" s="459"/>
      <c r="J6" s="459"/>
      <c r="K6" s="459"/>
      <c r="L6" s="459"/>
      <c r="M6" s="459"/>
      <c r="N6" s="459"/>
      <c r="O6" s="459"/>
      <c r="P6" s="459"/>
      <c r="Q6" s="459"/>
      <c r="R6" s="459"/>
      <c r="S6" s="459"/>
      <c r="T6" s="459"/>
      <c r="U6" s="459"/>
      <c r="V6" s="459"/>
      <c r="W6" s="459"/>
      <c r="X6" s="459"/>
      <c r="Y6" s="459"/>
      <c r="Z6" s="459"/>
      <c r="AA6" s="459"/>
      <c r="AB6" s="459"/>
      <c r="AC6" s="459"/>
      <c r="AD6" s="459"/>
      <c r="AE6" s="459"/>
      <c r="AF6" s="459"/>
      <c r="AG6" s="459"/>
      <c r="AH6" s="459"/>
      <c r="AI6" s="459"/>
      <c r="AJ6" s="459"/>
      <c r="AK6" s="459"/>
      <c r="AL6" s="459"/>
      <c r="AM6" s="459"/>
      <c r="AN6" s="459"/>
      <c r="AO6" s="459"/>
      <c r="AP6" s="459"/>
      <c r="AQ6" s="459"/>
      <c r="AR6" s="459"/>
      <c r="AS6" s="459"/>
      <c r="AT6" s="459"/>
      <c r="AU6" s="459"/>
      <c r="AV6" s="459"/>
      <c r="AW6" s="459"/>
      <c r="AX6" s="459"/>
      <c r="AY6" s="459"/>
      <c r="AZ6" s="459"/>
      <c r="BA6" s="459"/>
      <c r="BB6" s="459"/>
      <c r="BC6" s="459"/>
      <c r="BD6" s="459"/>
      <c r="BE6" s="459"/>
      <c r="BF6" s="459"/>
      <c r="BG6" s="459"/>
      <c r="BH6" s="459"/>
      <c r="BI6" s="459"/>
      <c r="BJ6" s="459"/>
      <c r="BK6" s="459"/>
      <c r="BL6" s="459"/>
      <c r="BM6" s="459"/>
      <c r="BN6" s="459"/>
      <c r="BO6" s="459"/>
      <c r="BP6" s="459"/>
      <c r="BQ6" s="459"/>
      <c r="BR6" s="459"/>
      <c r="BS6" s="459"/>
      <c r="BT6" s="459"/>
      <c r="BU6" s="459"/>
      <c r="BV6" s="459"/>
      <c r="BW6" s="459"/>
      <c r="BX6" s="459"/>
      <c r="BY6" s="459"/>
      <c r="BZ6" s="459"/>
      <c r="CA6" s="459"/>
      <c r="CB6" s="459"/>
      <c r="CC6" s="459"/>
      <c r="CD6" s="459"/>
      <c r="CE6" s="459"/>
      <c r="CF6" s="459"/>
      <c r="CG6" s="459"/>
      <c r="CH6" s="459"/>
      <c r="CI6" s="459"/>
      <c r="CJ6" s="459"/>
      <c r="CK6" s="459"/>
      <c r="CL6" s="459"/>
      <c r="CM6" s="459"/>
      <c r="CN6" s="459"/>
      <c r="CO6" s="459"/>
      <c r="CP6" s="459"/>
      <c r="CQ6" s="459"/>
      <c r="CR6" s="459"/>
      <c r="CS6" s="459"/>
      <c r="CT6" s="459"/>
      <c r="CU6" s="459"/>
      <c r="CV6" s="459"/>
      <c r="CW6" s="459"/>
      <c r="CX6" s="459"/>
      <c r="CY6" s="459"/>
      <c r="CZ6" s="459"/>
      <c r="DA6" s="459"/>
      <c r="DB6" s="459"/>
      <c r="DC6" s="459"/>
      <c r="DD6" s="459"/>
      <c r="DE6" s="459"/>
      <c r="DF6" s="459"/>
      <c r="DG6" s="459"/>
      <c r="DH6" s="459"/>
      <c r="DI6" s="459"/>
      <c r="DJ6" s="459"/>
      <c r="DK6" s="459"/>
      <c r="DL6" s="459"/>
      <c r="DM6" s="459"/>
      <c r="DN6" s="459"/>
      <c r="DO6" s="459"/>
      <c r="DP6" s="459"/>
      <c r="DQ6" s="459"/>
      <c r="DR6" s="459"/>
      <c r="DS6" s="459"/>
      <c r="DT6" s="459"/>
      <c r="DU6" s="459"/>
      <c r="DV6" s="459"/>
      <c r="DW6" s="459"/>
      <c r="DX6" s="459"/>
      <c r="DY6" s="459"/>
      <c r="DZ6" s="459"/>
      <c r="EA6" s="459"/>
      <c r="EB6" s="459"/>
      <c r="EC6" s="459"/>
      <c r="ED6" s="459"/>
      <c r="EE6" s="459"/>
      <c r="EF6" s="459"/>
      <c r="EG6" s="459"/>
      <c r="EH6" s="459"/>
      <c r="EI6" s="459"/>
      <c r="EJ6" s="459"/>
      <c r="EK6" s="459"/>
      <c r="EL6" s="459"/>
      <c r="EM6" s="459"/>
      <c r="EN6" s="459"/>
      <c r="EO6" s="459"/>
      <c r="EP6" s="459"/>
      <c r="EQ6" s="459"/>
      <c r="ER6" s="459"/>
      <c r="ES6" s="459"/>
      <c r="ET6" s="459"/>
      <c r="EU6" s="459"/>
      <c r="EV6" s="459"/>
      <c r="EW6" s="459"/>
      <c r="EX6" s="459"/>
      <c r="EY6" s="459"/>
      <c r="EZ6" s="459"/>
      <c r="FA6" s="459"/>
      <c r="FB6" s="459"/>
      <c r="FC6" s="459"/>
      <c r="FD6" s="459"/>
      <c r="FE6" s="459"/>
      <c r="FF6" s="459"/>
      <c r="FG6" s="459"/>
      <c r="FH6" s="459"/>
      <c r="FI6" s="459"/>
      <c r="FJ6" s="459"/>
      <c r="FK6" s="459"/>
      <c r="FL6" s="459"/>
      <c r="FM6" s="459"/>
      <c r="FN6" s="459"/>
      <c r="FO6" s="459"/>
      <c r="FP6" s="459"/>
      <c r="FQ6" s="459"/>
    </row>
    <row r="7" spans="1:173" s="496" customFormat="1">
      <c r="A7" s="402" t="s">
        <v>545</v>
      </c>
      <c r="B7" s="913" t="str">
        <f>'Sch-1a'!B8</f>
        <v/>
      </c>
      <c r="C7" s="419"/>
      <c r="D7" s="419"/>
      <c r="E7" s="132" t="s">
        <v>21</v>
      </c>
      <c r="F7" s="506"/>
      <c r="H7" s="124"/>
      <c r="I7" s="459"/>
      <c r="J7" s="459"/>
      <c r="K7" s="459"/>
      <c r="L7" s="459"/>
      <c r="M7" s="459"/>
      <c r="N7" s="459"/>
      <c r="O7" s="459"/>
      <c r="P7" s="459"/>
      <c r="Q7" s="459"/>
      <c r="R7" s="459"/>
      <c r="S7" s="459"/>
      <c r="T7" s="459"/>
      <c r="U7" s="459"/>
      <c r="V7" s="459"/>
      <c r="W7" s="459"/>
      <c r="X7" s="459"/>
      <c r="Y7" s="459"/>
      <c r="Z7" s="459"/>
      <c r="AA7" s="459"/>
      <c r="AB7" s="459"/>
      <c r="AC7" s="459"/>
      <c r="AD7" s="459"/>
      <c r="AE7" s="459"/>
      <c r="AF7" s="459"/>
      <c r="AG7" s="459"/>
      <c r="AH7" s="459"/>
      <c r="AI7" s="459"/>
      <c r="AJ7" s="459"/>
      <c r="AK7" s="459"/>
      <c r="AL7" s="459"/>
      <c r="AM7" s="459"/>
      <c r="AN7" s="459"/>
      <c r="AO7" s="459"/>
      <c r="AP7" s="459"/>
      <c r="AQ7" s="459"/>
      <c r="AR7" s="459"/>
      <c r="AS7" s="459"/>
      <c r="AT7" s="459"/>
      <c r="AU7" s="459"/>
      <c r="AV7" s="459"/>
      <c r="AW7" s="459"/>
      <c r="AX7" s="459"/>
      <c r="AY7" s="459"/>
      <c r="AZ7" s="459"/>
      <c r="BA7" s="459"/>
      <c r="BB7" s="459"/>
      <c r="BC7" s="459"/>
      <c r="BD7" s="459"/>
      <c r="BE7" s="459"/>
      <c r="BF7" s="459"/>
      <c r="BG7" s="459"/>
      <c r="BH7" s="459"/>
      <c r="BI7" s="459"/>
      <c r="BJ7" s="459"/>
      <c r="BK7" s="459"/>
      <c r="BL7" s="459"/>
      <c r="BM7" s="459"/>
      <c r="BN7" s="459"/>
      <c r="BO7" s="459"/>
      <c r="BP7" s="459"/>
      <c r="BQ7" s="459"/>
      <c r="BR7" s="459"/>
      <c r="BS7" s="459"/>
      <c r="BT7" s="459"/>
      <c r="BU7" s="459"/>
      <c r="BV7" s="459"/>
      <c r="BW7" s="459"/>
      <c r="BX7" s="459"/>
      <c r="BY7" s="459"/>
      <c r="BZ7" s="459"/>
      <c r="CA7" s="459"/>
      <c r="CB7" s="459"/>
      <c r="CC7" s="459"/>
      <c r="CD7" s="459"/>
      <c r="CE7" s="459"/>
      <c r="CF7" s="459"/>
      <c r="CG7" s="459"/>
      <c r="CH7" s="459"/>
      <c r="CI7" s="459"/>
      <c r="CJ7" s="459"/>
      <c r="CK7" s="459"/>
      <c r="CL7" s="459"/>
      <c r="CM7" s="459"/>
      <c r="CN7" s="459"/>
      <c r="CO7" s="459"/>
      <c r="CP7" s="459"/>
      <c r="CQ7" s="459"/>
      <c r="CR7" s="459"/>
      <c r="CS7" s="459"/>
      <c r="CT7" s="459"/>
      <c r="CU7" s="459"/>
      <c r="CV7" s="459"/>
      <c r="CW7" s="459"/>
      <c r="CX7" s="459"/>
      <c r="CY7" s="459"/>
      <c r="CZ7" s="459"/>
      <c r="DA7" s="459"/>
      <c r="DB7" s="459"/>
      <c r="DC7" s="459"/>
      <c r="DD7" s="459"/>
      <c r="DE7" s="459"/>
      <c r="DF7" s="459"/>
      <c r="DG7" s="459"/>
      <c r="DH7" s="459"/>
      <c r="DI7" s="459"/>
      <c r="DJ7" s="459"/>
      <c r="DK7" s="459"/>
      <c r="DL7" s="459"/>
      <c r="DM7" s="459"/>
      <c r="DN7" s="459"/>
      <c r="DO7" s="459"/>
      <c r="DP7" s="459"/>
      <c r="DQ7" s="459"/>
      <c r="DR7" s="459"/>
      <c r="DS7" s="459"/>
      <c r="DT7" s="459"/>
      <c r="DU7" s="459"/>
      <c r="DV7" s="459"/>
      <c r="DW7" s="459"/>
      <c r="DX7" s="459"/>
      <c r="DY7" s="459"/>
      <c r="DZ7" s="459"/>
      <c r="EA7" s="459"/>
      <c r="EB7" s="459"/>
      <c r="EC7" s="459"/>
      <c r="ED7" s="459"/>
      <c r="EE7" s="459"/>
      <c r="EF7" s="459"/>
      <c r="EG7" s="459"/>
      <c r="EH7" s="459"/>
      <c r="EI7" s="459"/>
      <c r="EJ7" s="459"/>
      <c r="EK7" s="459"/>
      <c r="EL7" s="459"/>
      <c r="EM7" s="459"/>
      <c r="EN7" s="459"/>
      <c r="EO7" s="459"/>
      <c r="EP7" s="459"/>
      <c r="EQ7" s="459"/>
      <c r="ER7" s="459"/>
      <c r="ES7" s="459"/>
      <c r="ET7" s="459"/>
      <c r="EU7" s="459"/>
      <c r="EV7" s="459"/>
      <c r="EW7" s="459"/>
      <c r="EX7" s="459"/>
      <c r="EY7" s="459"/>
      <c r="EZ7" s="459"/>
      <c r="FA7" s="459"/>
      <c r="FB7" s="459"/>
      <c r="FC7" s="459"/>
      <c r="FD7" s="459"/>
      <c r="FE7" s="459"/>
      <c r="FF7" s="459"/>
      <c r="FG7" s="459"/>
      <c r="FH7" s="459"/>
      <c r="FI7" s="459"/>
      <c r="FJ7" s="459"/>
      <c r="FK7" s="459"/>
      <c r="FL7" s="459"/>
      <c r="FM7" s="459"/>
      <c r="FN7" s="459"/>
      <c r="FO7" s="459"/>
      <c r="FP7" s="459"/>
      <c r="FQ7" s="459"/>
    </row>
    <row r="8" spans="1:173" s="496" customFormat="1">
      <c r="A8" s="754" t="s">
        <v>128</v>
      </c>
      <c r="B8" s="913">
        <f>'Sch-1a'!B9</f>
        <v>0</v>
      </c>
      <c r="C8" s="419"/>
      <c r="D8" s="419"/>
      <c r="E8" s="134" t="s">
        <v>22</v>
      </c>
      <c r="F8" s="506"/>
      <c r="H8" s="124"/>
      <c r="I8" s="459"/>
      <c r="J8" s="459"/>
      <c r="K8" s="459"/>
      <c r="L8" s="459"/>
      <c r="M8" s="459"/>
      <c r="N8" s="459"/>
      <c r="O8" s="459"/>
      <c r="P8" s="459"/>
      <c r="Q8" s="459"/>
      <c r="R8" s="459"/>
      <c r="S8" s="459"/>
      <c r="T8" s="459"/>
      <c r="U8" s="459"/>
      <c r="V8" s="459"/>
      <c r="W8" s="459"/>
      <c r="X8" s="459"/>
      <c r="Y8" s="459"/>
      <c r="Z8" s="459"/>
      <c r="AA8" s="459"/>
      <c r="AB8" s="459"/>
      <c r="AC8" s="459"/>
      <c r="AD8" s="459"/>
      <c r="AE8" s="459"/>
      <c r="AF8" s="459"/>
      <c r="AG8" s="459"/>
      <c r="AH8" s="459"/>
      <c r="AI8" s="459"/>
      <c r="AJ8" s="459"/>
      <c r="AK8" s="459"/>
      <c r="AL8" s="459"/>
      <c r="AM8" s="459"/>
      <c r="AN8" s="459"/>
      <c r="AO8" s="459"/>
      <c r="AP8" s="459"/>
      <c r="AQ8" s="459"/>
      <c r="AR8" s="459"/>
      <c r="AS8" s="459"/>
      <c r="AT8" s="459"/>
      <c r="AU8" s="459"/>
      <c r="AV8" s="459"/>
      <c r="AW8" s="459"/>
      <c r="AX8" s="459"/>
      <c r="AY8" s="459"/>
      <c r="AZ8" s="459"/>
      <c r="BA8" s="459"/>
      <c r="BB8" s="459"/>
      <c r="BC8" s="459"/>
      <c r="BD8" s="459"/>
      <c r="BE8" s="459"/>
      <c r="BF8" s="459"/>
      <c r="BG8" s="459"/>
      <c r="BH8" s="459"/>
      <c r="BI8" s="459"/>
      <c r="BJ8" s="459"/>
      <c r="BK8" s="459"/>
      <c r="BL8" s="459"/>
      <c r="BM8" s="459"/>
      <c r="BN8" s="459"/>
      <c r="BO8" s="459"/>
      <c r="BP8" s="459"/>
      <c r="BQ8" s="459"/>
      <c r="BR8" s="459"/>
      <c r="BS8" s="459"/>
      <c r="BT8" s="459"/>
      <c r="BU8" s="459"/>
      <c r="BV8" s="459"/>
      <c r="BW8" s="459"/>
      <c r="BX8" s="459"/>
      <c r="BY8" s="459"/>
      <c r="BZ8" s="459"/>
      <c r="CA8" s="459"/>
      <c r="CB8" s="459"/>
      <c r="CC8" s="459"/>
      <c r="CD8" s="459"/>
      <c r="CE8" s="459"/>
      <c r="CF8" s="459"/>
      <c r="CG8" s="459"/>
      <c r="CH8" s="459"/>
      <c r="CI8" s="459"/>
      <c r="CJ8" s="459"/>
      <c r="CK8" s="459"/>
      <c r="CL8" s="459"/>
      <c r="CM8" s="459"/>
      <c r="CN8" s="459"/>
      <c r="CO8" s="459"/>
      <c r="CP8" s="459"/>
      <c r="CQ8" s="459"/>
      <c r="CR8" s="459"/>
      <c r="CS8" s="459"/>
      <c r="CT8" s="459"/>
      <c r="CU8" s="459"/>
      <c r="CV8" s="459"/>
      <c r="CW8" s="459"/>
      <c r="CX8" s="459"/>
      <c r="CY8" s="459"/>
      <c r="CZ8" s="459"/>
      <c r="DA8" s="459"/>
      <c r="DB8" s="459"/>
      <c r="DC8" s="459"/>
      <c r="DD8" s="459"/>
      <c r="DE8" s="459"/>
      <c r="DF8" s="459"/>
      <c r="DG8" s="459"/>
      <c r="DH8" s="459"/>
      <c r="DI8" s="459"/>
      <c r="DJ8" s="459"/>
      <c r="DK8" s="459"/>
      <c r="DL8" s="459"/>
      <c r="DM8" s="459"/>
      <c r="DN8" s="459"/>
      <c r="DO8" s="459"/>
      <c r="DP8" s="459"/>
      <c r="DQ8" s="459"/>
      <c r="DR8" s="459"/>
      <c r="DS8" s="459"/>
      <c r="DT8" s="459"/>
      <c r="DU8" s="459"/>
      <c r="DV8" s="459"/>
      <c r="DW8" s="459"/>
      <c r="DX8" s="459"/>
      <c r="DY8" s="459"/>
      <c r="DZ8" s="459"/>
      <c r="EA8" s="459"/>
      <c r="EB8" s="459"/>
      <c r="EC8" s="459"/>
      <c r="ED8" s="459"/>
      <c r="EE8" s="459"/>
      <c r="EF8" s="459"/>
      <c r="EG8" s="459"/>
      <c r="EH8" s="459"/>
      <c r="EI8" s="459"/>
      <c r="EJ8" s="459"/>
      <c r="EK8" s="459"/>
      <c r="EL8" s="459"/>
      <c r="EM8" s="459"/>
      <c r="EN8" s="459"/>
      <c r="EO8" s="459"/>
      <c r="EP8" s="459"/>
      <c r="EQ8" s="459"/>
      <c r="ER8" s="459"/>
      <c r="ES8" s="459"/>
      <c r="ET8" s="459"/>
      <c r="EU8" s="459"/>
      <c r="EV8" s="459"/>
      <c r="EW8" s="459"/>
      <c r="EX8" s="459"/>
      <c r="EY8" s="459"/>
      <c r="EZ8" s="459"/>
      <c r="FA8" s="459"/>
      <c r="FB8" s="459"/>
      <c r="FC8" s="459"/>
      <c r="FD8" s="459"/>
      <c r="FE8" s="459"/>
      <c r="FF8" s="459"/>
      <c r="FG8" s="459"/>
      <c r="FH8" s="459"/>
      <c r="FI8" s="459"/>
      <c r="FJ8" s="459"/>
      <c r="FK8" s="459"/>
      <c r="FL8" s="459"/>
      <c r="FM8" s="459"/>
      <c r="FN8" s="459"/>
      <c r="FO8" s="459"/>
      <c r="FP8" s="459"/>
      <c r="FQ8" s="459"/>
    </row>
    <row r="9" spans="1:173" s="496" customFormat="1">
      <c r="A9" s="1088"/>
      <c r="B9" s="913">
        <f>'Sch-1a'!B10</f>
        <v>0</v>
      </c>
      <c r="C9" s="419"/>
      <c r="D9" s="419"/>
      <c r="E9" s="134" t="s">
        <v>129</v>
      </c>
      <c r="F9" s="506"/>
      <c r="H9" s="124"/>
      <c r="I9" s="459"/>
      <c r="J9" s="459"/>
      <c r="K9" s="459"/>
      <c r="L9" s="459"/>
      <c r="M9" s="459"/>
      <c r="N9" s="459"/>
      <c r="O9" s="459"/>
      <c r="P9" s="459"/>
      <c r="Q9" s="459"/>
      <c r="R9" s="459"/>
      <c r="S9" s="459"/>
      <c r="T9" s="459"/>
      <c r="U9" s="459"/>
      <c r="V9" s="459"/>
      <c r="W9" s="459"/>
      <c r="X9" s="459"/>
      <c r="Y9" s="459"/>
      <c r="Z9" s="459"/>
      <c r="AA9" s="459"/>
      <c r="AB9" s="459"/>
      <c r="AC9" s="459"/>
      <c r="AD9" s="459"/>
      <c r="AE9" s="459"/>
      <c r="AF9" s="459"/>
      <c r="AG9" s="459"/>
      <c r="AH9" s="459"/>
      <c r="AI9" s="459"/>
      <c r="AJ9" s="459"/>
      <c r="AK9" s="459"/>
      <c r="AL9" s="459"/>
      <c r="AM9" s="459"/>
      <c r="AN9" s="459"/>
      <c r="AO9" s="459"/>
      <c r="AP9" s="459"/>
      <c r="AQ9" s="459"/>
      <c r="AR9" s="459"/>
      <c r="AS9" s="459"/>
      <c r="AT9" s="459"/>
      <c r="AU9" s="459"/>
      <c r="AV9" s="459"/>
      <c r="AW9" s="459"/>
      <c r="AX9" s="459"/>
      <c r="AY9" s="459"/>
      <c r="AZ9" s="459"/>
      <c r="BA9" s="459"/>
      <c r="BB9" s="459"/>
      <c r="BC9" s="459"/>
      <c r="BD9" s="459"/>
      <c r="BE9" s="459"/>
      <c r="BF9" s="459"/>
      <c r="BG9" s="459"/>
      <c r="BH9" s="459"/>
      <c r="BI9" s="459"/>
      <c r="BJ9" s="459"/>
      <c r="BK9" s="459"/>
      <c r="BL9" s="459"/>
      <c r="BM9" s="459"/>
      <c r="BN9" s="459"/>
      <c r="BO9" s="459"/>
      <c r="BP9" s="459"/>
      <c r="BQ9" s="459"/>
      <c r="BR9" s="459"/>
      <c r="BS9" s="459"/>
      <c r="BT9" s="459"/>
      <c r="BU9" s="459"/>
      <c r="BV9" s="459"/>
      <c r="BW9" s="459"/>
      <c r="BX9" s="459"/>
      <c r="BY9" s="459"/>
      <c r="BZ9" s="459"/>
      <c r="CA9" s="459"/>
      <c r="CB9" s="459"/>
      <c r="CC9" s="459"/>
      <c r="CD9" s="459"/>
      <c r="CE9" s="459"/>
      <c r="CF9" s="459"/>
      <c r="CG9" s="459"/>
      <c r="CH9" s="459"/>
      <c r="CI9" s="459"/>
      <c r="CJ9" s="459"/>
      <c r="CK9" s="459"/>
      <c r="CL9" s="459"/>
      <c r="CM9" s="459"/>
      <c r="CN9" s="459"/>
      <c r="CO9" s="459"/>
      <c r="CP9" s="459"/>
      <c r="CQ9" s="459"/>
      <c r="CR9" s="459"/>
      <c r="CS9" s="459"/>
      <c r="CT9" s="459"/>
      <c r="CU9" s="459"/>
      <c r="CV9" s="459"/>
      <c r="CW9" s="459"/>
      <c r="CX9" s="459"/>
      <c r="CY9" s="459"/>
      <c r="CZ9" s="459"/>
      <c r="DA9" s="459"/>
      <c r="DB9" s="459"/>
      <c r="DC9" s="459"/>
      <c r="DD9" s="459"/>
      <c r="DE9" s="459"/>
      <c r="DF9" s="459"/>
      <c r="DG9" s="459"/>
      <c r="DH9" s="459"/>
      <c r="DI9" s="459"/>
      <c r="DJ9" s="459"/>
      <c r="DK9" s="459"/>
      <c r="DL9" s="459"/>
      <c r="DM9" s="459"/>
      <c r="DN9" s="459"/>
      <c r="DO9" s="459"/>
      <c r="DP9" s="459"/>
      <c r="DQ9" s="459"/>
      <c r="DR9" s="459"/>
      <c r="DS9" s="459"/>
      <c r="DT9" s="459"/>
      <c r="DU9" s="459"/>
      <c r="DV9" s="459"/>
      <c r="DW9" s="459"/>
      <c r="DX9" s="459"/>
      <c r="DY9" s="459"/>
      <c r="DZ9" s="459"/>
      <c r="EA9" s="459"/>
      <c r="EB9" s="459"/>
      <c r="EC9" s="459"/>
      <c r="ED9" s="459"/>
      <c r="EE9" s="459"/>
      <c r="EF9" s="459"/>
      <c r="EG9" s="459"/>
      <c r="EH9" s="459"/>
      <c r="EI9" s="459"/>
      <c r="EJ9" s="459"/>
      <c r="EK9" s="459"/>
      <c r="EL9" s="459"/>
      <c r="EM9" s="459"/>
      <c r="EN9" s="459"/>
      <c r="EO9" s="459"/>
      <c r="EP9" s="459"/>
      <c r="EQ9" s="459"/>
      <c r="ER9" s="459"/>
      <c r="ES9" s="459"/>
      <c r="ET9" s="459"/>
      <c r="EU9" s="459"/>
      <c r="EV9" s="459"/>
      <c r="EW9" s="459"/>
      <c r="EX9" s="459"/>
      <c r="EY9" s="459"/>
      <c r="EZ9" s="459"/>
      <c r="FA9" s="459"/>
      <c r="FB9" s="459"/>
      <c r="FC9" s="459"/>
      <c r="FD9" s="459"/>
      <c r="FE9" s="459"/>
      <c r="FF9" s="459"/>
      <c r="FG9" s="459"/>
      <c r="FH9" s="459"/>
      <c r="FI9" s="459"/>
      <c r="FJ9" s="459"/>
      <c r="FK9" s="459"/>
      <c r="FL9" s="459"/>
      <c r="FM9" s="459"/>
      <c r="FN9" s="459"/>
      <c r="FO9" s="459"/>
      <c r="FP9" s="459"/>
      <c r="FQ9" s="459"/>
    </row>
    <row r="10" spans="1:173" s="496" customFormat="1">
      <c r="A10" s="1088"/>
      <c r="B10" s="913">
        <f>'Sch-1a'!B11</f>
        <v>0</v>
      </c>
      <c r="C10" s="419"/>
      <c r="D10" s="419"/>
      <c r="E10" s="134" t="s">
        <v>23</v>
      </c>
      <c r="F10" s="506"/>
      <c r="H10" s="124"/>
      <c r="I10" s="459"/>
      <c r="J10" s="459"/>
      <c r="K10" s="459"/>
      <c r="L10" s="459"/>
      <c r="M10" s="459"/>
      <c r="N10" s="459"/>
      <c r="O10" s="459"/>
      <c r="P10" s="459"/>
      <c r="Q10" s="459"/>
      <c r="R10" s="459"/>
      <c r="S10" s="459"/>
      <c r="T10" s="459"/>
      <c r="U10" s="459"/>
      <c r="V10" s="459"/>
      <c r="W10" s="459"/>
      <c r="X10" s="459"/>
      <c r="Y10" s="459"/>
      <c r="Z10" s="459"/>
      <c r="AA10" s="459"/>
      <c r="AB10" s="459"/>
      <c r="AC10" s="459"/>
      <c r="AD10" s="459"/>
      <c r="AE10" s="459"/>
      <c r="AF10" s="459"/>
      <c r="AG10" s="459"/>
      <c r="AH10" s="459"/>
      <c r="AI10" s="459"/>
      <c r="AJ10" s="459"/>
      <c r="AK10" s="459"/>
      <c r="AL10" s="459"/>
      <c r="AM10" s="459"/>
      <c r="AN10" s="459"/>
      <c r="AO10" s="459"/>
      <c r="AP10" s="459"/>
      <c r="AQ10" s="459"/>
      <c r="AR10" s="459"/>
      <c r="AS10" s="459"/>
      <c r="AT10" s="459"/>
      <c r="AU10" s="459"/>
      <c r="AV10" s="459"/>
      <c r="AW10" s="459"/>
      <c r="AX10" s="459"/>
      <c r="AY10" s="459"/>
      <c r="AZ10" s="459"/>
      <c r="BA10" s="459"/>
      <c r="BB10" s="459"/>
      <c r="BC10" s="459"/>
      <c r="BD10" s="459"/>
      <c r="BE10" s="459"/>
      <c r="BF10" s="459"/>
      <c r="BG10" s="459"/>
      <c r="BH10" s="459"/>
      <c r="BI10" s="459"/>
      <c r="BJ10" s="459"/>
      <c r="BK10" s="459"/>
      <c r="BL10" s="459"/>
      <c r="BM10" s="459"/>
      <c r="BN10" s="459"/>
      <c r="BO10" s="459"/>
      <c r="BP10" s="459"/>
      <c r="BQ10" s="459"/>
      <c r="BR10" s="459"/>
      <c r="BS10" s="459"/>
      <c r="BT10" s="459"/>
      <c r="BU10" s="459"/>
      <c r="BV10" s="459"/>
      <c r="BW10" s="459"/>
      <c r="BX10" s="459"/>
      <c r="BY10" s="459"/>
      <c r="BZ10" s="459"/>
      <c r="CA10" s="459"/>
      <c r="CB10" s="459"/>
      <c r="CC10" s="459"/>
      <c r="CD10" s="459"/>
      <c r="CE10" s="459"/>
      <c r="CF10" s="459"/>
      <c r="CG10" s="459"/>
      <c r="CH10" s="459"/>
      <c r="CI10" s="459"/>
      <c r="CJ10" s="459"/>
      <c r="CK10" s="459"/>
      <c r="CL10" s="459"/>
      <c r="CM10" s="459"/>
      <c r="CN10" s="459"/>
      <c r="CO10" s="459"/>
      <c r="CP10" s="459"/>
      <c r="CQ10" s="459"/>
      <c r="CR10" s="459"/>
      <c r="CS10" s="459"/>
      <c r="CT10" s="459"/>
      <c r="CU10" s="459"/>
      <c r="CV10" s="459"/>
      <c r="CW10" s="459"/>
      <c r="CX10" s="459"/>
      <c r="CY10" s="459"/>
      <c r="CZ10" s="459"/>
      <c r="DA10" s="459"/>
      <c r="DB10" s="459"/>
      <c r="DC10" s="459"/>
      <c r="DD10" s="459"/>
      <c r="DE10" s="459"/>
      <c r="DF10" s="459"/>
      <c r="DG10" s="459"/>
      <c r="DH10" s="459"/>
      <c r="DI10" s="459"/>
      <c r="DJ10" s="459"/>
      <c r="DK10" s="459"/>
      <c r="DL10" s="459"/>
      <c r="DM10" s="459"/>
      <c r="DN10" s="459"/>
      <c r="DO10" s="459"/>
      <c r="DP10" s="459"/>
      <c r="DQ10" s="459"/>
      <c r="DR10" s="459"/>
      <c r="DS10" s="459"/>
      <c r="DT10" s="459"/>
      <c r="DU10" s="459"/>
      <c r="DV10" s="459"/>
      <c r="DW10" s="459"/>
      <c r="DX10" s="459"/>
      <c r="DY10" s="459"/>
      <c r="DZ10" s="459"/>
      <c r="EA10" s="459"/>
      <c r="EB10" s="459"/>
      <c r="EC10" s="459"/>
      <c r="ED10" s="459"/>
      <c r="EE10" s="459"/>
      <c r="EF10" s="459"/>
      <c r="EG10" s="459"/>
      <c r="EH10" s="459"/>
      <c r="EI10" s="459"/>
      <c r="EJ10" s="459"/>
      <c r="EK10" s="459"/>
      <c r="EL10" s="459"/>
      <c r="EM10" s="459"/>
      <c r="EN10" s="459"/>
      <c r="EO10" s="459"/>
      <c r="EP10" s="459"/>
      <c r="EQ10" s="459"/>
      <c r="ER10" s="459"/>
      <c r="ES10" s="459"/>
      <c r="ET10" s="459"/>
      <c r="EU10" s="459"/>
      <c r="EV10" s="459"/>
      <c r="EW10" s="459"/>
      <c r="EX10" s="459"/>
      <c r="EY10" s="459"/>
      <c r="EZ10" s="459"/>
      <c r="FA10" s="459"/>
      <c r="FB10" s="459"/>
      <c r="FC10" s="459"/>
      <c r="FD10" s="459"/>
      <c r="FE10" s="459"/>
      <c r="FF10" s="459"/>
      <c r="FG10" s="459"/>
      <c r="FH10" s="459"/>
      <c r="FI10" s="459"/>
      <c r="FJ10" s="459"/>
      <c r="FK10" s="459"/>
      <c r="FL10" s="459"/>
      <c r="FM10" s="459"/>
      <c r="FN10" s="459"/>
      <c r="FO10" s="459"/>
      <c r="FP10" s="459"/>
      <c r="FQ10" s="459"/>
    </row>
    <row r="11" spans="1:173" s="496" customFormat="1">
      <c r="A11" s="1088"/>
      <c r="B11" s="913"/>
      <c r="C11" s="419"/>
      <c r="D11" s="419"/>
      <c r="E11" s="134" t="s">
        <v>130</v>
      </c>
      <c r="F11" s="506"/>
      <c r="G11" s="506"/>
      <c r="H11" s="506"/>
      <c r="I11" s="459"/>
      <c r="J11" s="459"/>
      <c r="K11" s="459"/>
      <c r="L11" s="459"/>
      <c r="M11" s="459"/>
      <c r="N11" s="459"/>
      <c r="O11" s="459"/>
      <c r="P11" s="459"/>
      <c r="Q11" s="459"/>
      <c r="R11" s="459"/>
      <c r="S11" s="459"/>
      <c r="T11" s="459"/>
      <c r="U11" s="459"/>
      <c r="V11" s="459"/>
      <c r="W11" s="459"/>
      <c r="X11" s="459"/>
      <c r="Y11" s="459"/>
      <c r="Z11" s="459"/>
      <c r="AA11" s="459"/>
      <c r="AB11" s="459"/>
      <c r="AC11" s="459"/>
      <c r="AD11" s="459"/>
      <c r="AE11" s="459"/>
      <c r="AF11" s="459"/>
      <c r="AG11" s="459"/>
      <c r="AH11" s="459"/>
      <c r="AI11" s="459"/>
      <c r="AJ11" s="459"/>
      <c r="AK11" s="459"/>
      <c r="AL11" s="459"/>
      <c r="AM11" s="459"/>
      <c r="AN11" s="459"/>
      <c r="AO11" s="459"/>
      <c r="AP11" s="459"/>
      <c r="AQ11" s="459"/>
      <c r="AR11" s="459"/>
      <c r="AS11" s="459"/>
      <c r="AT11" s="459"/>
      <c r="AU11" s="459"/>
      <c r="AV11" s="459"/>
      <c r="AW11" s="459"/>
      <c r="AX11" s="459"/>
      <c r="AY11" s="459"/>
      <c r="AZ11" s="459"/>
      <c r="BA11" s="459"/>
      <c r="BB11" s="459"/>
      <c r="BC11" s="459"/>
      <c r="BD11" s="459"/>
      <c r="BE11" s="459"/>
      <c r="BF11" s="459"/>
      <c r="BG11" s="459"/>
      <c r="BH11" s="459"/>
      <c r="BI11" s="459"/>
      <c r="BJ11" s="459"/>
      <c r="BK11" s="459"/>
      <c r="BL11" s="459"/>
      <c r="BM11" s="459"/>
      <c r="BN11" s="459"/>
      <c r="BO11" s="459"/>
      <c r="BP11" s="459"/>
      <c r="BQ11" s="459"/>
      <c r="BR11" s="459"/>
      <c r="BS11" s="459"/>
      <c r="BT11" s="459"/>
      <c r="BU11" s="459"/>
      <c r="BV11" s="459"/>
      <c r="BW11" s="459"/>
      <c r="BX11" s="459"/>
      <c r="BY11" s="459"/>
      <c r="BZ11" s="459"/>
      <c r="CA11" s="459"/>
      <c r="CB11" s="459"/>
      <c r="CC11" s="459"/>
      <c r="CD11" s="459"/>
      <c r="CE11" s="459"/>
      <c r="CF11" s="459"/>
      <c r="CG11" s="459"/>
      <c r="CH11" s="459"/>
      <c r="CI11" s="459"/>
      <c r="CJ11" s="459"/>
      <c r="CK11" s="459"/>
      <c r="CL11" s="459"/>
      <c r="CM11" s="459"/>
      <c r="CN11" s="459"/>
      <c r="CO11" s="459"/>
      <c r="CP11" s="459"/>
      <c r="CQ11" s="459"/>
      <c r="CR11" s="459"/>
      <c r="CS11" s="459"/>
      <c r="CT11" s="459"/>
      <c r="CU11" s="459"/>
      <c r="CV11" s="459"/>
      <c r="CW11" s="459"/>
      <c r="CX11" s="459"/>
      <c r="CY11" s="459"/>
      <c r="CZ11" s="459"/>
      <c r="DA11" s="459"/>
      <c r="DB11" s="459"/>
      <c r="DC11" s="459"/>
      <c r="DD11" s="459"/>
      <c r="DE11" s="459"/>
      <c r="DF11" s="459"/>
      <c r="DG11" s="459"/>
      <c r="DH11" s="459"/>
      <c r="DI11" s="459"/>
      <c r="DJ11" s="459"/>
      <c r="DK11" s="459"/>
      <c r="DL11" s="459"/>
      <c r="DM11" s="459"/>
      <c r="DN11" s="459"/>
      <c r="DO11" s="459"/>
      <c r="DP11" s="459"/>
      <c r="DQ11" s="459"/>
      <c r="DR11" s="459"/>
      <c r="DS11" s="459"/>
      <c r="DT11" s="459"/>
      <c r="DU11" s="459"/>
      <c r="DV11" s="459"/>
      <c r="DW11" s="459"/>
      <c r="DX11" s="459"/>
      <c r="DY11" s="459"/>
      <c r="DZ11" s="459"/>
      <c r="EA11" s="459"/>
      <c r="EB11" s="459"/>
      <c r="EC11" s="459"/>
      <c r="ED11" s="459"/>
      <c r="EE11" s="459"/>
      <c r="EF11" s="459"/>
      <c r="EG11" s="459"/>
      <c r="EH11" s="459"/>
      <c r="EI11" s="459"/>
      <c r="EJ11" s="459"/>
      <c r="EK11" s="459"/>
      <c r="EL11" s="459"/>
      <c r="EM11" s="459"/>
      <c r="EN11" s="459"/>
      <c r="EO11" s="459"/>
      <c r="EP11" s="459"/>
      <c r="EQ11" s="459"/>
      <c r="ER11" s="459"/>
      <c r="ES11" s="459"/>
      <c r="ET11" s="459"/>
      <c r="EU11" s="459"/>
      <c r="EV11" s="459"/>
      <c r="EW11" s="459"/>
      <c r="EX11" s="459"/>
      <c r="EY11" s="459"/>
      <c r="EZ11" s="459"/>
      <c r="FA11" s="459"/>
      <c r="FB11" s="459"/>
      <c r="FC11" s="459"/>
      <c r="FD11" s="459"/>
      <c r="FE11" s="459"/>
      <c r="FF11" s="459"/>
      <c r="FG11" s="459"/>
      <c r="FH11" s="459"/>
      <c r="FI11" s="459"/>
      <c r="FJ11" s="459"/>
      <c r="FK11" s="459"/>
      <c r="FL11" s="459"/>
      <c r="FM11" s="459"/>
      <c r="FN11" s="459"/>
      <c r="FO11" s="459"/>
      <c r="FP11" s="459"/>
      <c r="FQ11" s="459"/>
    </row>
    <row r="12" spans="1:173" s="496" customFormat="1">
      <c r="A12" s="1088"/>
      <c r="B12" s="913"/>
      <c r="C12" s="419"/>
      <c r="D12" s="419"/>
      <c r="E12" s="134"/>
      <c r="F12" s="506"/>
      <c r="G12" s="506"/>
      <c r="H12" s="506"/>
      <c r="I12" s="459"/>
      <c r="J12" s="459"/>
      <c r="K12" s="459"/>
      <c r="L12" s="459"/>
      <c r="M12" s="459"/>
      <c r="N12" s="459"/>
      <c r="O12" s="459"/>
      <c r="P12" s="459"/>
      <c r="Q12" s="459"/>
      <c r="R12" s="459"/>
      <c r="S12" s="459"/>
      <c r="T12" s="459"/>
      <c r="U12" s="459"/>
      <c r="V12" s="459"/>
      <c r="W12" s="459"/>
      <c r="X12" s="459"/>
      <c r="Y12" s="459"/>
      <c r="Z12" s="459"/>
      <c r="AA12" s="459"/>
      <c r="AB12" s="459"/>
      <c r="AC12" s="459"/>
      <c r="AD12" s="459"/>
      <c r="AE12" s="459"/>
      <c r="AF12" s="459"/>
      <c r="AG12" s="459"/>
      <c r="AH12" s="459"/>
      <c r="AI12" s="459"/>
      <c r="AJ12" s="459"/>
      <c r="AK12" s="459"/>
      <c r="AL12" s="459"/>
      <c r="AM12" s="459"/>
      <c r="AN12" s="459"/>
      <c r="AO12" s="459"/>
      <c r="AP12" s="459"/>
      <c r="AQ12" s="459"/>
      <c r="AR12" s="459"/>
      <c r="AS12" s="459"/>
      <c r="AT12" s="459"/>
      <c r="AU12" s="459"/>
      <c r="AV12" s="459"/>
      <c r="AW12" s="459"/>
      <c r="AX12" s="459"/>
      <c r="AY12" s="459"/>
      <c r="AZ12" s="459"/>
      <c r="BA12" s="459"/>
      <c r="BB12" s="459"/>
      <c r="BC12" s="459"/>
      <c r="BD12" s="459"/>
      <c r="BE12" s="459"/>
      <c r="BF12" s="459"/>
      <c r="BG12" s="459"/>
      <c r="BH12" s="459"/>
      <c r="BI12" s="459"/>
      <c r="BJ12" s="459"/>
      <c r="BK12" s="459"/>
      <c r="BL12" s="459"/>
      <c r="BM12" s="459"/>
      <c r="BN12" s="459"/>
      <c r="BO12" s="459"/>
      <c r="BP12" s="459"/>
      <c r="BQ12" s="459"/>
      <c r="BR12" s="459"/>
      <c r="BS12" s="459"/>
      <c r="BT12" s="459"/>
      <c r="BU12" s="459"/>
      <c r="BV12" s="459"/>
      <c r="BW12" s="459"/>
      <c r="BX12" s="459"/>
      <c r="BY12" s="459"/>
      <c r="BZ12" s="459"/>
      <c r="CA12" s="459"/>
      <c r="CB12" s="459"/>
      <c r="CC12" s="459"/>
      <c r="CD12" s="459"/>
      <c r="CE12" s="459"/>
      <c r="CF12" s="459"/>
      <c r="CG12" s="459"/>
      <c r="CH12" s="459"/>
      <c r="CI12" s="459"/>
      <c r="CJ12" s="459"/>
      <c r="CK12" s="459"/>
      <c r="CL12" s="459"/>
      <c r="CM12" s="459"/>
      <c r="CN12" s="459"/>
      <c r="CO12" s="459"/>
      <c r="CP12" s="459"/>
      <c r="CQ12" s="459"/>
      <c r="CR12" s="459"/>
      <c r="CS12" s="459"/>
      <c r="CT12" s="459"/>
      <c r="CU12" s="459"/>
      <c r="CV12" s="459"/>
      <c r="CW12" s="459"/>
      <c r="CX12" s="459"/>
      <c r="CY12" s="459"/>
      <c r="CZ12" s="459"/>
      <c r="DA12" s="459"/>
      <c r="DB12" s="459"/>
      <c r="DC12" s="459"/>
      <c r="DD12" s="459"/>
      <c r="DE12" s="459"/>
      <c r="DF12" s="459"/>
      <c r="DG12" s="459"/>
      <c r="DH12" s="459"/>
      <c r="DI12" s="459"/>
      <c r="DJ12" s="459"/>
      <c r="DK12" s="459"/>
      <c r="DL12" s="459"/>
      <c r="DM12" s="459"/>
      <c r="DN12" s="459"/>
      <c r="DO12" s="459"/>
      <c r="DP12" s="459"/>
      <c r="DQ12" s="459"/>
      <c r="DR12" s="459"/>
      <c r="DS12" s="459"/>
      <c r="DT12" s="459"/>
      <c r="DU12" s="459"/>
      <c r="DV12" s="459"/>
      <c r="DW12" s="459"/>
      <c r="DX12" s="459"/>
      <c r="DY12" s="459"/>
      <c r="DZ12" s="459"/>
      <c r="EA12" s="459"/>
      <c r="EB12" s="459"/>
      <c r="EC12" s="459"/>
      <c r="ED12" s="459"/>
      <c r="EE12" s="459"/>
      <c r="EF12" s="459"/>
      <c r="EG12" s="459"/>
      <c r="EH12" s="459"/>
      <c r="EI12" s="459"/>
      <c r="EJ12" s="459"/>
      <c r="EK12" s="459"/>
      <c r="EL12" s="459"/>
      <c r="EM12" s="459"/>
      <c r="EN12" s="459"/>
      <c r="EO12" s="459"/>
      <c r="EP12" s="459"/>
      <c r="EQ12" s="459"/>
      <c r="ER12" s="459"/>
      <c r="ES12" s="459"/>
      <c r="ET12" s="459"/>
      <c r="EU12" s="459"/>
      <c r="EV12" s="459"/>
      <c r="EW12" s="459"/>
      <c r="EX12" s="459"/>
      <c r="EY12" s="459"/>
      <c r="EZ12" s="459"/>
      <c r="FA12" s="459"/>
      <c r="FB12" s="459"/>
      <c r="FC12" s="459"/>
      <c r="FD12" s="459"/>
      <c r="FE12" s="459"/>
      <c r="FF12" s="459"/>
      <c r="FG12" s="459"/>
      <c r="FH12" s="459"/>
      <c r="FI12" s="459"/>
      <c r="FJ12" s="459"/>
      <c r="FK12" s="459"/>
      <c r="FL12" s="459"/>
      <c r="FM12" s="459"/>
      <c r="FN12" s="459"/>
      <c r="FO12" s="459"/>
      <c r="FP12" s="459"/>
      <c r="FQ12" s="459"/>
    </row>
    <row r="13" spans="1:173" s="496" customFormat="1">
      <c r="A13" s="1214" t="s">
        <v>20</v>
      </c>
      <c r="B13" s="1214"/>
      <c r="C13" s="419"/>
      <c r="D13" s="419"/>
      <c r="E13" s="134"/>
      <c r="F13" s="506"/>
      <c r="G13" s="506"/>
      <c r="H13" s="506"/>
      <c r="I13" s="459"/>
      <c r="J13" s="459"/>
      <c r="K13" s="459"/>
      <c r="L13" s="459"/>
      <c r="M13" s="459"/>
      <c r="N13" s="459"/>
      <c r="O13" s="459"/>
      <c r="P13" s="459"/>
      <c r="Q13" s="459"/>
      <c r="R13" s="459"/>
      <c r="S13" s="459"/>
      <c r="T13" s="459"/>
      <c r="U13" s="459"/>
      <c r="V13" s="459"/>
      <c r="W13" s="459"/>
      <c r="X13" s="459"/>
      <c r="Y13" s="459"/>
      <c r="Z13" s="459"/>
      <c r="AA13" s="459"/>
      <c r="AB13" s="459"/>
      <c r="AC13" s="459"/>
      <c r="AD13" s="459"/>
      <c r="AE13" s="459"/>
      <c r="AF13" s="459"/>
      <c r="AG13" s="459"/>
      <c r="AH13" s="459"/>
      <c r="AI13" s="459"/>
      <c r="AJ13" s="459"/>
      <c r="AK13" s="459"/>
      <c r="AL13" s="459"/>
      <c r="AM13" s="459"/>
      <c r="AN13" s="459"/>
      <c r="AO13" s="459"/>
      <c r="AP13" s="459"/>
      <c r="AQ13" s="459"/>
      <c r="AR13" s="459"/>
      <c r="AS13" s="459"/>
      <c r="AT13" s="459"/>
      <c r="AU13" s="459"/>
      <c r="AV13" s="459"/>
      <c r="AW13" s="459"/>
      <c r="AX13" s="459"/>
      <c r="AY13" s="459"/>
      <c r="AZ13" s="459"/>
      <c r="BA13" s="459"/>
      <c r="BB13" s="459"/>
      <c r="BC13" s="459"/>
      <c r="BD13" s="459"/>
      <c r="BE13" s="459"/>
      <c r="BF13" s="459"/>
      <c r="BG13" s="459"/>
      <c r="BH13" s="459"/>
      <c r="BI13" s="459"/>
      <c r="BJ13" s="459"/>
      <c r="BK13" s="459"/>
      <c r="BL13" s="459"/>
      <c r="BM13" s="459"/>
      <c r="BN13" s="459"/>
      <c r="BO13" s="459"/>
      <c r="BP13" s="459"/>
      <c r="BQ13" s="459"/>
      <c r="BR13" s="459"/>
      <c r="BS13" s="459"/>
      <c r="BT13" s="459"/>
      <c r="BU13" s="459"/>
      <c r="BV13" s="459"/>
      <c r="BW13" s="459"/>
      <c r="BX13" s="459"/>
      <c r="BY13" s="459"/>
      <c r="BZ13" s="459"/>
      <c r="CA13" s="459"/>
      <c r="CB13" s="459"/>
      <c r="CC13" s="459"/>
      <c r="CD13" s="459"/>
      <c r="CE13" s="459"/>
      <c r="CF13" s="459"/>
      <c r="CG13" s="459"/>
      <c r="CH13" s="459"/>
      <c r="CI13" s="459"/>
      <c r="CJ13" s="459"/>
      <c r="CK13" s="459"/>
      <c r="CL13" s="459"/>
      <c r="CM13" s="459"/>
      <c r="CN13" s="459"/>
      <c r="CO13" s="459"/>
      <c r="CP13" s="459"/>
      <c r="CQ13" s="459"/>
      <c r="CR13" s="459"/>
      <c r="CS13" s="459"/>
      <c r="CT13" s="459"/>
      <c r="CU13" s="459"/>
      <c r="CV13" s="459"/>
      <c r="CW13" s="459"/>
      <c r="CX13" s="459"/>
      <c r="CY13" s="459"/>
      <c r="CZ13" s="459"/>
      <c r="DA13" s="459"/>
      <c r="DB13" s="459"/>
      <c r="DC13" s="459"/>
      <c r="DD13" s="459"/>
      <c r="DE13" s="459"/>
      <c r="DF13" s="459"/>
      <c r="DG13" s="459"/>
      <c r="DH13" s="459"/>
      <c r="DI13" s="459"/>
      <c r="DJ13" s="459"/>
      <c r="DK13" s="459"/>
      <c r="DL13" s="459"/>
      <c r="DM13" s="459"/>
      <c r="DN13" s="459"/>
      <c r="DO13" s="459"/>
      <c r="DP13" s="459"/>
      <c r="DQ13" s="459"/>
      <c r="DR13" s="459"/>
      <c r="DS13" s="459"/>
      <c r="DT13" s="459"/>
      <c r="DU13" s="459"/>
      <c r="DV13" s="459"/>
      <c r="DW13" s="459"/>
      <c r="DX13" s="459"/>
      <c r="DY13" s="459"/>
      <c r="DZ13" s="459"/>
      <c r="EA13" s="459"/>
      <c r="EB13" s="459"/>
      <c r="EC13" s="459"/>
      <c r="ED13" s="459"/>
      <c r="EE13" s="459"/>
      <c r="EF13" s="459"/>
      <c r="EG13" s="459"/>
      <c r="EH13" s="459"/>
      <c r="EI13" s="459"/>
      <c r="EJ13" s="459"/>
      <c r="EK13" s="459"/>
      <c r="EL13" s="459"/>
      <c r="EM13" s="459"/>
      <c r="EN13" s="459"/>
      <c r="EO13" s="459"/>
      <c r="EP13" s="459"/>
      <c r="EQ13" s="459"/>
      <c r="ER13" s="459"/>
      <c r="ES13" s="459"/>
      <c r="ET13" s="459"/>
      <c r="EU13" s="459"/>
      <c r="EV13" s="459"/>
      <c r="EW13" s="459"/>
      <c r="EX13" s="459"/>
      <c r="EY13" s="459"/>
      <c r="EZ13" s="459"/>
      <c r="FA13" s="459"/>
      <c r="FB13" s="459"/>
      <c r="FC13" s="459"/>
      <c r="FD13" s="459"/>
      <c r="FE13" s="459"/>
      <c r="FF13" s="459"/>
      <c r="FG13" s="459"/>
      <c r="FH13" s="459"/>
      <c r="FI13" s="459"/>
      <c r="FJ13" s="459"/>
      <c r="FK13" s="459"/>
      <c r="FL13" s="459"/>
      <c r="FM13" s="459"/>
      <c r="FN13" s="459"/>
      <c r="FO13" s="459"/>
      <c r="FP13" s="459"/>
      <c r="FQ13" s="459"/>
    </row>
    <row r="14" spans="1:173" ht="18.75" customHeight="1">
      <c r="A14" s="509"/>
      <c r="B14" s="467"/>
      <c r="C14" s="1015"/>
      <c r="D14" s="1015"/>
      <c r="E14" s="134" t="s">
        <v>131</v>
      </c>
      <c r="F14" s="511"/>
      <c r="G14" s="511"/>
      <c r="H14" s="506"/>
    </row>
    <row r="15" spans="1:173" ht="19.149999999999999" customHeight="1" thickBot="1">
      <c r="A15" s="1089"/>
      <c r="B15" s="1090"/>
      <c r="C15" s="1014"/>
      <c r="D15" s="1014"/>
      <c r="E15" s="1242" t="s">
        <v>528</v>
      </c>
      <c r="F15" s="1242"/>
      <c r="G15" s="1239"/>
      <c r="H15" s="1239"/>
    </row>
    <row r="16" spans="1:173" ht="39" customHeight="1">
      <c r="A16" s="1243" t="s">
        <v>379</v>
      </c>
      <c r="B16" s="1235" t="s">
        <v>15</v>
      </c>
      <c r="C16" s="1235" t="s">
        <v>5</v>
      </c>
      <c r="D16" s="1235" t="s">
        <v>35</v>
      </c>
      <c r="E16" s="1235" t="s">
        <v>526</v>
      </c>
      <c r="F16" s="1236"/>
      <c r="G16" s="1240" t="s">
        <v>421</v>
      </c>
      <c r="H16" s="1240"/>
    </row>
    <row r="17" spans="1:8" ht="57.6" hidden="1" customHeight="1">
      <c r="A17" s="1244"/>
      <c r="B17" s="1237"/>
      <c r="C17" s="1237"/>
      <c r="D17" s="1237"/>
      <c r="E17" s="1237"/>
      <c r="F17" s="1238"/>
      <c r="G17" s="1241"/>
      <c r="H17" s="1241"/>
    </row>
    <row r="18" spans="1:8" ht="19.899999999999999" customHeight="1">
      <c r="A18" s="1244"/>
      <c r="B18" s="1237"/>
      <c r="C18" s="1237"/>
      <c r="D18" s="1237"/>
      <c r="E18" s="1095" t="s">
        <v>498</v>
      </c>
      <c r="F18" s="1096" t="s">
        <v>499</v>
      </c>
      <c r="G18" s="1091" t="s">
        <v>427</v>
      </c>
      <c r="H18" s="725" t="s">
        <v>428</v>
      </c>
    </row>
    <row r="19" spans="1:8" s="477" customFormat="1">
      <c r="A19" s="507" t="s">
        <v>7</v>
      </c>
      <c r="B19" s="508" t="s">
        <v>8</v>
      </c>
      <c r="C19" s="508" t="s">
        <v>9</v>
      </c>
      <c r="D19" s="508" t="s">
        <v>10</v>
      </c>
      <c r="E19" s="508" t="s">
        <v>11</v>
      </c>
      <c r="F19" s="1097" t="s">
        <v>500</v>
      </c>
      <c r="G19" s="1092" t="s">
        <v>418</v>
      </c>
      <c r="H19" s="726" t="s">
        <v>437</v>
      </c>
    </row>
    <row r="20" spans="1:8" s="477" customFormat="1" ht="39" customHeight="1">
      <c r="A20" s="507"/>
      <c r="B20" s="1143" t="s">
        <v>995</v>
      </c>
      <c r="C20" s="508"/>
      <c r="D20" s="508"/>
      <c r="E20" s="508"/>
      <c r="F20" s="1097"/>
      <c r="G20" s="1092"/>
      <c r="H20" s="987"/>
    </row>
    <row r="21" spans="1:8" s="459" customFormat="1" ht="31.15" customHeight="1">
      <c r="A21" s="502">
        <v>1</v>
      </c>
      <c r="B21" s="988" t="s">
        <v>858</v>
      </c>
      <c r="C21" s="781" t="s">
        <v>559</v>
      </c>
      <c r="D21" s="781">
        <v>21</v>
      </c>
      <c r="E21" s="767"/>
      <c r="F21" s="1047" t="str">
        <f t="shared" ref="F21:F57" si="0">IF(E21="","INCLUDED",IF(ISERROR(D21*E21),E21,(D21*E21)))</f>
        <v>INCLUDED</v>
      </c>
      <c r="G21" s="1093"/>
      <c r="H21" s="210" t="str">
        <f t="shared" ref="H21:H251" si="1">IF(G21="","INCLUDED",IF(ISERROR(D21*G21),G21,D21*G21))</f>
        <v>INCLUDED</v>
      </c>
    </row>
    <row r="22" spans="1:8" s="459" customFormat="1" ht="47.45" customHeight="1">
      <c r="A22" s="502">
        <v>2</v>
      </c>
      <c r="B22" s="988" t="s">
        <v>554</v>
      </c>
      <c r="C22" s="781" t="s">
        <v>559</v>
      </c>
      <c r="D22" s="781">
        <v>1</v>
      </c>
      <c r="E22" s="767"/>
      <c r="F22" s="1047" t="str">
        <f t="shared" si="0"/>
        <v>INCLUDED</v>
      </c>
      <c r="G22" s="1093"/>
      <c r="H22" s="210" t="str">
        <f t="shared" ref="H22:H245" si="2">IF(G22="","INCLUDED",IF(ISERROR(D22*G22),G22,D22*G22))</f>
        <v>INCLUDED</v>
      </c>
    </row>
    <row r="23" spans="1:8" s="459" customFormat="1" ht="31.15" customHeight="1">
      <c r="A23" s="502">
        <v>3</v>
      </c>
      <c r="B23" s="988" t="s">
        <v>555</v>
      </c>
      <c r="C23" s="781" t="s">
        <v>559</v>
      </c>
      <c r="D23" s="781">
        <v>1</v>
      </c>
      <c r="E23" s="767"/>
      <c r="F23" s="1047" t="str">
        <f t="shared" si="0"/>
        <v>INCLUDED</v>
      </c>
      <c r="G23" s="1093"/>
      <c r="H23" s="210" t="str">
        <f t="shared" si="2"/>
        <v>INCLUDED</v>
      </c>
    </row>
    <row r="24" spans="1:8" s="459" customFormat="1" ht="31.9" customHeight="1">
      <c r="A24" s="502">
        <v>4</v>
      </c>
      <c r="B24" s="988" t="s">
        <v>556</v>
      </c>
      <c r="C24" s="781" t="s">
        <v>559</v>
      </c>
      <c r="D24" s="781">
        <v>2</v>
      </c>
      <c r="E24" s="767"/>
      <c r="F24" s="1047" t="str">
        <f t="shared" si="0"/>
        <v>INCLUDED</v>
      </c>
      <c r="G24" s="1093"/>
      <c r="H24" s="210" t="str">
        <f t="shared" si="2"/>
        <v>INCLUDED</v>
      </c>
    </row>
    <row r="25" spans="1:8" s="459" customFormat="1" ht="47.45" customHeight="1">
      <c r="A25" s="502">
        <v>5</v>
      </c>
      <c r="B25" s="988" t="s">
        <v>557</v>
      </c>
      <c r="C25" s="781" t="s">
        <v>559</v>
      </c>
      <c r="D25" s="781">
        <v>2</v>
      </c>
      <c r="E25" s="767"/>
      <c r="F25" s="1047" t="str">
        <f t="shared" si="0"/>
        <v>INCLUDED</v>
      </c>
      <c r="G25" s="1093"/>
      <c r="H25" s="210" t="str">
        <f t="shared" si="2"/>
        <v>INCLUDED</v>
      </c>
    </row>
    <row r="26" spans="1:8" s="459" customFormat="1" ht="33" customHeight="1">
      <c r="A26" s="502">
        <v>6</v>
      </c>
      <c r="B26" s="984" t="s">
        <v>558</v>
      </c>
      <c r="C26" s="781" t="s">
        <v>559</v>
      </c>
      <c r="D26" s="781">
        <v>9</v>
      </c>
      <c r="E26" s="767"/>
      <c r="F26" s="1047" t="str">
        <f t="shared" si="0"/>
        <v>INCLUDED</v>
      </c>
      <c r="G26" s="1093"/>
      <c r="H26" s="210" t="str">
        <f t="shared" si="2"/>
        <v>INCLUDED</v>
      </c>
    </row>
    <row r="27" spans="1:8" s="459" customFormat="1" ht="42" customHeight="1">
      <c r="A27" s="502">
        <v>7</v>
      </c>
      <c r="B27" s="984" t="s">
        <v>1023</v>
      </c>
      <c r="C27" s="781" t="s">
        <v>559</v>
      </c>
      <c r="D27" s="781">
        <v>3</v>
      </c>
      <c r="E27" s="767"/>
      <c r="F27" s="1047" t="str">
        <f t="shared" ref="F27" si="3">IF(E27="","INCLUDED",IF(ISERROR(D27*E27),E27,(D27*E27)))</f>
        <v>INCLUDED</v>
      </c>
      <c r="G27" s="1093"/>
      <c r="H27" s="210" t="str">
        <f t="shared" ref="H27" si="4">IF(G27="","INCLUDED",IF(ISERROR(D27*G27),G27,D27*G27))</f>
        <v>INCLUDED</v>
      </c>
    </row>
    <row r="28" spans="1:8" s="459" customFormat="1" ht="28.9" customHeight="1">
      <c r="A28" s="502"/>
      <c r="B28" s="1143" t="s">
        <v>996</v>
      </c>
      <c r="C28" s="781"/>
      <c r="D28" s="781"/>
      <c r="E28" s="781"/>
      <c r="F28" s="1098"/>
      <c r="G28" s="1093"/>
      <c r="H28" s="210" t="str">
        <f t="shared" si="2"/>
        <v>INCLUDED</v>
      </c>
    </row>
    <row r="29" spans="1:8" s="459" customFormat="1" ht="49.9" customHeight="1">
      <c r="A29" s="502">
        <v>8</v>
      </c>
      <c r="B29" s="988" t="s">
        <v>859</v>
      </c>
      <c r="C29" s="781" t="s">
        <v>559</v>
      </c>
      <c r="D29" s="781">
        <v>1</v>
      </c>
      <c r="E29" s="767"/>
      <c r="F29" s="1047" t="str">
        <f t="shared" si="0"/>
        <v>INCLUDED</v>
      </c>
      <c r="G29" s="1093"/>
      <c r="H29" s="210" t="str">
        <f t="shared" si="2"/>
        <v>INCLUDED</v>
      </c>
    </row>
    <row r="30" spans="1:8" s="459" customFormat="1" ht="32.450000000000003" customHeight="1">
      <c r="A30" s="502">
        <v>9</v>
      </c>
      <c r="B30" s="989" t="s">
        <v>562</v>
      </c>
      <c r="C30" s="781" t="s">
        <v>567</v>
      </c>
      <c r="D30" s="781">
        <v>1</v>
      </c>
      <c r="E30" s="767"/>
      <c r="F30" s="1047" t="str">
        <f t="shared" si="0"/>
        <v>INCLUDED</v>
      </c>
      <c r="G30" s="1093"/>
      <c r="H30" s="210" t="str">
        <f t="shared" si="2"/>
        <v>INCLUDED</v>
      </c>
    </row>
    <row r="31" spans="1:8" s="459" customFormat="1" ht="31.9" customHeight="1">
      <c r="A31" s="502"/>
      <c r="B31" s="1143" t="s">
        <v>950</v>
      </c>
      <c r="C31" s="781"/>
      <c r="D31" s="781"/>
      <c r="E31" s="781"/>
      <c r="F31" s="1098"/>
      <c r="G31" s="1093"/>
      <c r="H31" s="210" t="str">
        <f t="shared" si="2"/>
        <v>INCLUDED</v>
      </c>
    </row>
    <row r="32" spans="1:8" s="459" customFormat="1" ht="51" customHeight="1">
      <c r="A32" s="502">
        <v>10</v>
      </c>
      <c r="B32" s="988" t="s">
        <v>860</v>
      </c>
      <c r="C32" s="781" t="s">
        <v>559</v>
      </c>
      <c r="D32" s="781">
        <v>1</v>
      </c>
      <c r="E32" s="767"/>
      <c r="F32" s="1047" t="str">
        <f t="shared" si="0"/>
        <v>INCLUDED</v>
      </c>
      <c r="G32" s="1093"/>
      <c r="H32" s="210" t="str">
        <f t="shared" si="2"/>
        <v>INCLUDED</v>
      </c>
    </row>
    <row r="33" spans="1:8" s="459" customFormat="1" ht="50.45" customHeight="1">
      <c r="A33" s="502">
        <v>11</v>
      </c>
      <c r="B33" s="988" t="s">
        <v>861</v>
      </c>
      <c r="C33" s="781" t="s">
        <v>559</v>
      </c>
      <c r="D33" s="781">
        <v>6</v>
      </c>
      <c r="E33" s="767"/>
      <c r="F33" s="1047" t="str">
        <f t="shared" si="0"/>
        <v>INCLUDED</v>
      </c>
      <c r="G33" s="1093"/>
      <c r="H33" s="210" t="str">
        <f t="shared" si="2"/>
        <v>INCLUDED</v>
      </c>
    </row>
    <row r="34" spans="1:8" s="459" customFormat="1" ht="45" customHeight="1">
      <c r="A34" s="502">
        <v>12</v>
      </c>
      <c r="B34" s="989" t="s">
        <v>862</v>
      </c>
      <c r="C34" s="781" t="s">
        <v>559</v>
      </c>
      <c r="D34" s="781">
        <v>3</v>
      </c>
      <c r="E34" s="767"/>
      <c r="F34" s="1047" t="str">
        <f t="shared" si="0"/>
        <v>INCLUDED</v>
      </c>
      <c r="G34" s="1093"/>
      <c r="H34" s="210" t="str">
        <f t="shared" si="2"/>
        <v>INCLUDED</v>
      </c>
    </row>
    <row r="35" spans="1:8" s="459" customFormat="1" ht="41.45" customHeight="1">
      <c r="A35" s="502">
        <v>13</v>
      </c>
      <c r="B35" s="988" t="s">
        <v>863</v>
      </c>
      <c r="C35" s="781" t="s">
        <v>559</v>
      </c>
      <c r="D35" s="781">
        <v>2</v>
      </c>
      <c r="E35" s="767"/>
      <c r="F35" s="1047" t="str">
        <f t="shared" si="0"/>
        <v>INCLUDED</v>
      </c>
      <c r="G35" s="1093"/>
      <c r="H35" s="210" t="str">
        <f t="shared" si="2"/>
        <v>INCLUDED</v>
      </c>
    </row>
    <row r="36" spans="1:8" s="459" customFormat="1" ht="41.45" customHeight="1">
      <c r="A36" s="502">
        <v>14</v>
      </c>
      <c r="B36" s="984" t="s">
        <v>1037</v>
      </c>
      <c r="C36" s="781" t="s">
        <v>559</v>
      </c>
      <c r="D36" s="781">
        <v>2</v>
      </c>
      <c r="E36" s="767"/>
      <c r="F36" s="1047" t="str">
        <f t="shared" ref="F36" si="5">IF(E36="","INCLUDED",IF(ISERROR(D36*E36),E36,(D36*E36)))</f>
        <v>INCLUDED</v>
      </c>
      <c r="G36" s="1093"/>
      <c r="H36" s="210" t="str">
        <f t="shared" ref="H36" si="6">IF(G36="","INCLUDED",IF(ISERROR(D36*G36),G36,D36*G36))</f>
        <v>INCLUDED</v>
      </c>
    </row>
    <row r="37" spans="1:8" s="459" customFormat="1" ht="34.9" customHeight="1">
      <c r="A37" s="502"/>
      <c r="B37" s="1143" t="s">
        <v>951</v>
      </c>
      <c r="C37" s="781"/>
      <c r="D37" s="781"/>
      <c r="E37" s="781"/>
      <c r="F37" s="1098"/>
      <c r="G37" s="1093"/>
      <c r="H37" s="210" t="str">
        <f t="shared" si="2"/>
        <v>INCLUDED</v>
      </c>
    </row>
    <row r="38" spans="1:8" s="459" customFormat="1" ht="48.6" customHeight="1">
      <c r="A38" s="502">
        <v>15</v>
      </c>
      <c r="B38" s="989" t="s">
        <v>568</v>
      </c>
      <c r="C38" s="781" t="s">
        <v>783</v>
      </c>
      <c r="D38" s="781">
        <v>1</v>
      </c>
      <c r="E38" s="767"/>
      <c r="F38" s="1047" t="str">
        <f t="shared" si="0"/>
        <v>INCLUDED</v>
      </c>
      <c r="G38" s="1093"/>
      <c r="H38" s="210" t="str">
        <f t="shared" si="2"/>
        <v>INCLUDED</v>
      </c>
    </row>
    <row r="39" spans="1:8" s="459" customFormat="1" ht="46.9" customHeight="1">
      <c r="A39" s="502">
        <v>16</v>
      </c>
      <c r="B39" s="988" t="s">
        <v>569</v>
      </c>
      <c r="C39" s="781" t="s">
        <v>783</v>
      </c>
      <c r="D39" s="781">
        <v>1</v>
      </c>
      <c r="E39" s="767"/>
      <c r="F39" s="1047" t="str">
        <f t="shared" si="0"/>
        <v>INCLUDED</v>
      </c>
      <c r="G39" s="1093"/>
      <c r="H39" s="210" t="str">
        <f t="shared" si="2"/>
        <v>INCLUDED</v>
      </c>
    </row>
    <row r="40" spans="1:8" s="459" customFormat="1" ht="45.6" customHeight="1">
      <c r="A40" s="502">
        <v>17</v>
      </c>
      <c r="B40" s="988" t="s">
        <v>570</v>
      </c>
      <c r="C40" s="781" t="s">
        <v>783</v>
      </c>
      <c r="D40" s="781">
        <v>1</v>
      </c>
      <c r="E40" s="767"/>
      <c r="F40" s="1047" t="str">
        <f t="shared" si="0"/>
        <v>INCLUDED</v>
      </c>
      <c r="G40" s="1093"/>
      <c r="H40" s="210" t="str">
        <f t="shared" si="2"/>
        <v>INCLUDED</v>
      </c>
    </row>
    <row r="41" spans="1:8" s="459" customFormat="1" ht="28.9" customHeight="1">
      <c r="A41" s="502"/>
      <c r="B41" s="1143" t="s">
        <v>952</v>
      </c>
      <c r="C41" s="781"/>
      <c r="D41" s="781"/>
      <c r="E41" s="781"/>
      <c r="F41" s="1098"/>
      <c r="G41" s="1093"/>
      <c r="H41" s="210" t="str">
        <f t="shared" si="2"/>
        <v>INCLUDED</v>
      </c>
    </row>
    <row r="42" spans="1:8" s="459" customFormat="1" ht="66.599999999999994" customHeight="1">
      <c r="A42" s="502">
        <v>18</v>
      </c>
      <c r="B42" s="988" t="s">
        <v>864</v>
      </c>
      <c r="C42" s="781" t="s">
        <v>559</v>
      </c>
      <c r="D42" s="781">
        <v>1</v>
      </c>
      <c r="E42" s="767"/>
      <c r="F42" s="1047" t="str">
        <f t="shared" si="0"/>
        <v>INCLUDED</v>
      </c>
      <c r="G42" s="1093"/>
      <c r="H42" s="210" t="str">
        <f t="shared" si="2"/>
        <v>INCLUDED</v>
      </c>
    </row>
    <row r="43" spans="1:8" s="459" customFormat="1" ht="67.900000000000006" customHeight="1">
      <c r="A43" s="502">
        <v>19</v>
      </c>
      <c r="B43" s="988" t="s">
        <v>871</v>
      </c>
      <c r="C43" s="781" t="s">
        <v>559</v>
      </c>
      <c r="D43" s="781">
        <v>1</v>
      </c>
      <c r="E43" s="767"/>
      <c r="F43" s="1047" t="str">
        <f t="shared" si="0"/>
        <v>INCLUDED</v>
      </c>
      <c r="G43" s="1093"/>
      <c r="H43" s="210" t="str">
        <f t="shared" si="2"/>
        <v>INCLUDED</v>
      </c>
    </row>
    <row r="44" spans="1:8" s="459" customFormat="1" ht="72.75" customHeight="1">
      <c r="A44" s="502">
        <v>20</v>
      </c>
      <c r="B44" s="989" t="s">
        <v>872</v>
      </c>
      <c r="C44" s="781" t="s">
        <v>559</v>
      </c>
      <c r="D44" s="781">
        <v>1</v>
      </c>
      <c r="E44" s="767"/>
      <c r="F44" s="1047" t="str">
        <f t="shared" si="0"/>
        <v>INCLUDED</v>
      </c>
      <c r="G44" s="1093"/>
      <c r="H44" s="210" t="str">
        <f t="shared" si="2"/>
        <v>INCLUDED</v>
      </c>
    </row>
    <row r="45" spans="1:8" s="459" customFormat="1" ht="67.900000000000006" customHeight="1">
      <c r="A45" s="502">
        <v>21</v>
      </c>
      <c r="B45" s="988" t="s">
        <v>876</v>
      </c>
      <c r="C45" s="781" t="s">
        <v>559</v>
      </c>
      <c r="D45" s="781">
        <v>3</v>
      </c>
      <c r="E45" s="767"/>
      <c r="F45" s="1047" t="str">
        <f t="shared" si="0"/>
        <v>INCLUDED</v>
      </c>
      <c r="G45" s="1093"/>
      <c r="H45" s="210" t="str">
        <f t="shared" si="2"/>
        <v>INCLUDED</v>
      </c>
    </row>
    <row r="46" spans="1:8" s="459" customFormat="1" ht="67.900000000000006" customHeight="1">
      <c r="A46" s="502">
        <v>22</v>
      </c>
      <c r="B46" s="989" t="s">
        <v>874</v>
      </c>
      <c r="C46" s="781" t="s">
        <v>559</v>
      </c>
      <c r="D46" s="781">
        <v>3</v>
      </c>
      <c r="E46" s="767"/>
      <c r="F46" s="1047" t="str">
        <f t="shared" si="0"/>
        <v>INCLUDED</v>
      </c>
      <c r="G46" s="1093"/>
      <c r="H46" s="210" t="str">
        <f t="shared" si="2"/>
        <v>INCLUDED</v>
      </c>
    </row>
    <row r="47" spans="1:8" s="459" customFormat="1" ht="64.900000000000006" customHeight="1">
      <c r="A47" s="502">
        <v>23</v>
      </c>
      <c r="B47" s="988" t="s">
        <v>877</v>
      </c>
      <c r="C47" s="781" t="s">
        <v>559</v>
      </c>
      <c r="D47" s="781">
        <v>6</v>
      </c>
      <c r="E47" s="767"/>
      <c r="F47" s="1047" t="str">
        <f t="shared" si="0"/>
        <v>INCLUDED</v>
      </c>
      <c r="G47" s="1093"/>
      <c r="H47" s="210" t="str">
        <f t="shared" si="2"/>
        <v>INCLUDED</v>
      </c>
    </row>
    <row r="48" spans="1:8" s="459" customFormat="1" ht="51.6" customHeight="1">
      <c r="A48" s="502">
        <v>24</v>
      </c>
      <c r="B48" s="988" t="s">
        <v>873</v>
      </c>
      <c r="C48" s="781" t="s">
        <v>559</v>
      </c>
      <c r="D48" s="781">
        <v>1</v>
      </c>
      <c r="E48" s="767"/>
      <c r="F48" s="1047" t="str">
        <f t="shared" si="0"/>
        <v>INCLUDED</v>
      </c>
      <c r="G48" s="1093"/>
      <c r="H48" s="210" t="str">
        <f t="shared" si="2"/>
        <v>INCLUDED</v>
      </c>
    </row>
    <row r="49" spans="1:8" s="459" customFormat="1" ht="62.45" customHeight="1">
      <c r="A49" s="502">
        <v>25</v>
      </c>
      <c r="B49" s="988" t="s">
        <v>888</v>
      </c>
      <c r="C49" s="781" t="s">
        <v>559</v>
      </c>
      <c r="D49" s="781">
        <v>12</v>
      </c>
      <c r="E49" s="767"/>
      <c r="F49" s="1047" t="str">
        <f t="shared" si="0"/>
        <v>INCLUDED</v>
      </c>
      <c r="G49" s="1093"/>
      <c r="H49" s="210" t="str">
        <f t="shared" si="2"/>
        <v>INCLUDED</v>
      </c>
    </row>
    <row r="50" spans="1:8" s="459" customFormat="1" ht="62.45" customHeight="1">
      <c r="A50" s="502">
        <v>26</v>
      </c>
      <c r="B50" s="988" t="s">
        <v>886</v>
      </c>
      <c r="C50" s="781" t="s">
        <v>559</v>
      </c>
      <c r="D50" s="781">
        <v>24</v>
      </c>
      <c r="E50" s="767"/>
      <c r="F50" s="1047" t="str">
        <f t="shared" si="0"/>
        <v>INCLUDED</v>
      </c>
      <c r="G50" s="1093"/>
      <c r="H50" s="210" t="str">
        <f t="shared" si="2"/>
        <v>INCLUDED</v>
      </c>
    </row>
    <row r="51" spans="1:8" s="459" customFormat="1" ht="72.75" customHeight="1">
      <c r="A51" s="502">
        <v>27</v>
      </c>
      <c r="B51" s="988" t="s">
        <v>887</v>
      </c>
      <c r="C51" s="781" t="s">
        <v>559</v>
      </c>
      <c r="D51" s="781">
        <v>12</v>
      </c>
      <c r="E51" s="767"/>
      <c r="F51" s="1047" t="str">
        <f t="shared" si="0"/>
        <v>INCLUDED</v>
      </c>
      <c r="G51" s="1093"/>
      <c r="H51" s="210" t="str">
        <f t="shared" si="2"/>
        <v>INCLUDED</v>
      </c>
    </row>
    <row r="52" spans="1:8" s="459" customFormat="1" ht="64.900000000000006" customHeight="1">
      <c r="A52" s="502">
        <v>28</v>
      </c>
      <c r="B52" s="988" t="s">
        <v>883</v>
      </c>
      <c r="C52" s="781" t="s">
        <v>559</v>
      </c>
      <c r="D52" s="781">
        <v>9</v>
      </c>
      <c r="E52" s="767"/>
      <c r="F52" s="1047" t="str">
        <f t="shared" si="0"/>
        <v>INCLUDED</v>
      </c>
      <c r="G52" s="1093"/>
      <c r="H52" s="210" t="str">
        <f t="shared" si="2"/>
        <v>INCLUDED</v>
      </c>
    </row>
    <row r="53" spans="1:8" s="459" customFormat="1" ht="61.15" customHeight="1">
      <c r="A53" s="502">
        <v>29</v>
      </c>
      <c r="B53" s="988" t="s">
        <v>884</v>
      </c>
      <c r="C53" s="781" t="s">
        <v>559</v>
      </c>
      <c r="D53" s="781">
        <v>14</v>
      </c>
      <c r="E53" s="767"/>
      <c r="F53" s="1047" t="str">
        <f t="shared" si="0"/>
        <v>INCLUDED</v>
      </c>
      <c r="G53" s="1093"/>
      <c r="H53" s="210" t="str">
        <f t="shared" si="2"/>
        <v>INCLUDED</v>
      </c>
    </row>
    <row r="54" spans="1:8" s="459" customFormat="1" ht="63" customHeight="1">
      <c r="A54" s="502">
        <v>30</v>
      </c>
      <c r="B54" s="988" t="s">
        <v>881</v>
      </c>
      <c r="C54" s="781" t="s">
        <v>559</v>
      </c>
      <c r="D54" s="781">
        <v>2</v>
      </c>
      <c r="E54" s="767"/>
      <c r="F54" s="1047" t="str">
        <f t="shared" si="0"/>
        <v>INCLUDED</v>
      </c>
      <c r="G54" s="1093"/>
      <c r="H54" s="210" t="str">
        <f t="shared" si="2"/>
        <v>INCLUDED</v>
      </c>
    </row>
    <row r="55" spans="1:8" s="459" customFormat="1" ht="49.15" customHeight="1">
      <c r="A55" s="502">
        <v>31</v>
      </c>
      <c r="B55" s="988" t="s">
        <v>868</v>
      </c>
      <c r="C55" s="781" t="s">
        <v>559</v>
      </c>
      <c r="D55" s="781">
        <v>40</v>
      </c>
      <c r="E55" s="767"/>
      <c r="F55" s="1047" t="str">
        <f t="shared" si="0"/>
        <v>INCLUDED</v>
      </c>
      <c r="G55" s="1093"/>
      <c r="H55" s="210" t="str">
        <f t="shared" si="2"/>
        <v>INCLUDED</v>
      </c>
    </row>
    <row r="56" spans="1:8" s="459" customFormat="1" ht="48" customHeight="1">
      <c r="A56" s="502">
        <v>32</v>
      </c>
      <c r="B56" s="988" t="s">
        <v>865</v>
      </c>
      <c r="C56" s="781" t="s">
        <v>559</v>
      </c>
      <c r="D56" s="781">
        <v>532</v>
      </c>
      <c r="E56" s="767"/>
      <c r="F56" s="1047" t="str">
        <f t="shared" si="0"/>
        <v>INCLUDED</v>
      </c>
      <c r="G56" s="1093"/>
      <c r="H56" s="210" t="str">
        <f t="shared" si="2"/>
        <v>INCLUDED</v>
      </c>
    </row>
    <row r="57" spans="1:8" s="459" customFormat="1" ht="47.45" customHeight="1">
      <c r="A57" s="502">
        <v>33</v>
      </c>
      <c r="B57" s="988" t="s">
        <v>866</v>
      </c>
      <c r="C57" s="781" t="s">
        <v>559</v>
      </c>
      <c r="D57" s="781">
        <v>24</v>
      </c>
      <c r="E57" s="767"/>
      <c r="F57" s="1047" t="str">
        <f t="shared" si="0"/>
        <v>INCLUDED</v>
      </c>
      <c r="G57" s="1093"/>
      <c r="H57" s="210" t="str">
        <f t="shared" si="2"/>
        <v>INCLUDED</v>
      </c>
    </row>
    <row r="58" spans="1:8" s="459" customFormat="1" ht="46.9" customHeight="1">
      <c r="A58" s="502">
        <v>34</v>
      </c>
      <c r="B58" s="988" t="s">
        <v>867</v>
      </c>
      <c r="C58" s="781" t="s">
        <v>559</v>
      </c>
      <c r="D58" s="781">
        <v>136</v>
      </c>
      <c r="E58" s="767"/>
      <c r="F58" s="1047" t="str">
        <f t="shared" ref="F58:F63" si="7">IF(E58="","INCLUDED",IF(ISERROR(D58*E58),E58,(D58*E58)))</f>
        <v>INCLUDED</v>
      </c>
      <c r="G58" s="1093"/>
      <c r="H58" s="210" t="str">
        <f t="shared" si="2"/>
        <v>INCLUDED</v>
      </c>
    </row>
    <row r="59" spans="1:8" s="459" customFormat="1" ht="92.25" customHeight="1">
      <c r="A59" s="502">
        <v>35</v>
      </c>
      <c r="B59" s="988" t="s">
        <v>869</v>
      </c>
      <c r="C59" s="781" t="s">
        <v>784</v>
      </c>
      <c r="D59" s="781">
        <v>25</v>
      </c>
      <c r="E59" s="767"/>
      <c r="F59" s="1047" t="str">
        <f t="shared" si="7"/>
        <v>INCLUDED</v>
      </c>
      <c r="G59" s="1093"/>
      <c r="H59" s="210" t="str">
        <f t="shared" si="2"/>
        <v>INCLUDED</v>
      </c>
    </row>
    <row r="60" spans="1:8" s="459" customFormat="1" ht="66.599999999999994" customHeight="1">
      <c r="A60" s="502">
        <v>36</v>
      </c>
      <c r="B60" s="988" t="s">
        <v>997</v>
      </c>
      <c r="C60" s="781" t="s">
        <v>784</v>
      </c>
      <c r="D60" s="781">
        <v>2</v>
      </c>
      <c r="E60" s="767"/>
      <c r="F60" s="1047" t="str">
        <f t="shared" si="7"/>
        <v>INCLUDED</v>
      </c>
      <c r="G60" s="1093"/>
      <c r="H60" s="210" t="str">
        <f t="shared" si="2"/>
        <v>INCLUDED</v>
      </c>
    </row>
    <row r="61" spans="1:8" s="459" customFormat="1" ht="63.6" customHeight="1">
      <c r="A61" s="502">
        <v>37</v>
      </c>
      <c r="B61" s="988" t="s">
        <v>998</v>
      </c>
      <c r="C61" s="781" t="s">
        <v>784</v>
      </c>
      <c r="D61" s="781">
        <v>4</v>
      </c>
      <c r="E61" s="767"/>
      <c r="F61" s="1047" t="str">
        <f t="shared" si="7"/>
        <v>INCLUDED</v>
      </c>
      <c r="G61" s="1093"/>
      <c r="H61" s="210" t="str">
        <f t="shared" si="2"/>
        <v>INCLUDED</v>
      </c>
    </row>
    <row r="62" spans="1:8" s="459" customFormat="1" ht="45.6" customHeight="1">
      <c r="A62" s="502">
        <v>38</v>
      </c>
      <c r="B62" s="988" t="s">
        <v>870</v>
      </c>
      <c r="C62" s="781" t="s">
        <v>784</v>
      </c>
      <c r="D62" s="781">
        <v>10</v>
      </c>
      <c r="E62" s="767"/>
      <c r="F62" s="1047" t="str">
        <f t="shared" si="7"/>
        <v>INCLUDED</v>
      </c>
      <c r="G62" s="1093"/>
      <c r="H62" s="210" t="str">
        <f t="shared" si="2"/>
        <v>INCLUDED</v>
      </c>
    </row>
    <row r="63" spans="1:8" s="459" customFormat="1" ht="59.25" customHeight="1">
      <c r="A63" s="502">
        <v>39</v>
      </c>
      <c r="B63" s="988" t="s">
        <v>879</v>
      </c>
      <c r="C63" s="781" t="s">
        <v>559</v>
      </c>
      <c r="D63" s="781">
        <v>2</v>
      </c>
      <c r="E63" s="767"/>
      <c r="F63" s="1047" t="str">
        <f t="shared" si="7"/>
        <v>INCLUDED</v>
      </c>
      <c r="G63" s="1093"/>
      <c r="H63" s="210" t="str">
        <f t="shared" si="2"/>
        <v>INCLUDED</v>
      </c>
    </row>
    <row r="64" spans="1:8" s="459" customFormat="1" ht="63.6" customHeight="1">
      <c r="A64" s="502">
        <v>40</v>
      </c>
      <c r="B64" s="988" t="s">
        <v>875</v>
      </c>
      <c r="C64" s="781" t="s">
        <v>559</v>
      </c>
      <c r="D64" s="781">
        <v>2</v>
      </c>
      <c r="E64" s="767"/>
      <c r="F64" s="1047" t="str">
        <f t="shared" ref="F64:F69" si="8">IF(E64="","INCLUDED",IF(ISERROR(D64*E64),E64,(D64*E64)))</f>
        <v>INCLUDED</v>
      </c>
      <c r="G64" s="1093"/>
      <c r="H64" s="210" t="str">
        <f t="shared" si="2"/>
        <v>INCLUDED</v>
      </c>
    </row>
    <row r="65" spans="1:8" s="459" customFormat="1" ht="67.900000000000006" customHeight="1">
      <c r="A65" s="502">
        <v>41</v>
      </c>
      <c r="B65" s="988" t="s">
        <v>878</v>
      </c>
      <c r="C65" s="781" t="s">
        <v>559</v>
      </c>
      <c r="D65" s="781">
        <v>1</v>
      </c>
      <c r="E65" s="767"/>
      <c r="F65" s="1047" t="str">
        <f t="shared" si="8"/>
        <v>INCLUDED</v>
      </c>
      <c r="G65" s="1093"/>
      <c r="H65" s="210" t="str">
        <f t="shared" si="2"/>
        <v>INCLUDED</v>
      </c>
    </row>
    <row r="66" spans="1:8" s="459" customFormat="1" ht="63.6" customHeight="1">
      <c r="A66" s="502">
        <v>42</v>
      </c>
      <c r="B66" s="988" t="s">
        <v>889</v>
      </c>
      <c r="C66" s="781" t="s">
        <v>559</v>
      </c>
      <c r="D66" s="781">
        <v>12</v>
      </c>
      <c r="E66" s="767"/>
      <c r="F66" s="1047" t="str">
        <f t="shared" si="8"/>
        <v>INCLUDED</v>
      </c>
      <c r="G66" s="1093"/>
      <c r="H66" s="210" t="str">
        <f t="shared" si="2"/>
        <v>INCLUDED</v>
      </c>
    </row>
    <row r="67" spans="1:8" s="459" customFormat="1" ht="67.150000000000006" customHeight="1">
      <c r="A67" s="502">
        <v>43</v>
      </c>
      <c r="B67" s="988" t="s">
        <v>882</v>
      </c>
      <c r="C67" s="781" t="s">
        <v>559</v>
      </c>
      <c r="D67" s="781">
        <v>5</v>
      </c>
      <c r="E67" s="767"/>
      <c r="F67" s="1047" t="str">
        <f t="shared" si="8"/>
        <v>INCLUDED</v>
      </c>
      <c r="G67" s="1093"/>
      <c r="H67" s="210" t="str">
        <f t="shared" si="2"/>
        <v>INCLUDED</v>
      </c>
    </row>
    <row r="68" spans="1:8" s="459" customFormat="1" ht="65.45" customHeight="1">
      <c r="A68" s="502">
        <v>44</v>
      </c>
      <c r="B68" s="988" t="s">
        <v>885</v>
      </c>
      <c r="C68" s="781" t="s">
        <v>559</v>
      </c>
      <c r="D68" s="781">
        <v>7</v>
      </c>
      <c r="E68" s="767"/>
      <c r="F68" s="1047" t="str">
        <f t="shared" si="8"/>
        <v>INCLUDED</v>
      </c>
      <c r="G68" s="1093"/>
      <c r="H68" s="210" t="str">
        <f t="shared" si="2"/>
        <v>INCLUDED</v>
      </c>
    </row>
    <row r="69" spans="1:8" s="459" customFormat="1" ht="66.599999999999994" customHeight="1">
      <c r="A69" s="502">
        <v>45</v>
      </c>
      <c r="B69" s="989" t="s">
        <v>880</v>
      </c>
      <c r="C69" s="781" t="s">
        <v>559</v>
      </c>
      <c r="D69" s="781">
        <v>4</v>
      </c>
      <c r="E69" s="767"/>
      <c r="F69" s="1047" t="str">
        <f t="shared" si="8"/>
        <v>INCLUDED</v>
      </c>
      <c r="G69" s="1093"/>
      <c r="H69" s="210" t="str">
        <f t="shared" si="2"/>
        <v>INCLUDED</v>
      </c>
    </row>
    <row r="70" spans="1:8" s="459" customFormat="1" ht="66.599999999999994" customHeight="1">
      <c r="A70" s="502">
        <v>46</v>
      </c>
      <c r="B70" s="989" t="s">
        <v>1035</v>
      </c>
      <c r="C70" s="781" t="s">
        <v>559</v>
      </c>
      <c r="D70" s="781">
        <v>3</v>
      </c>
      <c r="E70" s="767"/>
      <c r="F70" s="1047" t="str">
        <f t="shared" ref="F70" si="9">IF(E70="","INCLUDED",IF(ISERROR(D70*E70),E70,(D70*E70)))</f>
        <v>INCLUDED</v>
      </c>
      <c r="G70" s="1093"/>
      <c r="H70" s="210" t="str">
        <f t="shared" ref="H70" si="10">IF(G70="","INCLUDED",IF(ISERROR(D70*G70),G70,D70*G70))</f>
        <v>INCLUDED</v>
      </c>
    </row>
    <row r="71" spans="1:8" s="459" customFormat="1" ht="33.6" customHeight="1">
      <c r="A71" s="502"/>
      <c r="B71" s="1143" t="s">
        <v>953</v>
      </c>
      <c r="C71" s="781"/>
      <c r="D71" s="781"/>
      <c r="E71" s="781"/>
      <c r="F71" s="1098"/>
      <c r="G71" s="1093"/>
      <c r="H71" s="210" t="str">
        <f t="shared" si="2"/>
        <v>INCLUDED</v>
      </c>
    </row>
    <row r="72" spans="1:8" s="459" customFormat="1" ht="33.6" customHeight="1">
      <c r="A72" s="502">
        <v>47</v>
      </c>
      <c r="B72" s="990" t="s">
        <v>599</v>
      </c>
      <c r="C72" s="781" t="s">
        <v>559</v>
      </c>
      <c r="D72" s="781">
        <v>2</v>
      </c>
      <c r="E72" s="767"/>
      <c r="F72" s="1047" t="str">
        <f t="shared" ref="F72:F84" si="11">IF(E72="","INCLUDED",IF(ISERROR(D72*E72),E72,(D72*E72)))</f>
        <v>INCLUDED</v>
      </c>
      <c r="G72" s="1093"/>
      <c r="H72" s="210" t="str">
        <f t="shared" si="2"/>
        <v>INCLUDED</v>
      </c>
    </row>
    <row r="73" spans="1:8" s="459" customFormat="1" ht="49.9" customHeight="1">
      <c r="A73" s="502">
        <v>48</v>
      </c>
      <c r="B73" s="990" t="s">
        <v>600</v>
      </c>
      <c r="C73" s="781" t="s">
        <v>559</v>
      </c>
      <c r="D73" s="781">
        <v>4</v>
      </c>
      <c r="E73" s="767"/>
      <c r="F73" s="1047" t="str">
        <f t="shared" si="11"/>
        <v>INCLUDED</v>
      </c>
      <c r="G73" s="1093"/>
      <c r="H73" s="210" t="str">
        <f t="shared" si="2"/>
        <v>INCLUDED</v>
      </c>
    </row>
    <row r="74" spans="1:8" s="459" customFormat="1" ht="33.6" customHeight="1">
      <c r="A74" s="502">
        <v>49</v>
      </c>
      <c r="B74" s="990" t="s">
        <v>603</v>
      </c>
      <c r="C74" s="781" t="s">
        <v>783</v>
      </c>
      <c r="D74" s="781">
        <v>1</v>
      </c>
      <c r="E74" s="767"/>
      <c r="F74" s="1047" t="str">
        <f t="shared" si="11"/>
        <v>INCLUDED</v>
      </c>
      <c r="G74" s="1093"/>
      <c r="H74" s="210" t="str">
        <f t="shared" si="2"/>
        <v>INCLUDED</v>
      </c>
    </row>
    <row r="75" spans="1:8" s="459" customFormat="1" ht="50.45" customHeight="1">
      <c r="A75" s="502">
        <v>50</v>
      </c>
      <c r="B75" s="990" t="s">
        <v>893</v>
      </c>
      <c r="C75" s="781" t="s">
        <v>559</v>
      </c>
      <c r="D75" s="781">
        <v>2</v>
      </c>
      <c r="E75" s="767"/>
      <c r="F75" s="1047" t="str">
        <f t="shared" si="11"/>
        <v>INCLUDED</v>
      </c>
      <c r="G75" s="1093"/>
      <c r="H75" s="210" t="str">
        <f t="shared" si="2"/>
        <v>INCLUDED</v>
      </c>
    </row>
    <row r="76" spans="1:8" s="459" customFormat="1" ht="49.9" customHeight="1">
      <c r="A76" s="502">
        <v>51</v>
      </c>
      <c r="B76" s="990" t="s">
        <v>894</v>
      </c>
      <c r="C76" s="781" t="s">
        <v>559</v>
      </c>
      <c r="D76" s="781">
        <v>3</v>
      </c>
      <c r="E76" s="767"/>
      <c r="F76" s="1047" t="str">
        <f t="shared" si="11"/>
        <v>INCLUDED</v>
      </c>
      <c r="G76" s="1093"/>
      <c r="H76" s="210" t="str">
        <f t="shared" si="2"/>
        <v>INCLUDED</v>
      </c>
    </row>
    <row r="77" spans="1:8" s="459" customFormat="1" ht="33.6" customHeight="1">
      <c r="A77" s="502">
        <v>52</v>
      </c>
      <c r="B77" s="988" t="s">
        <v>606</v>
      </c>
      <c r="C77" s="781" t="s">
        <v>559</v>
      </c>
      <c r="D77" s="781">
        <v>2</v>
      </c>
      <c r="E77" s="767"/>
      <c r="F77" s="1047" t="str">
        <f t="shared" si="11"/>
        <v>INCLUDED</v>
      </c>
      <c r="G77" s="1093"/>
      <c r="H77" s="210" t="str">
        <f t="shared" si="2"/>
        <v>INCLUDED</v>
      </c>
    </row>
    <row r="78" spans="1:8" s="459" customFormat="1" ht="52.9" customHeight="1">
      <c r="A78" s="502">
        <v>53</v>
      </c>
      <c r="B78" s="988" t="s">
        <v>890</v>
      </c>
      <c r="C78" s="781" t="s">
        <v>559</v>
      </c>
      <c r="D78" s="781">
        <v>30</v>
      </c>
      <c r="E78" s="767"/>
      <c r="F78" s="1047" t="str">
        <f t="shared" si="11"/>
        <v>INCLUDED</v>
      </c>
      <c r="G78" s="1093"/>
      <c r="H78" s="210" t="str">
        <f t="shared" si="2"/>
        <v>INCLUDED</v>
      </c>
    </row>
    <row r="79" spans="1:8" s="459" customFormat="1" ht="49.15" customHeight="1">
      <c r="A79" s="502">
        <v>54</v>
      </c>
      <c r="B79" s="988" t="s">
        <v>895</v>
      </c>
      <c r="C79" s="781" t="s">
        <v>559</v>
      </c>
      <c r="D79" s="781">
        <v>6</v>
      </c>
      <c r="E79" s="767"/>
      <c r="F79" s="1047" t="str">
        <f t="shared" si="11"/>
        <v>INCLUDED</v>
      </c>
      <c r="G79" s="1093"/>
      <c r="H79" s="210" t="str">
        <f t="shared" si="2"/>
        <v>INCLUDED</v>
      </c>
    </row>
    <row r="80" spans="1:8" s="459" customFormat="1" ht="49.9" customHeight="1">
      <c r="A80" s="502">
        <v>55</v>
      </c>
      <c r="B80" s="988" t="s">
        <v>896</v>
      </c>
      <c r="C80" s="781" t="s">
        <v>559</v>
      </c>
      <c r="D80" s="781">
        <v>30</v>
      </c>
      <c r="E80" s="767"/>
      <c r="F80" s="1047" t="str">
        <f t="shared" si="11"/>
        <v>INCLUDED</v>
      </c>
      <c r="G80" s="1093"/>
      <c r="H80" s="210" t="str">
        <f t="shared" si="2"/>
        <v>INCLUDED</v>
      </c>
    </row>
    <row r="81" spans="1:8" s="459" customFormat="1" ht="51.6" customHeight="1">
      <c r="A81" s="502">
        <v>56</v>
      </c>
      <c r="B81" s="988" t="s">
        <v>897</v>
      </c>
      <c r="C81" s="781" t="s">
        <v>559</v>
      </c>
      <c r="D81" s="781">
        <v>6</v>
      </c>
      <c r="E81" s="767"/>
      <c r="F81" s="1047" t="str">
        <f t="shared" si="11"/>
        <v>INCLUDED</v>
      </c>
      <c r="G81" s="1093"/>
      <c r="H81" s="210" t="str">
        <f t="shared" si="2"/>
        <v>INCLUDED</v>
      </c>
    </row>
    <row r="82" spans="1:8" s="459" customFormat="1" ht="50.45" customHeight="1">
      <c r="A82" s="502">
        <v>57</v>
      </c>
      <c r="B82" s="989" t="s">
        <v>891</v>
      </c>
      <c r="C82" s="781" t="s">
        <v>559</v>
      </c>
      <c r="D82" s="781">
        <v>30</v>
      </c>
      <c r="E82" s="767"/>
      <c r="F82" s="1047" t="str">
        <f t="shared" si="11"/>
        <v>INCLUDED</v>
      </c>
      <c r="G82" s="1093"/>
      <c r="H82" s="210" t="str">
        <f t="shared" si="2"/>
        <v>INCLUDED</v>
      </c>
    </row>
    <row r="83" spans="1:8" s="459" customFormat="1" ht="50.45" customHeight="1">
      <c r="A83" s="502">
        <v>58</v>
      </c>
      <c r="B83" s="989" t="s">
        <v>892</v>
      </c>
      <c r="C83" s="781" t="s">
        <v>559</v>
      </c>
      <c r="D83" s="781">
        <v>15</v>
      </c>
      <c r="E83" s="767"/>
      <c r="F83" s="1047" t="str">
        <f t="shared" si="11"/>
        <v>INCLUDED</v>
      </c>
      <c r="G83" s="1093"/>
      <c r="H83" s="210" t="str">
        <f t="shared" si="2"/>
        <v>INCLUDED</v>
      </c>
    </row>
    <row r="84" spans="1:8" s="459" customFormat="1" ht="33.6" customHeight="1">
      <c r="A84" s="502">
        <v>59</v>
      </c>
      <c r="B84" s="989" t="s">
        <v>613</v>
      </c>
      <c r="C84" s="781" t="s">
        <v>559</v>
      </c>
      <c r="D84" s="781">
        <v>2</v>
      </c>
      <c r="E84" s="767"/>
      <c r="F84" s="1047" t="str">
        <f t="shared" si="11"/>
        <v>INCLUDED</v>
      </c>
      <c r="G84" s="1093"/>
      <c r="H84" s="210" t="str">
        <f t="shared" si="2"/>
        <v>INCLUDED</v>
      </c>
    </row>
    <row r="85" spans="1:8" s="459" customFormat="1" ht="33.6" customHeight="1">
      <c r="A85" s="502">
        <v>60</v>
      </c>
      <c r="B85" s="988" t="s">
        <v>898</v>
      </c>
      <c r="C85" s="781" t="s">
        <v>785</v>
      </c>
      <c r="D85" s="781">
        <v>150</v>
      </c>
      <c r="E85" s="767"/>
      <c r="F85" s="1047" t="str">
        <f t="shared" ref="F85:F112" si="12">IF(E85="","INCLUDED",IF(ISERROR(D85*E85),E85,(D85*E85)))</f>
        <v>INCLUDED</v>
      </c>
      <c r="G85" s="1093"/>
      <c r="H85" s="210" t="str">
        <f t="shared" si="2"/>
        <v>INCLUDED</v>
      </c>
    </row>
    <row r="86" spans="1:8" s="459" customFormat="1" ht="47.45" customHeight="1">
      <c r="A86" s="502">
        <v>61</v>
      </c>
      <c r="B86" s="988" t="s">
        <v>999</v>
      </c>
      <c r="C86" s="781" t="s">
        <v>1000</v>
      </c>
      <c r="D86" s="781">
        <v>1</v>
      </c>
      <c r="E86" s="767"/>
      <c r="F86" s="1047" t="str">
        <f t="shared" si="12"/>
        <v>INCLUDED</v>
      </c>
      <c r="G86" s="1093"/>
      <c r="H86" s="210" t="str">
        <f t="shared" si="2"/>
        <v>INCLUDED</v>
      </c>
    </row>
    <row r="87" spans="1:8" s="459" customFormat="1" ht="29.45" customHeight="1">
      <c r="A87" s="502">
        <v>62</v>
      </c>
      <c r="B87" s="991" t="s">
        <v>616</v>
      </c>
      <c r="C87" s="781" t="s">
        <v>559</v>
      </c>
      <c r="D87" s="781">
        <v>6</v>
      </c>
      <c r="E87" s="767"/>
      <c r="F87" s="1047" t="str">
        <f t="shared" si="12"/>
        <v>INCLUDED</v>
      </c>
      <c r="G87" s="1093"/>
      <c r="H87" s="210" t="str">
        <f t="shared" si="2"/>
        <v>INCLUDED</v>
      </c>
    </row>
    <row r="88" spans="1:8" s="459" customFormat="1" ht="47.45" customHeight="1">
      <c r="A88" s="502">
        <v>63</v>
      </c>
      <c r="B88" s="991" t="s">
        <v>1001</v>
      </c>
      <c r="C88" s="781" t="s">
        <v>567</v>
      </c>
      <c r="D88" s="781">
        <v>1</v>
      </c>
      <c r="E88" s="767"/>
      <c r="F88" s="1047" t="str">
        <f t="shared" si="12"/>
        <v>INCLUDED</v>
      </c>
      <c r="G88" s="1093"/>
      <c r="H88" s="210" t="str">
        <f t="shared" si="2"/>
        <v>INCLUDED</v>
      </c>
    </row>
    <row r="89" spans="1:8" s="459" customFormat="1" ht="47.45" customHeight="1">
      <c r="A89" s="502">
        <v>64</v>
      </c>
      <c r="B89" s="988" t="s">
        <v>976</v>
      </c>
      <c r="C89" s="781" t="s">
        <v>559</v>
      </c>
      <c r="D89" s="781">
        <v>25</v>
      </c>
      <c r="E89" s="767"/>
      <c r="F89" s="1047" t="str">
        <f t="shared" si="12"/>
        <v>INCLUDED</v>
      </c>
      <c r="G89" s="1093"/>
      <c r="H89" s="210" t="str">
        <f t="shared" si="2"/>
        <v>INCLUDED</v>
      </c>
    </row>
    <row r="90" spans="1:8" s="459" customFormat="1" ht="45.6" customHeight="1">
      <c r="A90" s="502">
        <v>65</v>
      </c>
      <c r="B90" s="988" t="s">
        <v>977</v>
      </c>
      <c r="C90" s="781" t="s">
        <v>559</v>
      </c>
      <c r="D90" s="781">
        <v>6</v>
      </c>
      <c r="E90" s="767"/>
      <c r="F90" s="1047" t="str">
        <f t="shared" si="12"/>
        <v>INCLUDED</v>
      </c>
      <c r="G90" s="1093"/>
      <c r="H90" s="210" t="str">
        <f t="shared" si="2"/>
        <v>INCLUDED</v>
      </c>
    </row>
    <row r="91" spans="1:8" s="459" customFormat="1" ht="43.15" customHeight="1">
      <c r="A91" s="502">
        <v>66</v>
      </c>
      <c r="B91" s="988" t="s">
        <v>978</v>
      </c>
      <c r="C91" s="781" t="s">
        <v>559</v>
      </c>
      <c r="D91" s="781">
        <v>20</v>
      </c>
      <c r="E91" s="767"/>
      <c r="F91" s="1047" t="str">
        <f t="shared" si="12"/>
        <v>INCLUDED</v>
      </c>
      <c r="G91" s="1093"/>
      <c r="H91" s="210" t="str">
        <f t="shared" si="2"/>
        <v>INCLUDED</v>
      </c>
    </row>
    <row r="92" spans="1:8" s="459" customFormat="1" ht="33" customHeight="1">
      <c r="A92" s="502"/>
      <c r="B92" s="1143" t="s">
        <v>954</v>
      </c>
      <c r="C92" s="781"/>
      <c r="D92" s="781"/>
      <c r="E92" s="767"/>
      <c r="F92" s="1047" t="str">
        <f t="shared" si="12"/>
        <v>INCLUDED</v>
      </c>
      <c r="G92" s="1093"/>
      <c r="H92" s="210" t="str">
        <f t="shared" si="2"/>
        <v>INCLUDED</v>
      </c>
    </row>
    <row r="93" spans="1:8" s="459" customFormat="1" ht="54.6" customHeight="1">
      <c r="A93" s="502">
        <v>67</v>
      </c>
      <c r="B93" s="988" t="s">
        <v>899</v>
      </c>
      <c r="C93" s="781" t="s">
        <v>567</v>
      </c>
      <c r="D93" s="781">
        <v>1</v>
      </c>
      <c r="E93" s="767"/>
      <c r="F93" s="1047" t="str">
        <f t="shared" si="12"/>
        <v>INCLUDED</v>
      </c>
      <c r="G93" s="1093"/>
      <c r="H93" s="210" t="str">
        <f t="shared" si="2"/>
        <v>INCLUDED</v>
      </c>
    </row>
    <row r="94" spans="1:8" s="459" customFormat="1" ht="52.9" customHeight="1">
      <c r="A94" s="502">
        <v>68</v>
      </c>
      <c r="B94" s="988" t="s">
        <v>900</v>
      </c>
      <c r="C94" s="781" t="s">
        <v>567</v>
      </c>
      <c r="D94" s="781">
        <v>1</v>
      </c>
      <c r="E94" s="767"/>
      <c r="F94" s="1047" t="str">
        <f t="shared" si="12"/>
        <v>INCLUDED</v>
      </c>
      <c r="G94" s="1093"/>
      <c r="H94" s="210" t="str">
        <f t="shared" si="2"/>
        <v>INCLUDED</v>
      </c>
    </row>
    <row r="95" spans="1:8" s="459" customFormat="1" ht="48" customHeight="1">
      <c r="A95" s="502">
        <v>69</v>
      </c>
      <c r="B95" s="988" t="s">
        <v>901</v>
      </c>
      <c r="C95" s="781" t="s">
        <v>567</v>
      </c>
      <c r="D95" s="781">
        <v>4</v>
      </c>
      <c r="E95" s="767"/>
      <c r="F95" s="1047" t="str">
        <f t="shared" si="12"/>
        <v>INCLUDED</v>
      </c>
      <c r="G95" s="1093"/>
      <c r="H95" s="210" t="str">
        <f t="shared" si="2"/>
        <v>INCLUDED</v>
      </c>
    </row>
    <row r="96" spans="1:8" s="459" customFormat="1" ht="49.15" customHeight="1">
      <c r="A96" s="502">
        <v>70</v>
      </c>
      <c r="B96" s="989" t="s">
        <v>902</v>
      </c>
      <c r="C96" s="781" t="s">
        <v>567</v>
      </c>
      <c r="D96" s="781">
        <v>1</v>
      </c>
      <c r="E96" s="767"/>
      <c r="F96" s="1047" t="str">
        <f t="shared" si="12"/>
        <v>INCLUDED</v>
      </c>
      <c r="G96" s="1093"/>
      <c r="H96" s="210" t="str">
        <f t="shared" si="2"/>
        <v>INCLUDED</v>
      </c>
    </row>
    <row r="97" spans="1:8" s="459" customFormat="1" ht="50.45" customHeight="1">
      <c r="A97" s="502">
        <v>71</v>
      </c>
      <c r="B97" s="989" t="s">
        <v>903</v>
      </c>
      <c r="C97" s="781" t="s">
        <v>567</v>
      </c>
      <c r="D97" s="781">
        <v>2</v>
      </c>
      <c r="E97" s="767"/>
      <c r="F97" s="1047" t="str">
        <f t="shared" si="12"/>
        <v>INCLUDED</v>
      </c>
      <c r="G97" s="1093"/>
      <c r="H97" s="210" t="str">
        <f t="shared" si="2"/>
        <v>INCLUDED</v>
      </c>
    </row>
    <row r="98" spans="1:8" s="459" customFormat="1" ht="34.15" customHeight="1">
      <c r="A98" s="502"/>
      <c r="B98" s="1143" t="s">
        <v>1002</v>
      </c>
      <c r="C98" s="781"/>
      <c r="D98" s="781"/>
      <c r="E98" s="781"/>
      <c r="F98" s="1098"/>
      <c r="G98" s="1093"/>
      <c r="H98" s="210" t="str">
        <f t="shared" si="2"/>
        <v>INCLUDED</v>
      </c>
    </row>
    <row r="99" spans="1:8" s="459" customFormat="1" ht="49.9" customHeight="1">
      <c r="A99" s="502">
        <v>72</v>
      </c>
      <c r="B99" s="988" t="s">
        <v>1003</v>
      </c>
      <c r="C99" s="781" t="s">
        <v>783</v>
      </c>
      <c r="D99" s="781">
        <v>4</v>
      </c>
      <c r="E99" s="767"/>
      <c r="F99" s="1047" t="str">
        <f t="shared" si="12"/>
        <v>INCLUDED</v>
      </c>
      <c r="G99" s="1093"/>
      <c r="H99" s="210" t="str">
        <f t="shared" si="2"/>
        <v>INCLUDED</v>
      </c>
    </row>
    <row r="100" spans="1:8" s="459" customFormat="1" ht="50.45" customHeight="1">
      <c r="A100" s="502">
        <v>73</v>
      </c>
      <c r="B100" s="989" t="s">
        <v>985</v>
      </c>
      <c r="C100" s="781" t="s">
        <v>783</v>
      </c>
      <c r="D100" s="781">
        <v>4</v>
      </c>
      <c r="E100" s="767"/>
      <c r="F100" s="1047" t="str">
        <f t="shared" si="12"/>
        <v>INCLUDED</v>
      </c>
      <c r="G100" s="1093"/>
      <c r="H100" s="210" t="str">
        <f t="shared" si="2"/>
        <v>INCLUDED</v>
      </c>
    </row>
    <row r="101" spans="1:8" s="459" customFormat="1" ht="46.9" customHeight="1">
      <c r="A101" s="502">
        <v>74</v>
      </c>
      <c r="B101" s="988" t="s">
        <v>904</v>
      </c>
      <c r="C101" s="781" t="s">
        <v>559</v>
      </c>
      <c r="D101" s="781">
        <v>8</v>
      </c>
      <c r="E101" s="767"/>
      <c r="F101" s="1047" t="str">
        <f t="shared" si="12"/>
        <v>INCLUDED</v>
      </c>
      <c r="G101" s="1093"/>
      <c r="H101" s="210" t="str">
        <f t="shared" si="2"/>
        <v>INCLUDED</v>
      </c>
    </row>
    <row r="102" spans="1:8" s="459" customFormat="1" ht="48" customHeight="1">
      <c r="A102" s="502">
        <v>75</v>
      </c>
      <c r="B102" s="988" t="s">
        <v>905</v>
      </c>
      <c r="C102" s="781" t="s">
        <v>567</v>
      </c>
      <c r="D102" s="781">
        <v>4</v>
      </c>
      <c r="E102" s="767"/>
      <c r="F102" s="1047" t="str">
        <f t="shared" si="12"/>
        <v>INCLUDED</v>
      </c>
      <c r="G102" s="1093"/>
      <c r="H102" s="210" t="str">
        <f t="shared" si="2"/>
        <v>INCLUDED</v>
      </c>
    </row>
    <row r="103" spans="1:8" s="459" customFormat="1" ht="34.9" customHeight="1">
      <c r="A103" s="502">
        <v>76</v>
      </c>
      <c r="B103" s="989" t="s">
        <v>626</v>
      </c>
      <c r="C103" s="781" t="s">
        <v>782</v>
      </c>
      <c r="D103" s="781">
        <v>0.72</v>
      </c>
      <c r="E103" s="767"/>
      <c r="F103" s="1047" t="str">
        <f t="shared" si="12"/>
        <v>INCLUDED</v>
      </c>
      <c r="G103" s="1093"/>
      <c r="H103" s="210" t="str">
        <f t="shared" si="2"/>
        <v>INCLUDED</v>
      </c>
    </row>
    <row r="104" spans="1:8" s="459" customFormat="1" ht="66.599999999999994" customHeight="1">
      <c r="A104" s="502">
        <v>77</v>
      </c>
      <c r="B104" s="988" t="s">
        <v>906</v>
      </c>
      <c r="C104" s="781" t="s">
        <v>782</v>
      </c>
      <c r="D104" s="781">
        <v>0.17</v>
      </c>
      <c r="E104" s="767"/>
      <c r="F104" s="1047" t="str">
        <f t="shared" si="12"/>
        <v>INCLUDED</v>
      </c>
      <c r="G104" s="1093"/>
      <c r="H104" s="210" t="str">
        <f t="shared" si="2"/>
        <v>INCLUDED</v>
      </c>
    </row>
    <row r="105" spans="1:8" s="459" customFormat="1" ht="30" customHeight="1">
      <c r="A105" s="502"/>
      <c r="B105" s="1143" t="s">
        <v>955</v>
      </c>
      <c r="C105" s="781"/>
      <c r="D105" s="781"/>
      <c r="E105" s="781"/>
      <c r="F105" s="1098"/>
      <c r="G105" s="1093"/>
      <c r="H105" s="210" t="str">
        <f t="shared" si="2"/>
        <v>INCLUDED</v>
      </c>
    </row>
    <row r="106" spans="1:8" s="459" customFormat="1" ht="34.15" customHeight="1">
      <c r="A106" s="502">
        <v>78</v>
      </c>
      <c r="B106" s="989" t="s">
        <v>646</v>
      </c>
      <c r="C106" s="781" t="s">
        <v>559</v>
      </c>
      <c r="D106" s="781">
        <v>1</v>
      </c>
      <c r="E106" s="767"/>
      <c r="F106" s="1047" t="str">
        <f t="shared" si="12"/>
        <v>INCLUDED</v>
      </c>
      <c r="G106" s="1093"/>
      <c r="H106" s="210" t="str">
        <f t="shared" si="2"/>
        <v>INCLUDED</v>
      </c>
    </row>
    <row r="107" spans="1:8" s="459" customFormat="1" ht="46.9" customHeight="1">
      <c r="A107" s="502">
        <v>79</v>
      </c>
      <c r="B107" s="988" t="s">
        <v>907</v>
      </c>
      <c r="C107" s="781" t="s">
        <v>559</v>
      </c>
      <c r="D107" s="781">
        <v>1</v>
      </c>
      <c r="E107" s="767"/>
      <c r="F107" s="1047" t="str">
        <f t="shared" si="12"/>
        <v>INCLUDED</v>
      </c>
      <c r="G107" s="1093"/>
      <c r="H107" s="210" t="str">
        <f t="shared" si="2"/>
        <v>INCLUDED</v>
      </c>
    </row>
    <row r="108" spans="1:8" s="459" customFormat="1" ht="47.45" customHeight="1">
      <c r="A108" s="502">
        <v>80</v>
      </c>
      <c r="B108" s="988" t="s">
        <v>908</v>
      </c>
      <c r="C108" s="781" t="s">
        <v>567</v>
      </c>
      <c r="D108" s="781">
        <v>1</v>
      </c>
      <c r="E108" s="767"/>
      <c r="F108" s="1047" t="str">
        <f t="shared" si="12"/>
        <v>INCLUDED</v>
      </c>
      <c r="G108" s="1093"/>
      <c r="H108" s="210" t="str">
        <f t="shared" si="2"/>
        <v>INCLUDED</v>
      </c>
    </row>
    <row r="109" spans="1:8" s="459" customFormat="1" ht="46.9" customHeight="1">
      <c r="A109" s="502">
        <v>81</v>
      </c>
      <c r="B109" s="989" t="s">
        <v>650</v>
      </c>
      <c r="C109" s="781" t="s">
        <v>567</v>
      </c>
      <c r="D109" s="781">
        <v>1</v>
      </c>
      <c r="E109" s="767"/>
      <c r="F109" s="1047" t="str">
        <f t="shared" si="12"/>
        <v>INCLUDED</v>
      </c>
      <c r="G109" s="1093"/>
      <c r="H109" s="210" t="str">
        <f t="shared" si="2"/>
        <v>INCLUDED</v>
      </c>
    </row>
    <row r="110" spans="1:8" s="459" customFormat="1" ht="56.45" customHeight="1">
      <c r="A110" s="502">
        <v>82</v>
      </c>
      <c r="B110" s="988" t="s">
        <v>909</v>
      </c>
      <c r="C110" s="781" t="s">
        <v>559</v>
      </c>
      <c r="D110" s="781">
        <v>1</v>
      </c>
      <c r="E110" s="767"/>
      <c r="F110" s="1047" t="str">
        <f t="shared" si="12"/>
        <v>INCLUDED</v>
      </c>
      <c r="G110" s="1093"/>
      <c r="H110" s="210" t="str">
        <f t="shared" si="2"/>
        <v>INCLUDED</v>
      </c>
    </row>
    <row r="111" spans="1:8" s="459" customFormat="1" ht="31.9" customHeight="1">
      <c r="A111" s="502"/>
      <c r="B111" s="1143" t="s">
        <v>957</v>
      </c>
      <c r="C111" s="781"/>
      <c r="D111" s="781"/>
      <c r="E111" s="781"/>
      <c r="F111" s="1098"/>
      <c r="G111" s="1093"/>
      <c r="H111" s="210" t="str">
        <f t="shared" si="2"/>
        <v>INCLUDED</v>
      </c>
    </row>
    <row r="112" spans="1:8" s="459" customFormat="1" ht="33" customHeight="1">
      <c r="A112" s="502">
        <v>83</v>
      </c>
      <c r="B112" s="988" t="s">
        <v>652</v>
      </c>
      <c r="C112" s="781" t="s">
        <v>559</v>
      </c>
      <c r="D112" s="781">
        <v>12</v>
      </c>
      <c r="E112" s="767"/>
      <c r="F112" s="1047" t="str">
        <f t="shared" si="12"/>
        <v>INCLUDED</v>
      </c>
      <c r="G112" s="1093"/>
      <c r="H112" s="210" t="str">
        <f t="shared" si="2"/>
        <v>INCLUDED</v>
      </c>
    </row>
    <row r="113" spans="1:8" s="459" customFormat="1" ht="31.9" customHeight="1">
      <c r="A113" s="502">
        <v>84</v>
      </c>
      <c r="B113" s="988" t="s">
        <v>653</v>
      </c>
      <c r="C113" s="781" t="s">
        <v>559</v>
      </c>
      <c r="D113" s="781">
        <v>24</v>
      </c>
      <c r="E113" s="767"/>
      <c r="F113" s="1047" t="str">
        <f t="shared" ref="F113:F131" si="13">IF(E113="","INCLUDED",IF(ISERROR(D113*E113),E113,(D113*E113)))</f>
        <v>INCLUDED</v>
      </c>
      <c r="G113" s="1093"/>
      <c r="H113" s="210" t="str">
        <f t="shared" si="2"/>
        <v>INCLUDED</v>
      </c>
    </row>
    <row r="114" spans="1:8" s="459" customFormat="1" ht="27.6" customHeight="1">
      <c r="A114" s="502">
        <v>85</v>
      </c>
      <c r="B114" s="988" t="s">
        <v>910</v>
      </c>
      <c r="C114" s="781" t="s">
        <v>559</v>
      </c>
      <c r="D114" s="781">
        <v>5</v>
      </c>
      <c r="E114" s="767"/>
      <c r="F114" s="1047" t="str">
        <f t="shared" si="13"/>
        <v>INCLUDED</v>
      </c>
      <c r="G114" s="1093"/>
      <c r="H114" s="210" t="str">
        <f t="shared" si="2"/>
        <v>INCLUDED</v>
      </c>
    </row>
    <row r="115" spans="1:8" s="459" customFormat="1" ht="48" customHeight="1">
      <c r="A115" s="502">
        <v>86</v>
      </c>
      <c r="B115" s="988" t="s">
        <v>1004</v>
      </c>
      <c r="C115" s="781" t="s">
        <v>559</v>
      </c>
      <c r="D115" s="781">
        <v>12</v>
      </c>
      <c r="E115" s="767"/>
      <c r="F115" s="1047" t="str">
        <f t="shared" si="13"/>
        <v>INCLUDED</v>
      </c>
      <c r="G115" s="1093"/>
      <c r="H115" s="210" t="str">
        <f t="shared" si="2"/>
        <v>INCLUDED</v>
      </c>
    </row>
    <row r="116" spans="1:8" s="459" customFormat="1" ht="42.75" customHeight="1">
      <c r="A116" s="502">
        <v>87</v>
      </c>
      <c r="B116" s="988" t="s">
        <v>1005</v>
      </c>
      <c r="C116" s="781" t="s">
        <v>559</v>
      </c>
      <c r="D116" s="781">
        <v>24</v>
      </c>
      <c r="E116" s="767"/>
      <c r="F116" s="1047" t="str">
        <f t="shared" si="13"/>
        <v>INCLUDED</v>
      </c>
      <c r="G116" s="1093"/>
      <c r="H116" s="210" t="str">
        <f t="shared" si="2"/>
        <v>INCLUDED</v>
      </c>
    </row>
    <row r="117" spans="1:8" s="459" customFormat="1" ht="31.9" customHeight="1">
      <c r="A117" s="502"/>
      <c r="B117" s="1143" t="s">
        <v>958</v>
      </c>
      <c r="C117" s="781"/>
      <c r="D117" s="781"/>
      <c r="E117" s="767"/>
      <c r="F117" s="1047" t="str">
        <f t="shared" si="13"/>
        <v>INCLUDED</v>
      </c>
      <c r="G117" s="1093"/>
      <c r="H117" s="210" t="str">
        <f t="shared" si="2"/>
        <v>INCLUDED</v>
      </c>
    </row>
    <row r="118" spans="1:8" s="459" customFormat="1" ht="49.15" customHeight="1">
      <c r="A118" s="502">
        <v>88</v>
      </c>
      <c r="B118" s="988" t="s">
        <v>911</v>
      </c>
      <c r="C118" s="781" t="s">
        <v>567</v>
      </c>
      <c r="D118" s="781">
        <v>4</v>
      </c>
      <c r="E118" s="767"/>
      <c r="F118" s="1047" t="str">
        <f t="shared" si="13"/>
        <v>INCLUDED</v>
      </c>
      <c r="G118" s="1093"/>
      <c r="H118" s="210" t="str">
        <f t="shared" si="2"/>
        <v>INCLUDED</v>
      </c>
    </row>
    <row r="119" spans="1:8" s="459" customFormat="1" ht="49.15" customHeight="1">
      <c r="A119" s="502">
        <v>89</v>
      </c>
      <c r="B119" s="988" t="s">
        <v>912</v>
      </c>
      <c r="C119" s="781" t="s">
        <v>567</v>
      </c>
      <c r="D119" s="781">
        <v>2</v>
      </c>
      <c r="E119" s="767"/>
      <c r="F119" s="1047" t="str">
        <f t="shared" si="13"/>
        <v>INCLUDED</v>
      </c>
      <c r="G119" s="1093"/>
      <c r="H119" s="210" t="str">
        <f t="shared" si="2"/>
        <v>INCLUDED</v>
      </c>
    </row>
    <row r="120" spans="1:8" s="459" customFormat="1" ht="49.15" customHeight="1">
      <c r="A120" s="502">
        <v>90</v>
      </c>
      <c r="B120" s="988" t="s">
        <v>913</v>
      </c>
      <c r="C120" s="781" t="s">
        <v>786</v>
      </c>
      <c r="D120" s="781">
        <v>1155</v>
      </c>
      <c r="E120" s="767"/>
      <c r="F120" s="1047" t="str">
        <f t="shared" si="13"/>
        <v>INCLUDED</v>
      </c>
      <c r="G120" s="1093"/>
      <c r="H120" s="210" t="str">
        <f t="shared" si="2"/>
        <v>INCLUDED</v>
      </c>
    </row>
    <row r="121" spans="1:8" s="459" customFormat="1" ht="49.9" customHeight="1">
      <c r="A121" s="502">
        <v>91</v>
      </c>
      <c r="B121" s="988" t="s">
        <v>659</v>
      </c>
      <c r="C121" s="781" t="s">
        <v>786</v>
      </c>
      <c r="D121" s="781">
        <v>348</v>
      </c>
      <c r="E121" s="767"/>
      <c r="F121" s="1047" t="str">
        <f t="shared" si="13"/>
        <v>INCLUDED</v>
      </c>
      <c r="G121" s="1093"/>
      <c r="H121" s="210" t="str">
        <f t="shared" si="2"/>
        <v>INCLUDED</v>
      </c>
    </row>
    <row r="122" spans="1:8" s="459" customFormat="1" ht="53.45" customHeight="1">
      <c r="A122" s="502">
        <v>92</v>
      </c>
      <c r="B122" s="988" t="s">
        <v>914</v>
      </c>
      <c r="C122" s="781" t="s">
        <v>567</v>
      </c>
      <c r="D122" s="781">
        <v>2</v>
      </c>
      <c r="E122" s="767"/>
      <c r="F122" s="1047" t="str">
        <f t="shared" si="13"/>
        <v>INCLUDED</v>
      </c>
      <c r="G122" s="1093"/>
      <c r="H122" s="210" t="str">
        <f t="shared" si="2"/>
        <v>INCLUDED</v>
      </c>
    </row>
    <row r="123" spans="1:8" s="459" customFormat="1" ht="41.25" customHeight="1">
      <c r="A123" s="502">
        <v>93</v>
      </c>
      <c r="B123" s="988" t="s">
        <v>915</v>
      </c>
      <c r="C123" s="781" t="s">
        <v>567</v>
      </c>
      <c r="D123" s="781">
        <v>1</v>
      </c>
      <c r="E123" s="767"/>
      <c r="F123" s="1047" t="str">
        <f t="shared" si="13"/>
        <v>INCLUDED</v>
      </c>
      <c r="G123" s="1093"/>
      <c r="H123" s="210" t="str">
        <f t="shared" si="2"/>
        <v>INCLUDED</v>
      </c>
    </row>
    <row r="124" spans="1:8" s="459" customFormat="1" ht="46.9" customHeight="1">
      <c r="A124" s="502">
        <v>94</v>
      </c>
      <c r="B124" s="988" t="s">
        <v>662</v>
      </c>
      <c r="C124" s="781" t="s">
        <v>567</v>
      </c>
      <c r="D124" s="781">
        <v>1</v>
      </c>
      <c r="E124" s="767"/>
      <c r="F124" s="1047" t="str">
        <f t="shared" si="13"/>
        <v>INCLUDED</v>
      </c>
      <c r="G124" s="1093"/>
      <c r="H124" s="210" t="str">
        <f t="shared" si="2"/>
        <v>INCLUDED</v>
      </c>
    </row>
    <row r="125" spans="1:8" s="459" customFormat="1" ht="48.6" customHeight="1">
      <c r="A125" s="502">
        <v>95</v>
      </c>
      <c r="B125" s="988" t="s">
        <v>916</v>
      </c>
      <c r="C125" s="781" t="s">
        <v>567</v>
      </c>
      <c r="D125" s="781">
        <v>2</v>
      </c>
      <c r="E125" s="767"/>
      <c r="F125" s="1047" t="str">
        <f t="shared" si="13"/>
        <v>INCLUDED</v>
      </c>
      <c r="G125" s="1093"/>
      <c r="H125" s="210" t="str">
        <f t="shared" si="2"/>
        <v>INCLUDED</v>
      </c>
    </row>
    <row r="126" spans="1:8" s="459" customFormat="1" ht="31.9" customHeight="1">
      <c r="A126" s="502">
        <v>96</v>
      </c>
      <c r="B126" s="988" t="s">
        <v>917</v>
      </c>
      <c r="C126" s="781" t="s">
        <v>559</v>
      </c>
      <c r="D126" s="781">
        <v>12</v>
      </c>
      <c r="E126" s="767"/>
      <c r="F126" s="1047" t="str">
        <f t="shared" si="13"/>
        <v>INCLUDED</v>
      </c>
      <c r="G126" s="1093"/>
      <c r="H126" s="210" t="str">
        <f t="shared" si="2"/>
        <v>INCLUDED</v>
      </c>
    </row>
    <row r="127" spans="1:8" s="459" customFormat="1" ht="42.75" customHeight="1">
      <c r="A127" s="502">
        <v>97</v>
      </c>
      <c r="B127" s="988" t="s">
        <v>1006</v>
      </c>
      <c r="C127" s="781" t="s">
        <v>559</v>
      </c>
      <c r="D127" s="781">
        <v>12</v>
      </c>
      <c r="E127" s="767"/>
      <c r="F127" s="1047" t="str">
        <f t="shared" si="13"/>
        <v>INCLUDED</v>
      </c>
      <c r="G127" s="1093"/>
      <c r="H127" s="210" t="str">
        <f t="shared" si="2"/>
        <v>INCLUDED</v>
      </c>
    </row>
    <row r="128" spans="1:8" s="459" customFormat="1" ht="49.9" customHeight="1">
      <c r="A128" s="502">
        <v>98</v>
      </c>
      <c r="B128" s="988" t="s">
        <v>1007</v>
      </c>
      <c r="C128" s="781" t="s">
        <v>567</v>
      </c>
      <c r="D128" s="781">
        <v>2</v>
      </c>
      <c r="E128" s="767"/>
      <c r="F128" s="1047" t="str">
        <f t="shared" si="13"/>
        <v>INCLUDED</v>
      </c>
      <c r="G128" s="1093"/>
      <c r="H128" s="210" t="str">
        <f t="shared" si="2"/>
        <v>INCLUDED</v>
      </c>
    </row>
    <row r="129" spans="1:8" s="459" customFormat="1" ht="48" customHeight="1">
      <c r="A129" s="502">
        <v>99</v>
      </c>
      <c r="B129" s="988" t="s">
        <v>918</v>
      </c>
      <c r="C129" s="781" t="s">
        <v>567</v>
      </c>
      <c r="D129" s="781">
        <v>1</v>
      </c>
      <c r="E129" s="767"/>
      <c r="F129" s="1047" t="str">
        <f t="shared" si="13"/>
        <v>INCLUDED</v>
      </c>
      <c r="G129" s="1093"/>
      <c r="H129" s="210" t="str">
        <f t="shared" si="2"/>
        <v>INCLUDED</v>
      </c>
    </row>
    <row r="130" spans="1:8" s="459" customFormat="1" ht="31.9" customHeight="1">
      <c r="A130" s="502"/>
      <c r="B130" s="1143" t="s">
        <v>959</v>
      </c>
      <c r="C130" s="781"/>
      <c r="D130" s="781"/>
      <c r="E130" s="781"/>
      <c r="F130" s="1098"/>
      <c r="G130" s="1093"/>
      <c r="H130" s="210" t="str">
        <f t="shared" ref="H130" si="14">IF(G130="","INCLUDED",IF(ISERROR(D130*G130),G130,D130*G130))</f>
        <v>INCLUDED</v>
      </c>
    </row>
    <row r="131" spans="1:8" s="459" customFormat="1" ht="29.45" customHeight="1">
      <c r="A131" s="502">
        <v>100</v>
      </c>
      <c r="B131" s="988" t="s">
        <v>919</v>
      </c>
      <c r="C131" s="781" t="s">
        <v>559</v>
      </c>
      <c r="D131" s="781">
        <v>4</v>
      </c>
      <c r="E131" s="767"/>
      <c r="F131" s="1047" t="str">
        <f t="shared" si="13"/>
        <v>INCLUDED</v>
      </c>
      <c r="G131" s="1093"/>
      <c r="H131" s="210" t="str">
        <f t="shared" si="2"/>
        <v>INCLUDED</v>
      </c>
    </row>
    <row r="132" spans="1:8" s="459" customFormat="1" ht="31.15" customHeight="1">
      <c r="A132" s="502">
        <v>101</v>
      </c>
      <c r="B132" s="988" t="s">
        <v>669</v>
      </c>
      <c r="C132" s="781" t="s">
        <v>559</v>
      </c>
      <c r="D132" s="781">
        <v>2</v>
      </c>
      <c r="E132" s="767"/>
      <c r="F132" s="1047" t="str">
        <f t="shared" ref="F132" si="15">IF(E132="","INCLUDED",IF(ISERROR(D132*E132),E132,(D132*E132)))</f>
        <v>INCLUDED</v>
      </c>
      <c r="G132" s="1093"/>
      <c r="H132" s="210" t="str">
        <f t="shared" ref="H132" si="16">IF(G132="","INCLUDED",IF(ISERROR(D132*G132),G132,D132*G132))</f>
        <v>INCLUDED</v>
      </c>
    </row>
    <row r="133" spans="1:8" s="459" customFormat="1" ht="53.45" customHeight="1">
      <c r="A133" s="502">
        <v>102</v>
      </c>
      <c r="B133" s="988" t="s">
        <v>670</v>
      </c>
      <c r="C133" s="781" t="s">
        <v>559</v>
      </c>
      <c r="D133" s="781">
        <v>2</v>
      </c>
      <c r="E133" s="767"/>
      <c r="F133" s="1047" t="str">
        <f>IF(E133="","INCLUDED",IF(ISERROR(D133*E133),E133,(D133*E133)))</f>
        <v>INCLUDED</v>
      </c>
      <c r="G133" s="1093"/>
      <c r="H133" s="210" t="str">
        <f t="shared" si="2"/>
        <v>INCLUDED</v>
      </c>
    </row>
    <row r="134" spans="1:8" s="459" customFormat="1" ht="43.9" customHeight="1">
      <c r="A134" s="502">
        <v>103</v>
      </c>
      <c r="B134" s="988" t="s">
        <v>920</v>
      </c>
      <c r="C134" s="781" t="s">
        <v>567</v>
      </c>
      <c r="D134" s="781">
        <v>2</v>
      </c>
      <c r="E134" s="767"/>
      <c r="F134" s="1047" t="str">
        <f>IF(E134="","INCLUDED",IF(ISERROR(D134*E134),E134,(D134*E134)))</f>
        <v>INCLUDED</v>
      </c>
      <c r="G134" s="1093"/>
      <c r="H134" s="210" t="str">
        <f t="shared" si="2"/>
        <v>INCLUDED</v>
      </c>
    </row>
    <row r="135" spans="1:8" s="459" customFormat="1" ht="31.9" customHeight="1">
      <c r="A135" s="502"/>
      <c r="B135" s="1143" t="s">
        <v>672</v>
      </c>
      <c r="C135" s="781"/>
      <c r="D135" s="781"/>
      <c r="E135" s="781"/>
      <c r="F135" s="1098"/>
      <c r="G135" s="1093"/>
      <c r="H135" s="210" t="str">
        <f t="shared" si="2"/>
        <v>INCLUDED</v>
      </c>
    </row>
    <row r="136" spans="1:8" s="459" customFormat="1" ht="36.6" customHeight="1">
      <c r="A136" s="502">
        <v>104</v>
      </c>
      <c r="B136" s="989" t="s">
        <v>921</v>
      </c>
      <c r="C136" s="781" t="s">
        <v>567</v>
      </c>
      <c r="D136" s="781">
        <v>1</v>
      </c>
      <c r="E136" s="767"/>
      <c r="F136" s="1047" t="str">
        <f>IF(E136="","INCLUDED",IF(ISERROR(D136*E136),E136,(D136*E136)))</f>
        <v>INCLUDED</v>
      </c>
      <c r="G136" s="1093"/>
      <c r="H136" s="210" t="str">
        <f t="shared" si="2"/>
        <v>INCLUDED</v>
      </c>
    </row>
    <row r="137" spans="1:8" s="459" customFormat="1" ht="33.6" customHeight="1">
      <c r="A137" s="502"/>
      <c r="B137" s="1143" t="s">
        <v>960</v>
      </c>
      <c r="C137" s="781"/>
      <c r="D137" s="781"/>
      <c r="E137" s="781"/>
      <c r="F137" s="1098"/>
      <c r="G137" s="1093"/>
      <c r="H137" s="210" t="str">
        <f t="shared" si="2"/>
        <v>INCLUDED</v>
      </c>
    </row>
    <row r="138" spans="1:8" s="459" customFormat="1" ht="49.15" customHeight="1">
      <c r="A138" s="502">
        <v>105</v>
      </c>
      <c r="B138" s="990" t="s">
        <v>677</v>
      </c>
      <c r="C138" s="781" t="s">
        <v>559</v>
      </c>
      <c r="D138" s="781">
        <v>6</v>
      </c>
      <c r="E138" s="767"/>
      <c r="F138" s="1047" t="str">
        <f t="shared" ref="F138:F143" si="17">IF(E138="","INCLUDED",IF(ISERROR(D138*E138),E138,(D138*E138)))</f>
        <v>INCLUDED</v>
      </c>
      <c r="G138" s="1093"/>
      <c r="H138" s="210" t="str">
        <f t="shared" si="2"/>
        <v>INCLUDED</v>
      </c>
    </row>
    <row r="139" spans="1:8" s="459" customFormat="1" ht="49.15" customHeight="1">
      <c r="A139" s="502">
        <v>106</v>
      </c>
      <c r="B139" s="990" t="s">
        <v>922</v>
      </c>
      <c r="C139" s="781" t="s">
        <v>559</v>
      </c>
      <c r="D139" s="781">
        <v>7</v>
      </c>
      <c r="E139" s="767"/>
      <c r="F139" s="1047" t="str">
        <f t="shared" si="17"/>
        <v>INCLUDED</v>
      </c>
      <c r="G139" s="1093"/>
      <c r="H139" s="210" t="str">
        <f t="shared" ref="H139" si="18">IF(G139="","INCLUDED",IF(ISERROR(D139*G139),G139,D139*G139))</f>
        <v>INCLUDED</v>
      </c>
    </row>
    <row r="140" spans="1:8" s="459" customFormat="1" ht="49.15" customHeight="1">
      <c r="A140" s="502">
        <v>107</v>
      </c>
      <c r="B140" s="990" t="s">
        <v>679</v>
      </c>
      <c r="C140" s="781" t="s">
        <v>559</v>
      </c>
      <c r="D140" s="781">
        <v>4</v>
      </c>
      <c r="E140" s="767"/>
      <c r="F140" s="1047" t="str">
        <f t="shared" si="17"/>
        <v>INCLUDED</v>
      </c>
      <c r="G140" s="1093"/>
      <c r="H140" s="210" t="str">
        <f t="shared" si="2"/>
        <v>INCLUDED</v>
      </c>
    </row>
    <row r="141" spans="1:8" s="459" customFormat="1" ht="52.9" customHeight="1">
      <c r="A141" s="502">
        <v>108</v>
      </c>
      <c r="B141" s="990" t="s">
        <v>923</v>
      </c>
      <c r="C141" s="781" t="s">
        <v>559</v>
      </c>
      <c r="D141" s="781">
        <v>1</v>
      </c>
      <c r="E141" s="767"/>
      <c r="F141" s="1047" t="str">
        <f t="shared" si="17"/>
        <v>INCLUDED</v>
      </c>
      <c r="G141" s="1093"/>
      <c r="H141" s="210" t="str">
        <f t="shared" si="2"/>
        <v>INCLUDED</v>
      </c>
    </row>
    <row r="142" spans="1:8" s="459" customFormat="1" ht="34.9" customHeight="1">
      <c r="A142" s="502">
        <v>109</v>
      </c>
      <c r="B142" s="990" t="s">
        <v>681</v>
      </c>
      <c r="C142" s="781" t="s">
        <v>567</v>
      </c>
      <c r="D142" s="781">
        <v>1</v>
      </c>
      <c r="E142" s="767"/>
      <c r="F142" s="1047" t="str">
        <f t="shared" si="17"/>
        <v>INCLUDED</v>
      </c>
      <c r="G142" s="1093"/>
      <c r="H142" s="210" t="str">
        <f t="shared" si="2"/>
        <v>INCLUDED</v>
      </c>
    </row>
    <row r="143" spans="1:8" s="459" customFormat="1" ht="34.9" customHeight="1">
      <c r="A143" s="502">
        <v>110</v>
      </c>
      <c r="B143" s="988" t="s">
        <v>682</v>
      </c>
      <c r="C143" s="781" t="s">
        <v>559</v>
      </c>
      <c r="D143" s="781">
        <v>1</v>
      </c>
      <c r="E143" s="767"/>
      <c r="F143" s="1047" t="str">
        <f t="shared" si="17"/>
        <v>INCLUDED</v>
      </c>
      <c r="G143" s="1093"/>
      <c r="H143" s="210" t="str">
        <f t="shared" si="2"/>
        <v>INCLUDED</v>
      </c>
    </row>
    <row r="144" spans="1:8" s="459" customFormat="1" ht="31.9" customHeight="1">
      <c r="A144" s="502">
        <v>111</v>
      </c>
      <c r="B144" s="988" t="s">
        <v>684</v>
      </c>
      <c r="C144" s="781" t="s">
        <v>559</v>
      </c>
      <c r="D144" s="781">
        <v>3</v>
      </c>
      <c r="E144" s="767"/>
      <c r="F144" s="1047" t="str">
        <f>IF(E144="","INCLUDED",IF(ISERROR(D144*E144),E144,(D144*E144)))</f>
        <v>INCLUDED</v>
      </c>
      <c r="G144" s="1093"/>
      <c r="H144" s="210" t="str">
        <f t="shared" si="2"/>
        <v>INCLUDED</v>
      </c>
    </row>
    <row r="145" spans="1:8" s="459" customFormat="1" ht="31.9" customHeight="1">
      <c r="A145" s="502">
        <v>112</v>
      </c>
      <c r="B145" s="988" t="s">
        <v>924</v>
      </c>
      <c r="C145" s="781" t="s">
        <v>567</v>
      </c>
      <c r="D145" s="781">
        <v>2</v>
      </c>
      <c r="E145" s="767"/>
      <c r="F145" s="1047" t="str">
        <f>IF(E145="","INCLUDED",IF(ISERROR(D145*E145),E145,(D145*E145)))</f>
        <v>INCLUDED</v>
      </c>
      <c r="G145" s="1093"/>
      <c r="H145" s="210" t="str">
        <f t="shared" si="2"/>
        <v>INCLUDED</v>
      </c>
    </row>
    <row r="146" spans="1:8" s="459" customFormat="1" ht="60" customHeight="1">
      <c r="A146" s="502">
        <v>113</v>
      </c>
      <c r="B146" s="988" t="s">
        <v>1038</v>
      </c>
      <c r="C146" s="781" t="s">
        <v>567</v>
      </c>
      <c r="D146" s="781">
        <v>1</v>
      </c>
      <c r="E146" s="767"/>
      <c r="F146" s="1047" t="str">
        <f>IF(E146="","INCLUDED",IF(ISERROR(D146*E146),E146,(D146*E146)))</f>
        <v>INCLUDED</v>
      </c>
      <c r="G146" s="1093"/>
      <c r="H146" s="210" t="str">
        <f t="shared" ref="H146" si="19">IF(G146="","INCLUDED",IF(ISERROR(D146*G146),G146,D146*G146))</f>
        <v>INCLUDED</v>
      </c>
    </row>
    <row r="147" spans="1:8" s="459" customFormat="1" ht="33.6" customHeight="1">
      <c r="A147" s="502"/>
      <c r="B147" s="1143" t="s">
        <v>961</v>
      </c>
      <c r="C147" s="781"/>
      <c r="D147" s="781"/>
      <c r="E147" s="781"/>
      <c r="F147" s="1098"/>
      <c r="G147" s="1093"/>
      <c r="H147" s="210" t="str">
        <f t="shared" si="2"/>
        <v>INCLUDED</v>
      </c>
    </row>
    <row r="148" spans="1:8" s="459" customFormat="1" ht="27.6" customHeight="1">
      <c r="A148" s="502">
        <v>114</v>
      </c>
      <c r="B148" s="988" t="s">
        <v>1036</v>
      </c>
      <c r="C148" s="781" t="s">
        <v>559</v>
      </c>
      <c r="D148" s="781">
        <v>8</v>
      </c>
      <c r="E148" s="767"/>
      <c r="F148" s="1047" t="str">
        <f>IF(E148="","INCLUDED",IF(ISERROR(D148*E148),E148,(D148*E148)))</f>
        <v>INCLUDED</v>
      </c>
      <c r="G148" s="1093"/>
      <c r="H148" s="210" t="str">
        <f t="shared" si="2"/>
        <v>INCLUDED</v>
      </c>
    </row>
    <row r="149" spans="1:8" s="459" customFormat="1" ht="29.45" customHeight="1">
      <c r="A149" s="502">
        <v>115</v>
      </c>
      <c r="B149" s="989" t="s">
        <v>686</v>
      </c>
      <c r="C149" s="781" t="s">
        <v>559</v>
      </c>
      <c r="D149" s="781">
        <v>4</v>
      </c>
      <c r="E149" s="767"/>
      <c r="F149" s="1047" t="str">
        <f>IF(E149="","INCLUDED",IF(ISERROR(D149*E149),E149,(D149*E149)))</f>
        <v>INCLUDED</v>
      </c>
      <c r="G149" s="1093"/>
      <c r="H149" s="210" t="str">
        <f t="shared" ref="H149:H238" si="20">IF(G149="","INCLUDED",IF(ISERROR(D149*G149),G149,D149*G149))</f>
        <v>INCLUDED</v>
      </c>
    </row>
    <row r="150" spans="1:8" s="459" customFormat="1" ht="31.15" customHeight="1">
      <c r="A150" s="502">
        <v>116</v>
      </c>
      <c r="B150" s="989" t="s">
        <v>925</v>
      </c>
      <c r="C150" s="781" t="s">
        <v>782</v>
      </c>
      <c r="D150" s="781">
        <v>2</v>
      </c>
      <c r="E150" s="767"/>
      <c r="F150" s="1047" t="str">
        <f t="shared" ref="F150:F154" si="21">IF(E150="","INCLUDED",IF(ISERROR(D150*E150),E150,(D150*E150)))</f>
        <v>INCLUDED</v>
      </c>
      <c r="G150" s="1093"/>
      <c r="H150" s="210" t="str">
        <f t="shared" si="20"/>
        <v>INCLUDED</v>
      </c>
    </row>
    <row r="151" spans="1:8" s="459" customFormat="1" ht="48" customHeight="1">
      <c r="A151" s="502">
        <v>117</v>
      </c>
      <c r="B151" s="989" t="s">
        <v>688</v>
      </c>
      <c r="C151" s="781" t="s">
        <v>559</v>
      </c>
      <c r="D151" s="781">
        <v>4</v>
      </c>
      <c r="E151" s="767"/>
      <c r="F151" s="1047" t="str">
        <f t="shared" si="21"/>
        <v>INCLUDED</v>
      </c>
      <c r="G151" s="1093"/>
      <c r="H151" s="210" t="str">
        <f t="shared" si="20"/>
        <v>INCLUDED</v>
      </c>
    </row>
    <row r="152" spans="1:8" s="459" customFormat="1" ht="29.45" customHeight="1">
      <c r="A152" s="502">
        <v>118</v>
      </c>
      <c r="B152" s="988" t="s">
        <v>926</v>
      </c>
      <c r="C152" s="781" t="s">
        <v>559</v>
      </c>
      <c r="D152" s="781">
        <v>4</v>
      </c>
      <c r="E152" s="767"/>
      <c r="F152" s="1047" t="str">
        <f t="shared" si="21"/>
        <v>INCLUDED</v>
      </c>
      <c r="G152" s="1093"/>
      <c r="H152" s="210" t="str">
        <f t="shared" si="20"/>
        <v>INCLUDED</v>
      </c>
    </row>
    <row r="153" spans="1:8" s="459" customFormat="1" ht="28.9" customHeight="1">
      <c r="A153" s="502">
        <v>119</v>
      </c>
      <c r="B153" s="988" t="s">
        <v>927</v>
      </c>
      <c r="C153" s="781" t="s">
        <v>559</v>
      </c>
      <c r="D153" s="781">
        <v>2</v>
      </c>
      <c r="E153" s="767"/>
      <c r="F153" s="1047" t="str">
        <f t="shared" si="21"/>
        <v>INCLUDED</v>
      </c>
      <c r="G153" s="1093"/>
      <c r="H153" s="210" t="str">
        <f t="shared" si="20"/>
        <v>INCLUDED</v>
      </c>
    </row>
    <row r="154" spans="1:8" s="459" customFormat="1" ht="32.450000000000003" customHeight="1">
      <c r="A154" s="502">
        <v>120</v>
      </c>
      <c r="B154" s="991" t="s">
        <v>692</v>
      </c>
      <c r="C154" s="781" t="s">
        <v>559</v>
      </c>
      <c r="D154" s="781">
        <v>4</v>
      </c>
      <c r="E154" s="767"/>
      <c r="F154" s="1047" t="str">
        <f t="shared" si="21"/>
        <v>INCLUDED</v>
      </c>
      <c r="G154" s="1093"/>
      <c r="H154" s="210" t="str">
        <f t="shared" si="20"/>
        <v>INCLUDED</v>
      </c>
    </row>
    <row r="155" spans="1:8" s="459" customFormat="1" ht="31.9" customHeight="1">
      <c r="A155" s="502"/>
      <c r="B155" s="1143" t="s">
        <v>962</v>
      </c>
      <c r="C155" s="781"/>
      <c r="D155" s="781"/>
      <c r="E155" s="781"/>
      <c r="F155" s="1098"/>
      <c r="G155" s="1093"/>
      <c r="H155" s="210" t="str">
        <f t="shared" si="20"/>
        <v>INCLUDED</v>
      </c>
    </row>
    <row r="156" spans="1:8" s="459" customFormat="1" ht="31.15" customHeight="1">
      <c r="A156" s="502">
        <v>121</v>
      </c>
      <c r="B156" s="988" t="s">
        <v>686</v>
      </c>
      <c r="C156" s="781" t="s">
        <v>559</v>
      </c>
      <c r="D156" s="781">
        <v>2</v>
      </c>
      <c r="E156" s="767"/>
      <c r="F156" s="1047" t="str">
        <f>IF(E156="","INCLUDED",IF(ISERROR(D156*E156),E156,(D156*E156)))</f>
        <v>INCLUDED</v>
      </c>
      <c r="G156" s="1093"/>
      <c r="H156" s="210" t="str">
        <f t="shared" si="20"/>
        <v>INCLUDED</v>
      </c>
    </row>
    <row r="157" spans="1:8" s="459" customFormat="1" ht="31.15" customHeight="1">
      <c r="A157" s="502">
        <v>122</v>
      </c>
      <c r="B157" s="988" t="s">
        <v>925</v>
      </c>
      <c r="C157" s="781" t="s">
        <v>782</v>
      </c>
      <c r="D157" s="781">
        <v>1</v>
      </c>
      <c r="E157" s="767"/>
      <c r="F157" s="1047" t="str">
        <f>IF(E157="","INCLUDED",IF(ISERROR(D157*E157),E157,(D157*E157)))</f>
        <v>INCLUDED</v>
      </c>
      <c r="G157" s="1093"/>
      <c r="H157" s="210" t="str">
        <f t="shared" si="20"/>
        <v>INCLUDED</v>
      </c>
    </row>
    <row r="158" spans="1:8" s="459" customFormat="1" ht="47.45" customHeight="1">
      <c r="A158" s="502">
        <v>123</v>
      </c>
      <c r="B158" s="988" t="s">
        <v>688</v>
      </c>
      <c r="C158" s="781" t="s">
        <v>559</v>
      </c>
      <c r="D158" s="1020">
        <v>2</v>
      </c>
      <c r="E158" s="767"/>
      <c r="F158" s="1047" t="str">
        <f>IF(E158="","INCLUDED",IF(ISERROR(D158*E158),E158,(D158*E158)))</f>
        <v>INCLUDED</v>
      </c>
      <c r="G158" s="1093"/>
      <c r="H158" s="210" t="str">
        <f t="shared" si="20"/>
        <v>INCLUDED</v>
      </c>
    </row>
    <row r="159" spans="1:8" s="459" customFormat="1" ht="31.15" customHeight="1">
      <c r="A159" s="502">
        <v>124</v>
      </c>
      <c r="B159" s="988" t="s">
        <v>926</v>
      </c>
      <c r="C159" s="781" t="s">
        <v>559</v>
      </c>
      <c r="D159" s="781">
        <v>2</v>
      </c>
      <c r="E159" s="767"/>
      <c r="F159" s="1047" t="str">
        <f>IF(E159="","INCLUDED",IF(ISERROR(D159*E159),E159,(D159*E159)))</f>
        <v>INCLUDED</v>
      </c>
      <c r="G159" s="1093"/>
      <c r="H159" s="210" t="str">
        <f t="shared" si="20"/>
        <v>INCLUDED</v>
      </c>
    </row>
    <row r="160" spans="1:8" s="459" customFormat="1" ht="29.45" customHeight="1">
      <c r="A160" s="502">
        <v>125</v>
      </c>
      <c r="B160" s="988" t="s">
        <v>927</v>
      </c>
      <c r="C160" s="781" t="s">
        <v>559</v>
      </c>
      <c r="D160" s="781">
        <v>1</v>
      </c>
      <c r="E160" s="767"/>
      <c r="F160" s="1047" t="str">
        <f t="shared" ref="F160:F171" si="22">IF(E160="","INCLUDED",IF(ISERROR(D160*E160),E160,(D160*E160)))</f>
        <v>INCLUDED</v>
      </c>
      <c r="G160" s="1093"/>
      <c r="H160" s="210" t="str">
        <f t="shared" si="20"/>
        <v>INCLUDED</v>
      </c>
    </row>
    <row r="161" spans="1:8" s="459" customFormat="1" ht="28.9" customHeight="1">
      <c r="A161" s="502">
        <v>126</v>
      </c>
      <c r="B161" s="988" t="s">
        <v>692</v>
      </c>
      <c r="C161" s="781" t="s">
        <v>559</v>
      </c>
      <c r="D161" s="781">
        <v>2</v>
      </c>
      <c r="E161" s="767"/>
      <c r="F161" s="1047" t="str">
        <f t="shared" si="22"/>
        <v>INCLUDED</v>
      </c>
      <c r="G161" s="1093"/>
      <c r="H161" s="210" t="str">
        <f t="shared" si="20"/>
        <v>INCLUDED</v>
      </c>
    </row>
    <row r="162" spans="1:8" s="459" customFormat="1" ht="31.15" customHeight="1">
      <c r="A162" s="502"/>
      <c r="B162" s="1143" t="s">
        <v>928</v>
      </c>
      <c r="C162" s="781"/>
      <c r="D162" s="781"/>
      <c r="E162" s="781"/>
      <c r="F162" s="1098"/>
      <c r="G162" s="1093"/>
      <c r="H162" s="210" t="str">
        <f t="shared" si="20"/>
        <v>INCLUDED</v>
      </c>
    </row>
    <row r="163" spans="1:8" s="459" customFormat="1" ht="32.450000000000003" customHeight="1">
      <c r="A163" s="502">
        <v>127</v>
      </c>
      <c r="B163" s="989" t="s">
        <v>686</v>
      </c>
      <c r="C163" s="781" t="s">
        <v>559</v>
      </c>
      <c r="D163" s="781">
        <v>2</v>
      </c>
      <c r="E163" s="767"/>
      <c r="F163" s="1047" t="str">
        <f t="shared" si="22"/>
        <v>INCLUDED</v>
      </c>
      <c r="G163" s="1093"/>
      <c r="H163" s="210" t="str">
        <f t="shared" si="20"/>
        <v>INCLUDED</v>
      </c>
    </row>
    <row r="164" spans="1:8" s="459" customFormat="1" ht="31.9" customHeight="1">
      <c r="A164" s="502">
        <v>128</v>
      </c>
      <c r="B164" s="989" t="s">
        <v>925</v>
      </c>
      <c r="C164" s="781" t="s">
        <v>782</v>
      </c>
      <c r="D164" s="781">
        <v>1</v>
      </c>
      <c r="E164" s="767"/>
      <c r="F164" s="1047" t="str">
        <f t="shared" si="22"/>
        <v>INCLUDED</v>
      </c>
      <c r="G164" s="1093"/>
      <c r="H164" s="210" t="str">
        <f t="shared" si="20"/>
        <v>INCLUDED</v>
      </c>
    </row>
    <row r="165" spans="1:8" s="459" customFormat="1" ht="49.9" customHeight="1">
      <c r="A165" s="502">
        <v>129</v>
      </c>
      <c r="B165" s="988" t="s">
        <v>688</v>
      </c>
      <c r="C165" s="781" t="s">
        <v>559</v>
      </c>
      <c r="D165" s="781">
        <v>2</v>
      </c>
      <c r="E165" s="767"/>
      <c r="F165" s="1047" t="str">
        <f t="shared" si="22"/>
        <v>INCLUDED</v>
      </c>
      <c r="G165" s="1093"/>
      <c r="H165" s="210" t="str">
        <f t="shared" si="20"/>
        <v>INCLUDED</v>
      </c>
    </row>
    <row r="166" spans="1:8" s="459" customFormat="1" ht="32.450000000000003" customHeight="1">
      <c r="A166" s="502">
        <v>130</v>
      </c>
      <c r="B166" s="988" t="s">
        <v>926</v>
      </c>
      <c r="C166" s="781" t="s">
        <v>559</v>
      </c>
      <c r="D166" s="781">
        <v>2</v>
      </c>
      <c r="E166" s="767"/>
      <c r="F166" s="1047" t="str">
        <f t="shared" si="22"/>
        <v>INCLUDED</v>
      </c>
      <c r="G166" s="1093"/>
      <c r="H166" s="210" t="str">
        <f t="shared" si="20"/>
        <v>INCLUDED</v>
      </c>
    </row>
    <row r="167" spans="1:8" s="459" customFormat="1" ht="31.9" customHeight="1">
      <c r="A167" s="502">
        <v>131</v>
      </c>
      <c r="B167" s="989" t="s">
        <v>927</v>
      </c>
      <c r="C167" s="781" t="s">
        <v>559</v>
      </c>
      <c r="D167" s="781">
        <v>1</v>
      </c>
      <c r="E167" s="767"/>
      <c r="F167" s="1047" t="str">
        <f t="shared" si="22"/>
        <v>INCLUDED</v>
      </c>
      <c r="G167" s="1093"/>
      <c r="H167" s="210" t="str">
        <f t="shared" si="20"/>
        <v>INCLUDED</v>
      </c>
    </row>
    <row r="168" spans="1:8" s="459" customFormat="1" ht="31.9" customHeight="1">
      <c r="A168" s="502">
        <v>132</v>
      </c>
      <c r="B168" s="988" t="s">
        <v>692</v>
      </c>
      <c r="C168" s="781" t="s">
        <v>559</v>
      </c>
      <c r="D168" s="781">
        <v>2</v>
      </c>
      <c r="E168" s="767"/>
      <c r="F168" s="1047" t="str">
        <f t="shared" si="22"/>
        <v>INCLUDED</v>
      </c>
      <c r="G168" s="1093"/>
      <c r="H168" s="210" t="str">
        <f t="shared" si="20"/>
        <v>INCLUDED</v>
      </c>
    </row>
    <row r="169" spans="1:8" s="459" customFormat="1" ht="32.450000000000003" customHeight="1">
      <c r="A169" s="502"/>
      <c r="B169" s="1143" t="s">
        <v>965</v>
      </c>
      <c r="C169" s="781"/>
      <c r="D169" s="781"/>
      <c r="E169" s="781"/>
      <c r="F169" s="1098"/>
      <c r="G169" s="1093"/>
      <c r="H169" s="210" t="str">
        <f t="shared" si="20"/>
        <v>INCLUDED</v>
      </c>
    </row>
    <row r="170" spans="1:8" s="459" customFormat="1" ht="34.15" customHeight="1">
      <c r="A170" s="502">
        <v>133</v>
      </c>
      <c r="B170" s="989" t="s">
        <v>694</v>
      </c>
      <c r="C170" s="781" t="s">
        <v>567</v>
      </c>
      <c r="D170" s="781">
        <v>1</v>
      </c>
      <c r="E170" s="767"/>
      <c r="F170" s="1047" t="str">
        <f t="shared" si="22"/>
        <v>INCLUDED</v>
      </c>
      <c r="G170" s="1093"/>
      <c r="H170" s="210" t="str">
        <f t="shared" si="20"/>
        <v>INCLUDED</v>
      </c>
    </row>
    <row r="171" spans="1:8" s="459" customFormat="1" ht="34.15" customHeight="1">
      <c r="A171" s="502">
        <v>134</v>
      </c>
      <c r="B171" s="988" t="s">
        <v>946</v>
      </c>
      <c r="C171" s="781" t="s">
        <v>782</v>
      </c>
      <c r="D171" s="781">
        <v>1.5</v>
      </c>
      <c r="E171" s="767"/>
      <c r="F171" s="1047" t="str">
        <f t="shared" si="22"/>
        <v>INCLUDED</v>
      </c>
      <c r="G171" s="1093"/>
      <c r="H171" s="210" t="str">
        <f t="shared" si="20"/>
        <v>INCLUDED</v>
      </c>
    </row>
    <row r="172" spans="1:8" s="459" customFormat="1" ht="30" customHeight="1">
      <c r="A172" s="502">
        <v>135</v>
      </c>
      <c r="B172" s="988" t="s">
        <v>697</v>
      </c>
      <c r="C172" s="781" t="s">
        <v>567</v>
      </c>
      <c r="D172" s="781">
        <v>1</v>
      </c>
      <c r="E172" s="767"/>
      <c r="F172" s="1047" t="str">
        <f>IF(E172="","INCLUDED",IF(ISERROR(D172*E172),E172,(D172*E172)))</f>
        <v>INCLUDED</v>
      </c>
      <c r="G172" s="1093"/>
      <c r="H172" s="210" t="str">
        <f t="shared" si="20"/>
        <v>INCLUDED</v>
      </c>
    </row>
    <row r="173" spans="1:8" s="459" customFormat="1" ht="30" customHeight="1">
      <c r="A173" s="502">
        <v>136</v>
      </c>
      <c r="B173" s="989" t="s">
        <v>947</v>
      </c>
      <c r="C173" s="781" t="s">
        <v>567</v>
      </c>
      <c r="D173" s="781">
        <v>1</v>
      </c>
      <c r="E173" s="767"/>
      <c r="F173" s="1047" t="str">
        <f>IF(E173="","INCLUDED",IF(ISERROR(D173*E173),E173,(D173*E173)))</f>
        <v>INCLUDED</v>
      </c>
      <c r="G173" s="1093"/>
      <c r="H173" s="210" t="str">
        <f t="shared" si="20"/>
        <v>INCLUDED</v>
      </c>
    </row>
    <row r="174" spans="1:8" s="459" customFormat="1" ht="30" customHeight="1">
      <c r="A174" s="502">
        <v>137</v>
      </c>
      <c r="B174" s="989" t="s">
        <v>1033</v>
      </c>
      <c r="C174" s="781" t="s">
        <v>567</v>
      </c>
      <c r="D174" s="781">
        <v>1</v>
      </c>
      <c r="E174" s="767"/>
      <c r="F174" s="1047" t="str">
        <f>IF(E174="","INCLUDED",IF(ISERROR(D174*E174),E174,(D174*E174)))</f>
        <v>INCLUDED</v>
      </c>
      <c r="G174" s="1093"/>
      <c r="H174" s="210" t="str">
        <f t="shared" ref="H174:H175" si="23">IF(G174="","INCLUDED",IF(ISERROR(D174*G174),G174,D174*G174))</f>
        <v>INCLUDED</v>
      </c>
    </row>
    <row r="175" spans="1:8" s="459" customFormat="1" ht="30" customHeight="1">
      <c r="A175" s="502">
        <v>138</v>
      </c>
      <c r="B175" s="984" t="s">
        <v>1040</v>
      </c>
      <c r="C175" s="781" t="s">
        <v>787</v>
      </c>
      <c r="D175" s="781">
        <v>1</v>
      </c>
      <c r="E175" s="767"/>
      <c r="F175" s="1047" t="str">
        <f>IF(E175="","INCLUDED",IF(ISERROR(D175*E175),E175,(D175*E175)))</f>
        <v>INCLUDED</v>
      </c>
      <c r="G175" s="1093"/>
      <c r="H175" s="210" t="str">
        <f t="shared" si="23"/>
        <v>INCLUDED</v>
      </c>
    </row>
    <row r="176" spans="1:8" s="459" customFormat="1" ht="77.25" customHeight="1">
      <c r="A176" s="502">
        <v>139</v>
      </c>
      <c r="B176" s="984" t="s">
        <v>1041</v>
      </c>
      <c r="C176" s="781" t="s">
        <v>787</v>
      </c>
      <c r="D176" s="781">
        <v>1</v>
      </c>
      <c r="E176" s="767"/>
      <c r="F176" s="1047" t="str">
        <f>IF(E176="","INCLUDED",IF(ISERROR(D176*E176),E176,(D176*E176)))</f>
        <v>INCLUDED</v>
      </c>
      <c r="G176" s="1093"/>
      <c r="H176" s="210" t="str">
        <f t="shared" ref="H176" si="24">IF(G176="","INCLUDED",IF(ISERROR(D176*G176),G176,D176*G176))</f>
        <v>INCLUDED</v>
      </c>
    </row>
    <row r="177" spans="1:8" s="459" customFormat="1" ht="29.45" customHeight="1">
      <c r="A177" s="502"/>
      <c r="B177" s="1143" t="s">
        <v>956</v>
      </c>
      <c r="C177" s="781"/>
      <c r="D177" s="781"/>
      <c r="E177" s="781"/>
      <c r="F177" s="1098"/>
      <c r="G177" s="1093"/>
      <c r="H177" s="210" t="str">
        <f t="shared" si="20"/>
        <v>INCLUDED</v>
      </c>
    </row>
    <row r="178" spans="1:8" s="459" customFormat="1" ht="39.75" customHeight="1">
      <c r="A178" s="502">
        <v>140</v>
      </c>
      <c r="B178" s="988" t="s">
        <v>699</v>
      </c>
      <c r="C178" s="781" t="s">
        <v>559</v>
      </c>
      <c r="D178" s="781">
        <v>1</v>
      </c>
      <c r="E178" s="767"/>
      <c r="F178" s="1047" t="str">
        <f>IF(E178="","INCLUDED",IF(ISERROR(D178*E178),E178,(D178*E178)))</f>
        <v>INCLUDED</v>
      </c>
      <c r="G178" s="1093"/>
      <c r="H178" s="210" t="str">
        <f t="shared" si="20"/>
        <v>INCLUDED</v>
      </c>
    </row>
    <row r="179" spans="1:8" s="459" customFormat="1" ht="48.6" customHeight="1">
      <c r="A179" s="502">
        <v>141</v>
      </c>
      <c r="B179" s="989" t="s">
        <v>1050</v>
      </c>
      <c r="C179" s="781" t="s">
        <v>567</v>
      </c>
      <c r="D179" s="781">
        <v>1</v>
      </c>
      <c r="E179" s="767"/>
      <c r="F179" s="1047" t="str">
        <f>IF(E179="","INCLUDED",IF(ISERROR(D179*E179),E179,(D179*E179)))</f>
        <v>INCLUDED</v>
      </c>
      <c r="G179" s="1093"/>
      <c r="H179" s="210" t="str">
        <f t="shared" si="20"/>
        <v>INCLUDED</v>
      </c>
    </row>
    <row r="180" spans="1:8" s="459" customFormat="1" ht="29.45" customHeight="1">
      <c r="A180" s="502">
        <v>142</v>
      </c>
      <c r="B180" s="988" t="s">
        <v>646</v>
      </c>
      <c r="C180" s="781" t="s">
        <v>559</v>
      </c>
      <c r="D180" s="781">
        <v>3</v>
      </c>
      <c r="E180" s="767"/>
      <c r="F180" s="1047" t="str">
        <f t="shared" ref="F180:F214" si="25">IF(E180="","INCLUDED",IF(ISERROR(D180*E180),E180,(D180*E180)))</f>
        <v>INCLUDED</v>
      </c>
      <c r="G180" s="1093"/>
      <c r="H180" s="210" t="str">
        <f t="shared" si="20"/>
        <v>INCLUDED</v>
      </c>
    </row>
    <row r="181" spans="1:8" s="459" customFormat="1" ht="48.6" customHeight="1">
      <c r="A181" s="502">
        <v>143</v>
      </c>
      <c r="B181" s="989" t="s">
        <v>907</v>
      </c>
      <c r="C181" s="781" t="s">
        <v>559</v>
      </c>
      <c r="D181" s="781">
        <v>3</v>
      </c>
      <c r="E181" s="767"/>
      <c r="F181" s="1047" t="str">
        <f t="shared" si="25"/>
        <v>INCLUDED</v>
      </c>
      <c r="G181" s="1093"/>
      <c r="H181" s="210" t="str">
        <f t="shared" si="20"/>
        <v>INCLUDED</v>
      </c>
    </row>
    <row r="182" spans="1:8" s="459" customFormat="1" ht="32.450000000000003" customHeight="1">
      <c r="A182" s="502">
        <v>144</v>
      </c>
      <c r="B182" s="988" t="s">
        <v>702</v>
      </c>
      <c r="C182" s="781" t="s">
        <v>559</v>
      </c>
      <c r="D182" s="781">
        <v>2</v>
      </c>
      <c r="E182" s="767"/>
      <c r="F182" s="1047" t="str">
        <f t="shared" si="25"/>
        <v>INCLUDED</v>
      </c>
      <c r="G182" s="1093"/>
      <c r="H182" s="210" t="str">
        <f t="shared" si="20"/>
        <v>INCLUDED</v>
      </c>
    </row>
    <row r="183" spans="1:8" s="459" customFormat="1" ht="45.6" customHeight="1">
      <c r="A183" s="502">
        <v>145</v>
      </c>
      <c r="B183" s="988" t="s">
        <v>1008</v>
      </c>
      <c r="C183" s="781" t="s">
        <v>567</v>
      </c>
      <c r="D183" s="781">
        <v>2</v>
      </c>
      <c r="E183" s="767"/>
      <c r="F183" s="1047" t="str">
        <f t="shared" si="25"/>
        <v>INCLUDED</v>
      </c>
      <c r="G183" s="1093"/>
      <c r="H183" s="210" t="str">
        <f t="shared" si="20"/>
        <v>INCLUDED</v>
      </c>
    </row>
    <row r="184" spans="1:8" s="459" customFormat="1" ht="32.450000000000003" customHeight="1">
      <c r="A184" s="502"/>
      <c r="B184" s="1143" t="s">
        <v>1009</v>
      </c>
      <c r="C184" s="781"/>
      <c r="D184" s="781"/>
      <c r="E184" s="781"/>
      <c r="F184" s="1098"/>
      <c r="G184" s="1093"/>
      <c r="H184" s="210" t="str">
        <f t="shared" si="20"/>
        <v>INCLUDED</v>
      </c>
    </row>
    <row r="185" spans="1:8" s="459" customFormat="1" ht="78" customHeight="1">
      <c r="A185" s="502">
        <v>146</v>
      </c>
      <c r="B185" s="988" t="s">
        <v>936</v>
      </c>
      <c r="C185" s="781" t="s">
        <v>567</v>
      </c>
      <c r="D185" s="781">
        <v>1</v>
      </c>
      <c r="E185" s="767"/>
      <c r="F185" s="1047" t="str">
        <f t="shared" si="25"/>
        <v>INCLUDED</v>
      </c>
      <c r="G185" s="1093"/>
      <c r="H185" s="210" t="str">
        <f t="shared" si="20"/>
        <v>INCLUDED</v>
      </c>
    </row>
    <row r="186" spans="1:8" s="459" customFormat="1" ht="32.450000000000003" customHeight="1">
      <c r="A186" s="502">
        <v>147</v>
      </c>
      <c r="B186" s="988" t="s">
        <v>937</v>
      </c>
      <c r="C186" s="781" t="s">
        <v>567</v>
      </c>
      <c r="D186" s="781">
        <v>2</v>
      </c>
      <c r="E186" s="767"/>
      <c r="F186" s="1047" t="str">
        <f t="shared" si="25"/>
        <v>INCLUDED</v>
      </c>
      <c r="G186" s="1093"/>
      <c r="H186" s="210" t="str">
        <f t="shared" si="20"/>
        <v>INCLUDED</v>
      </c>
    </row>
    <row r="187" spans="1:8" s="459" customFormat="1" ht="51.6" customHeight="1">
      <c r="A187" s="502">
        <v>148</v>
      </c>
      <c r="B187" s="988" t="s">
        <v>941</v>
      </c>
      <c r="C187" s="781" t="s">
        <v>559</v>
      </c>
      <c r="D187" s="781">
        <v>2</v>
      </c>
      <c r="E187" s="767"/>
      <c r="F187" s="1047" t="str">
        <f t="shared" si="25"/>
        <v>INCLUDED</v>
      </c>
      <c r="G187" s="1093"/>
      <c r="H187" s="210" t="str">
        <f t="shared" si="20"/>
        <v>INCLUDED</v>
      </c>
    </row>
    <row r="188" spans="1:8" s="459" customFormat="1" ht="32.450000000000003" customHeight="1">
      <c r="A188" s="502">
        <v>149</v>
      </c>
      <c r="B188" s="988" t="s">
        <v>938</v>
      </c>
      <c r="C188" s="781" t="s">
        <v>559</v>
      </c>
      <c r="D188" s="781">
        <v>1</v>
      </c>
      <c r="E188" s="767"/>
      <c r="F188" s="1047" t="str">
        <f t="shared" si="25"/>
        <v>INCLUDED</v>
      </c>
      <c r="G188" s="1093"/>
      <c r="H188" s="210" t="str">
        <f t="shared" si="20"/>
        <v>INCLUDED</v>
      </c>
    </row>
    <row r="189" spans="1:8" s="459" customFormat="1" ht="32.450000000000003" customHeight="1">
      <c r="A189" s="502">
        <v>150</v>
      </c>
      <c r="B189" s="988" t="s">
        <v>939</v>
      </c>
      <c r="C189" s="781" t="s">
        <v>559</v>
      </c>
      <c r="D189" s="781">
        <v>2</v>
      </c>
      <c r="E189" s="767"/>
      <c r="F189" s="1047" t="str">
        <f t="shared" si="25"/>
        <v>INCLUDED</v>
      </c>
      <c r="G189" s="1093"/>
      <c r="H189" s="210" t="str">
        <f t="shared" si="20"/>
        <v>INCLUDED</v>
      </c>
    </row>
    <row r="190" spans="1:8" s="459" customFormat="1" ht="32.450000000000003" customHeight="1">
      <c r="A190" s="502">
        <v>151</v>
      </c>
      <c r="B190" s="988" t="s">
        <v>940</v>
      </c>
      <c r="C190" s="781" t="s">
        <v>559</v>
      </c>
      <c r="D190" s="781">
        <v>2</v>
      </c>
      <c r="E190" s="767"/>
      <c r="F190" s="1047" t="str">
        <f t="shared" si="25"/>
        <v>INCLUDED</v>
      </c>
      <c r="G190" s="1093"/>
      <c r="H190" s="210" t="str">
        <f t="shared" si="20"/>
        <v>INCLUDED</v>
      </c>
    </row>
    <row r="191" spans="1:8" s="459" customFormat="1" ht="29.45" customHeight="1">
      <c r="A191" s="502">
        <v>152</v>
      </c>
      <c r="B191" s="988" t="s">
        <v>942</v>
      </c>
      <c r="C191" s="781" t="s">
        <v>559</v>
      </c>
      <c r="D191" s="781">
        <v>1</v>
      </c>
      <c r="E191" s="767"/>
      <c r="F191" s="1047" t="str">
        <f t="shared" si="25"/>
        <v>INCLUDED</v>
      </c>
      <c r="G191" s="1093"/>
      <c r="H191" s="210" t="str">
        <f t="shared" si="20"/>
        <v>INCLUDED</v>
      </c>
    </row>
    <row r="192" spans="1:8" s="459" customFormat="1" ht="31.15" customHeight="1">
      <c r="A192" s="502">
        <v>153</v>
      </c>
      <c r="B192" s="988" t="s">
        <v>943</v>
      </c>
      <c r="C192" s="781" t="s">
        <v>559</v>
      </c>
      <c r="D192" s="781">
        <v>1</v>
      </c>
      <c r="E192" s="767"/>
      <c r="F192" s="1047" t="str">
        <f t="shared" si="25"/>
        <v>INCLUDED</v>
      </c>
      <c r="G192" s="1093"/>
      <c r="H192" s="210" t="str">
        <f t="shared" si="20"/>
        <v>INCLUDED</v>
      </c>
    </row>
    <row r="193" spans="1:8" s="459" customFormat="1" ht="32.450000000000003" customHeight="1">
      <c r="A193" s="502">
        <v>154</v>
      </c>
      <c r="B193" s="988" t="s">
        <v>944</v>
      </c>
      <c r="C193" s="781" t="s">
        <v>559</v>
      </c>
      <c r="D193" s="781">
        <v>4</v>
      </c>
      <c r="E193" s="767"/>
      <c r="F193" s="1047" t="str">
        <f t="shared" si="25"/>
        <v>INCLUDED</v>
      </c>
      <c r="G193" s="1093"/>
      <c r="H193" s="210" t="str">
        <f t="shared" si="20"/>
        <v>INCLUDED</v>
      </c>
    </row>
    <row r="194" spans="1:8" s="459" customFormat="1" ht="32.450000000000003" customHeight="1">
      <c r="A194" s="502">
        <v>155</v>
      </c>
      <c r="B194" s="988" t="s">
        <v>945</v>
      </c>
      <c r="C194" s="781" t="s">
        <v>559</v>
      </c>
      <c r="D194" s="781">
        <v>4</v>
      </c>
      <c r="E194" s="767"/>
      <c r="F194" s="1047" t="str">
        <f t="shared" si="25"/>
        <v>INCLUDED</v>
      </c>
      <c r="G194" s="1093"/>
      <c r="H194" s="210" t="str">
        <f t="shared" si="20"/>
        <v>INCLUDED</v>
      </c>
    </row>
    <row r="195" spans="1:8" s="459" customFormat="1" ht="32.450000000000003" customHeight="1">
      <c r="A195" s="502"/>
      <c r="B195" s="1143" t="s">
        <v>1010</v>
      </c>
      <c r="C195" s="988"/>
      <c r="D195" s="988"/>
      <c r="E195" s="988"/>
      <c r="F195" s="1139"/>
      <c r="G195" s="1093"/>
      <c r="H195" s="210" t="str">
        <f t="shared" si="20"/>
        <v>INCLUDED</v>
      </c>
    </row>
    <row r="196" spans="1:8" s="459" customFormat="1" ht="81.599999999999994" customHeight="1">
      <c r="A196" s="502">
        <v>156</v>
      </c>
      <c r="B196" s="988" t="s">
        <v>936</v>
      </c>
      <c r="C196" s="781" t="s">
        <v>567</v>
      </c>
      <c r="D196" s="781">
        <v>1</v>
      </c>
      <c r="E196" s="767"/>
      <c r="F196" s="1047" t="str">
        <f t="shared" si="25"/>
        <v>INCLUDED</v>
      </c>
      <c r="G196" s="1093"/>
      <c r="H196" s="210" t="str">
        <f t="shared" si="20"/>
        <v>INCLUDED</v>
      </c>
    </row>
    <row r="197" spans="1:8" s="459" customFormat="1" ht="33" customHeight="1">
      <c r="A197" s="502">
        <v>157</v>
      </c>
      <c r="B197" s="988" t="s">
        <v>938</v>
      </c>
      <c r="C197" s="781" t="s">
        <v>559</v>
      </c>
      <c r="D197" s="781">
        <v>1</v>
      </c>
      <c r="E197" s="767"/>
      <c r="F197" s="1047" t="str">
        <f t="shared" si="25"/>
        <v>INCLUDED</v>
      </c>
      <c r="G197" s="1093"/>
      <c r="H197" s="210" t="str">
        <f t="shared" si="20"/>
        <v>INCLUDED</v>
      </c>
    </row>
    <row r="198" spans="1:8" s="459" customFormat="1" ht="31.9" customHeight="1">
      <c r="A198" s="502">
        <v>158</v>
      </c>
      <c r="B198" s="988" t="s">
        <v>937</v>
      </c>
      <c r="C198" s="781" t="s">
        <v>567</v>
      </c>
      <c r="D198" s="781">
        <v>2</v>
      </c>
      <c r="E198" s="767"/>
      <c r="F198" s="1047" t="str">
        <f t="shared" si="25"/>
        <v>INCLUDED</v>
      </c>
      <c r="G198" s="1093"/>
      <c r="H198" s="210" t="str">
        <f t="shared" si="20"/>
        <v>INCLUDED</v>
      </c>
    </row>
    <row r="199" spans="1:8" s="459" customFormat="1" ht="51" customHeight="1">
      <c r="A199" s="502">
        <v>159</v>
      </c>
      <c r="B199" s="988" t="s">
        <v>941</v>
      </c>
      <c r="C199" s="781" t="s">
        <v>559</v>
      </c>
      <c r="D199" s="781">
        <v>2</v>
      </c>
      <c r="E199" s="767"/>
      <c r="F199" s="1047" t="str">
        <f t="shared" si="25"/>
        <v>INCLUDED</v>
      </c>
      <c r="G199" s="1093"/>
      <c r="H199" s="210" t="str">
        <f t="shared" si="20"/>
        <v>INCLUDED</v>
      </c>
    </row>
    <row r="200" spans="1:8" s="459" customFormat="1" ht="31.9" customHeight="1">
      <c r="A200" s="502">
        <v>160</v>
      </c>
      <c r="B200" s="988" t="s">
        <v>940</v>
      </c>
      <c r="C200" s="781" t="s">
        <v>559</v>
      </c>
      <c r="D200" s="781">
        <v>2</v>
      </c>
      <c r="E200" s="767"/>
      <c r="F200" s="1047" t="str">
        <f t="shared" si="25"/>
        <v>INCLUDED</v>
      </c>
      <c r="G200" s="1093"/>
      <c r="H200" s="210" t="str">
        <f t="shared" si="20"/>
        <v>INCLUDED</v>
      </c>
    </row>
    <row r="201" spans="1:8" s="459" customFormat="1" ht="31.9" customHeight="1">
      <c r="A201" s="502">
        <v>161</v>
      </c>
      <c r="B201" s="988" t="s">
        <v>942</v>
      </c>
      <c r="C201" s="781" t="s">
        <v>559</v>
      </c>
      <c r="D201" s="781">
        <v>1</v>
      </c>
      <c r="E201" s="767"/>
      <c r="F201" s="1047" t="str">
        <f t="shared" si="25"/>
        <v>INCLUDED</v>
      </c>
      <c r="G201" s="1093"/>
      <c r="H201" s="210" t="str">
        <f t="shared" si="20"/>
        <v>INCLUDED</v>
      </c>
    </row>
    <row r="202" spans="1:8" s="459" customFormat="1" ht="31.9" customHeight="1">
      <c r="A202" s="502">
        <v>162</v>
      </c>
      <c r="B202" s="988" t="s">
        <v>943</v>
      </c>
      <c r="C202" s="781" t="s">
        <v>559</v>
      </c>
      <c r="D202" s="781">
        <v>1</v>
      </c>
      <c r="E202" s="767"/>
      <c r="F202" s="1047" t="str">
        <f t="shared" si="25"/>
        <v>INCLUDED</v>
      </c>
      <c r="G202" s="1093"/>
      <c r="H202" s="210" t="str">
        <f t="shared" si="20"/>
        <v>INCLUDED</v>
      </c>
    </row>
    <row r="203" spans="1:8" s="459" customFormat="1" ht="39.75" customHeight="1">
      <c r="A203" s="502">
        <v>163</v>
      </c>
      <c r="B203" s="988" t="s">
        <v>944</v>
      </c>
      <c r="C203" s="781" t="s">
        <v>559</v>
      </c>
      <c r="D203" s="781">
        <v>4</v>
      </c>
      <c r="E203" s="767"/>
      <c r="F203" s="1047" t="str">
        <f t="shared" si="25"/>
        <v>INCLUDED</v>
      </c>
      <c r="G203" s="1093"/>
      <c r="H203" s="210" t="str">
        <f t="shared" si="20"/>
        <v>INCLUDED</v>
      </c>
    </row>
    <row r="204" spans="1:8" s="459" customFormat="1" ht="32.450000000000003" customHeight="1">
      <c r="A204" s="502"/>
      <c r="B204" s="1143" t="s">
        <v>963</v>
      </c>
      <c r="C204" s="781"/>
      <c r="D204" s="781"/>
      <c r="E204" s="781"/>
      <c r="F204" s="1098"/>
      <c r="G204" s="1093"/>
      <c r="H204" s="210" t="str">
        <f t="shared" si="20"/>
        <v>INCLUDED</v>
      </c>
    </row>
    <row r="205" spans="1:8" s="459" customFormat="1" ht="67.150000000000006" customHeight="1">
      <c r="A205" s="502">
        <v>164</v>
      </c>
      <c r="B205" s="989" t="s">
        <v>929</v>
      </c>
      <c r="C205" s="781" t="s">
        <v>567</v>
      </c>
      <c r="D205" s="781">
        <v>1</v>
      </c>
      <c r="E205" s="767"/>
      <c r="F205" s="1047" t="str">
        <f t="shared" si="25"/>
        <v>INCLUDED</v>
      </c>
      <c r="G205" s="1093"/>
      <c r="H205" s="210" t="str">
        <f t="shared" si="20"/>
        <v>INCLUDED</v>
      </c>
    </row>
    <row r="206" spans="1:8" s="459" customFormat="1" ht="64.150000000000006" customHeight="1">
      <c r="A206" s="502">
        <v>165</v>
      </c>
      <c r="B206" s="990" t="s">
        <v>1011</v>
      </c>
      <c r="C206" s="781" t="s">
        <v>567</v>
      </c>
      <c r="D206" s="781">
        <v>1</v>
      </c>
      <c r="E206" s="767"/>
      <c r="F206" s="1047" t="str">
        <f t="shared" si="25"/>
        <v>INCLUDED</v>
      </c>
      <c r="G206" s="1093"/>
      <c r="H206" s="210" t="str">
        <f t="shared" si="20"/>
        <v>INCLUDED</v>
      </c>
    </row>
    <row r="207" spans="1:8" s="459" customFormat="1" ht="63.6" customHeight="1">
      <c r="A207" s="502">
        <v>166</v>
      </c>
      <c r="B207" s="990" t="s">
        <v>930</v>
      </c>
      <c r="C207" s="781" t="s">
        <v>567</v>
      </c>
      <c r="D207" s="781">
        <v>2</v>
      </c>
      <c r="E207" s="767"/>
      <c r="F207" s="1047" t="str">
        <f t="shared" si="25"/>
        <v>INCLUDED</v>
      </c>
      <c r="G207" s="1093"/>
      <c r="H207" s="210" t="str">
        <f t="shared" si="20"/>
        <v>INCLUDED</v>
      </c>
    </row>
    <row r="208" spans="1:8" s="459" customFormat="1" ht="45.6" customHeight="1">
      <c r="A208" s="502">
        <v>167</v>
      </c>
      <c r="B208" s="990" t="s">
        <v>931</v>
      </c>
      <c r="C208" s="781" t="s">
        <v>567</v>
      </c>
      <c r="D208" s="781">
        <v>1</v>
      </c>
      <c r="E208" s="767"/>
      <c r="F208" s="1047" t="str">
        <f t="shared" si="25"/>
        <v>INCLUDED</v>
      </c>
      <c r="G208" s="1093"/>
      <c r="H208" s="210" t="str">
        <f t="shared" si="20"/>
        <v>INCLUDED</v>
      </c>
    </row>
    <row r="209" spans="1:8" s="459" customFormat="1" ht="43.9" customHeight="1">
      <c r="A209" s="502">
        <v>168</v>
      </c>
      <c r="B209" s="990" t="s">
        <v>932</v>
      </c>
      <c r="C209" s="781" t="s">
        <v>559</v>
      </c>
      <c r="D209" s="781">
        <v>1</v>
      </c>
      <c r="E209" s="767"/>
      <c r="F209" s="1047" t="str">
        <f t="shared" si="25"/>
        <v>INCLUDED</v>
      </c>
      <c r="G209" s="1093"/>
      <c r="H209" s="210" t="str">
        <f t="shared" si="20"/>
        <v>INCLUDED</v>
      </c>
    </row>
    <row r="210" spans="1:8" s="459" customFormat="1" ht="48.6" customHeight="1">
      <c r="A210" s="502">
        <v>169</v>
      </c>
      <c r="B210" s="990" t="s">
        <v>776</v>
      </c>
      <c r="C210" s="781" t="s">
        <v>559</v>
      </c>
      <c r="D210" s="781">
        <v>3</v>
      </c>
      <c r="E210" s="767"/>
      <c r="F210" s="1047" t="str">
        <f t="shared" si="25"/>
        <v>INCLUDED</v>
      </c>
      <c r="G210" s="1093"/>
      <c r="H210" s="210" t="str">
        <f t="shared" si="20"/>
        <v>INCLUDED</v>
      </c>
    </row>
    <row r="211" spans="1:8" s="459" customFormat="1" ht="31.15" customHeight="1">
      <c r="A211" s="502">
        <v>170</v>
      </c>
      <c r="B211" s="988" t="s">
        <v>777</v>
      </c>
      <c r="C211" s="781" t="s">
        <v>567</v>
      </c>
      <c r="D211" s="781">
        <v>1</v>
      </c>
      <c r="E211" s="767"/>
      <c r="F211" s="1047" t="str">
        <f t="shared" si="25"/>
        <v>INCLUDED</v>
      </c>
      <c r="G211" s="1093"/>
      <c r="H211" s="210" t="str">
        <f t="shared" si="20"/>
        <v>INCLUDED</v>
      </c>
    </row>
    <row r="212" spans="1:8" s="459" customFormat="1" ht="28.15" customHeight="1">
      <c r="A212" s="502">
        <v>171</v>
      </c>
      <c r="B212" s="988" t="s">
        <v>933</v>
      </c>
      <c r="C212" s="781" t="s">
        <v>785</v>
      </c>
      <c r="D212" s="781">
        <v>150</v>
      </c>
      <c r="E212" s="767"/>
      <c r="F212" s="1047" t="str">
        <f t="shared" si="25"/>
        <v>INCLUDED</v>
      </c>
      <c r="G212" s="1093"/>
      <c r="H212" s="210" t="str">
        <f t="shared" si="20"/>
        <v>INCLUDED</v>
      </c>
    </row>
    <row r="213" spans="1:8" s="459" customFormat="1" ht="30" customHeight="1">
      <c r="A213" s="502">
        <v>172</v>
      </c>
      <c r="B213" s="988" t="s">
        <v>964</v>
      </c>
      <c r="C213" s="781"/>
      <c r="D213" s="781"/>
      <c r="E213" s="767"/>
      <c r="F213" s="1047" t="str">
        <f t="shared" si="25"/>
        <v>INCLUDED</v>
      </c>
      <c r="G213" s="1093"/>
      <c r="H213" s="210" t="str">
        <f t="shared" si="20"/>
        <v>INCLUDED</v>
      </c>
    </row>
    <row r="214" spans="1:8" s="459" customFormat="1" ht="109.15" customHeight="1">
      <c r="A214" s="502">
        <v>173</v>
      </c>
      <c r="B214" s="988" t="s">
        <v>934</v>
      </c>
      <c r="C214" s="781" t="s">
        <v>567</v>
      </c>
      <c r="D214" s="781">
        <v>1</v>
      </c>
      <c r="E214" s="767"/>
      <c r="F214" s="1047" t="str">
        <f t="shared" si="25"/>
        <v>INCLUDED</v>
      </c>
      <c r="G214" s="1093"/>
      <c r="H214" s="210" t="str">
        <f t="shared" si="20"/>
        <v>INCLUDED</v>
      </c>
    </row>
    <row r="215" spans="1:8" s="459" customFormat="1" ht="30.6" customHeight="1">
      <c r="A215" s="502"/>
      <c r="B215" s="1143" t="s">
        <v>780</v>
      </c>
      <c r="C215" s="988"/>
      <c r="D215" s="988"/>
      <c r="E215" s="988"/>
      <c r="F215" s="1139"/>
      <c r="G215" s="1093"/>
      <c r="H215" s="210" t="str">
        <f t="shared" si="20"/>
        <v>INCLUDED</v>
      </c>
    </row>
    <row r="216" spans="1:8" s="459" customFormat="1" ht="63" customHeight="1">
      <c r="A216" s="502">
        <v>174</v>
      </c>
      <c r="B216" s="989" t="s">
        <v>935</v>
      </c>
      <c r="C216" s="781" t="s">
        <v>783</v>
      </c>
      <c r="D216" s="781">
        <v>1</v>
      </c>
      <c r="E216" s="767"/>
      <c r="F216" s="1047" t="str">
        <f>IF(E216="","INCLUDED",IF(ISERROR(D216*E216),E216,(D216*E216)))</f>
        <v>INCLUDED</v>
      </c>
      <c r="G216" s="1093"/>
      <c r="H216" s="210" t="str">
        <f t="shared" si="20"/>
        <v>INCLUDED</v>
      </c>
    </row>
    <row r="217" spans="1:8" s="459" customFormat="1" ht="32.450000000000003" customHeight="1">
      <c r="A217" s="502"/>
      <c r="B217" s="1143" t="s">
        <v>949</v>
      </c>
      <c r="C217" s="781"/>
      <c r="D217" s="781"/>
      <c r="E217" s="781"/>
      <c r="F217" s="1098"/>
      <c r="G217" s="1093"/>
      <c r="H217" s="210" t="str">
        <f t="shared" si="20"/>
        <v>INCLUDED</v>
      </c>
    </row>
    <row r="218" spans="1:8" s="459" customFormat="1" ht="76.900000000000006" customHeight="1">
      <c r="A218" s="502">
        <v>175</v>
      </c>
      <c r="B218" s="989" t="s">
        <v>823</v>
      </c>
      <c r="C218" s="781" t="s">
        <v>824</v>
      </c>
      <c r="D218" s="781">
        <v>11500</v>
      </c>
      <c r="E218" s="767"/>
      <c r="F218" s="1047" t="str">
        <f t="shared" ref="F218:F234" si="26">IF(E218="","INCLUDED",IF(ISERROR(D218*E218),E218,(D218*E218)))</f>
        <v>INCLUDED</v>
      </c>
      <c r="G218" s="1093"/>
      <c r="H218" s="210" t="str">
        <f t="shared" si="20"/>
        <v>INCLUDED</v>
      </c>
    </row>
    <row r="219" spans="1:8" s="459" customFormat="1" ht="30" customHeight="1">
      <c r="A219" s="502">
        <v>176</v>
      </c>
      <c r="B219" s="988" t="s">
        <v>825</v>
      </c>
      <c r="C219" s="781" t="s">
        <v>824</v>
      </c>
      <c r="D219" s="781">
        <v>1250</v>
      </c>
      <c r="E219" s="767"/>
      <c r="F219" s="1047" t="str">
        <f t="shared" si="26"/>
        <v>INCLUDED</v>
      </c>
      <c r="G219" s="1093"/>
      <c r="H219" s="210" t="str">
        <f t="shared" si="20"/>
        <v>INCLUDED</v>
      </c>
    </row>
    <row r="220" spans="1:8" s="459" customFormat="1" ht="30" customHeight="1">
      <c r="A220" s="502">
        <v>177</v>
      </c>
      <c r="B220" s="988" t="s">
        <v>826</v>
      </c>
      <c r="C220" s="781" t="s">
        <v>824</v>
      </c>
      <c r="D220" s="781">
        <v>50</v>
      </c>
      <c r="E220" s="767"/>
      <c r="F220" s="1047" t="str">
        <f t="shared" si="26"/>
        <v>INCLUDED</v>
      </c>
      <c r="G220" s="1093"/>
      <c r="H220" s="210" t="str">
        <f t="shared" si="20"/>
        <v>INCLUDED</v>
      </c>
    </row>
    <row r="221" spans="1:8" s="459" customFormat="1" ht="54" customHeight="1">
      <c r="A221" s="502">
        <v>178</v>
      </c>
      <c r="B221" s="991" t="s">
        <v>827</v>
      </c>
      <c r="C221" s="781" t="s">
        <v>824</v>
      </c>
      <c r="D221" s="781">
        <v>3500</v>
      </c>
      <c r="E221" s="767"/>
      <c r="F221" s="1047" t="str">
        <f t="shared" si="26"/>
        <v>INCLUDED</v>
      </c>
      <c r="G221" s="1093"/>
      <c r="H221" s="210" t="str">
        <f t="shared" si="20"/>
        <v>INCLUDED</v>
      </c>
    </row>
    <row r="222" spans="1:8" s="459" customFormat="1" ht="48.6" customHeight="1">
      <c r="A222" s="502">
        <v>179</v>
      </c>
      <c r="B222" s="991" t="s">
        <v>828</v>
      </c>
      <c r="C222" s="781" t="s">
        <v>824</v>
      </c>
      <c r="D222" s="781">
        <v>1240</v>
      </c>
      <c r="E222" s="767"/>
      <c r="F222" s="1047" t="str">
        <f t="shared" si="26"/>
        <v>INCLUDED</v>
      </c>
      <c r="G222" s="1093"/>
      <c r="H222" s="210" t="str">
        <f t="shared" si="20"/>
        <v>INCLUDED</v>
      </c>
    </row>
    <row r="223" spans="1:8" s="459" customFormat="1" ht="31.9" customHeight="1">
      <c r="A223" s="502">
        <v>180</v>
      </c>
      <c r="B223" s="988" t="s">
        <v>829</v>
      </c>
      <c r="C223" s="781" t="s">
        <v>784</v>
      </c>
      <c r="D223" s="781">
        <v>220</v>
      </c>
      <c r="E223" s="767"/>
      <c r="F223" s="1047" t="str">
        <f t="shared" si="26"/>
        <v>INCLUDED</v>
      </c>
      <c r="G223" s="1093"/>
      <c r="H223" s="210" t="str">
        <f t="shared" si="20"/>
        <v>INCLUDED</v>
      </c>
    </row>
    <row r="224" spans="1:8" s="459" customFormat="1" ht="64.5" customHeight="1">
      <c r="A224" s="502">
        <v>181</v>
      </c>
      <c r="B224" s="988" t="s">
        <v>830</v>
      </c>
      <c r="C224" s="781" t="s">
        <v>784</v>
      </c>
      <c r="D224" s="781">
        <v>63</v>
      </c>
      <c r="E224" s="767"/>
      <c r="F224" s="1047" t="str">
        <f t="shared" si="26"/>
        <v>INCLUDED</v>
      </c>
      <c r="G224" s="1093"/>
      <c r="H224" s="210" t="str">
        <f t="shared" si="20"/>
        <v>INCLUDED</v>
      </c>
    </row>
    <row r="225" spans="1:8" s="459" customFormat="1" ht="31.9" customHeight="1">
      <c r="A225" s="502">
        <v>182</v>
      </c>
      <c r="B225" s="988" t="s">
        <v>831</v>
      </c>
      <c r="C225" s="781" t="s">
        <v>785</v>
      </c>
      <c r="D225" s="781">
        <v>16200</v>
      </c>
      <c r="E225" s="767"/>
      <c r="F225" s="1047" t="str">
        <f t="shared" si="26"/>
        <v>INCLUDED</v>
      </c>
      <c r="G225" s="1093"/>
      <c r="H225" s="210" t="str">
        <f t="shared" si="20"/>
        <v>INCLUDED</v>
      </c>
    </row>
    <row r="226" spans="1:8" s="459" customFormat="1" ht="31.9" customHeight="1">
      <c r="A226" s="502">
        <v>183</v>
      </c>
      <c r="B226" s="988" t="s">
        <v>832</v>
      </c>
      <c r="C226" s="781" t="s">
        <v>785</v>
      </c>
      <c r="D226" s="781">
        <v>16200</v>
      </c>
      <c r="E226" s="767"/>
      <c r="F226" s="1047" t="str">
        <f t="shared" si="26"/>
        <v>INCLUDED</v>
      </c>
      <c r="G226" s="1093"/>
      <c r="H226" s="210" t="str">
        <f t="shared" si="20"/>
        <v>INCLUDED</v>
      </c>
    </row>
    <row r="227" spans="1:8" s="459" customFormat="1" ht="78" customHeight="1">
      <c r="A227" s="502">
        <v>184</v>
      </c>
      <c r="B227" s="988" t="s">
        <v>833</v>
      </c>
      <c r="C227" s="781" t="s">
        <v>824</v>
      </c>
      <c r="D227" s="781">
        <v>82</v>
      </c>
      <c r="E227" s="767"/>
      <c r="F227" s="1047" t="str">
        <f t="shared" si="26"/>
        <v>INCLUDED</v>
      </c>
      <c r="G227" s="1093"/>
      <c r="H227" s="210" t="str">
        <f t="shared" si="20"/>
        <v>INCLUDED</v>
      </c>
    </row>
    <row r="228" spans="1:8" s="459" customFormat="1" ht="87" customHeight="1">
      <c r="A228" s="502">
        <v>185</v>
      </c>
      <c r="B228" s="988" t="s">
        <v>834</v>
      </c>
      <c r="C228" s="781" t="s">
        <v>785</v>
      </c>
      <c r="D228" s="781">
        <v>668</v>
      </c>
      <c r="E228" s="767"/>
      <c r="F228" s="1047" t="str">
        <f t="shared" si="26"/>
        <v>INCLUDED</v>
      </c>
      <c r="G228" s="1093"/>
      <c r="H228" s="210" t="str">
        <f t="shared" si="20"/>
        <v>INCLUDED</v>
      </c>
    </row>
    <row r="229" spans="1:8" s="459" customFormat="1" ht="51.75" customHeight="1">
      <c r="A229" s="502">
        <v>186</v>
      </c>
      <c r="B229" s="988" t="s">
        <v>835</v>
      </c>
      <c r="C229" s="781" t="s">
        <v>785</v>
      </c>
      <c r="D229" s="781">
        <v>7000</v>
      </c>
      <c r="E229" s="767"/>
      <c r="F229" s="1047" t="str">
        <f t="shared" si="26"/>
        <v>INCLUDED</v>
      </c>
      <c r="G229" s="1093"/>
      <c r="H229" s="210" t="str">
        <f t="shared" si="20"/>
        <v>INCLUDED</v>
      </c>
    </row>
    <row r="230" spans="1:8" s="459" customFormat="1" ht="77.25" customHeight="1">
      <c r="A230" s="502">
        <v>187</v>
      </c>
      <c r="B230" s="989" t="s">
        <v>836</v>
      </c>
      <c r="C230" s="781" t="s">
        <v>785</v>
      </c>
      <c r="D230" s="781">
        <v>400</v>
      </c>
      <c r="E230" s="767"/>
      <c r="F230" s="1047" t="str">
        <f t="shared" si="26"/>
        <v>INCLUDED</v>
      </c>
      <c r="G230" s="1093"/>
      <c r="H230" s="210" t="str">
        <f t="shared" si="20"/>
        <v>INCLUDED</v>
      </c>
    </row>
    <row r="231" spans="1:8" s="459" customFormat="1" ht="63" customHeight="1">
      <c r="A231" s="502">
        <v>188</v>
      </c>
      <c r="B231" s="989" t="s">
        <v>837</v>
      </c>
      <c r="C231" s="781" t="s">
        <v>785</v>
      </c>
      <c r="D231" s="781">
        <v>600</v>
      </c>
      <c r="E231" s="767"/>
      <c r="F231" s="1047" t="str">
        <f t="shared" si="26"/>
        <v>INCLUDED</v>
      </c>
      <c r="G231" s="1093"/>
      <c r="H231" s="210" t="str">
        <f t="shared" si="20"/>
        <v>INCLUDED</v>
      </c>
    </row>
    <row r="232" spans="1:8" s="459" customFormat="1" ht="51.75" customHeight="1">
      <c r="A232" s="502">
        <v>189</v>
      </c>
      <c r="B232" s="988" t="s">
        <v>838</v>
      </c>
      <c r="C232" s="781" t="s">
        <v>786</v>
      </c>
      <c r="D232" s="781">
        <v>200</v>
      </c>
      <c r="E232" s="767"/>
      <c r="F232" s="1047" t="str">
        <f t="shared" si="26"/>
        <v>INCLUDED</v>
      </c>
      <c r="G232" s="1093"/>
      <c r="H232" s="210" t="str">
        <f t="shared" si="20"/>
        <v>INCLUDED</v>
      </c>
    </row>
    <row r="233" spans="1:8" s="459" customFormat="1" ht="32.450000000000003" customHeight="1">
      <c r="A233" s="502">
        <v>190</v>
      </c>
      <c r="B233" s="988" t="s">
        <v>839</v>
      </c>
      <c r="C233" s="781" t="s">
        <v>559</v>
      </c>
      <c r="D233" s="781">
        <v>1</v>
      </c>
      <c r="E233" s="767"/>
      <c r="F233" s="1047" t="str">
        <f t="shared" si="26"/>
        <v>INCLUDED</v>
      </c>
      <c r="G233" s="1093"/>
      <c r="H233" s="210" t="str">
        <f t="shared" si="20"/>
        <v>INCLUDED</v>
      </c>
    </row>
    <row r="234" spans="1:8" s="459" customFormat="1" ht="58.5" customHeight="1">
      <c r="A234" s="502">
        <v>191</v>
      </c>
      <c r="B234" s="989" t="s">
        <v>840</v>
      </c>
      <c r="C234" s="781" t="s">
        <v>786</v>
      </c>
      <c r="D234" s="781">
        <v>30</v>
      </c>
      <c r="E234" s="767"/>
      <c r="F234" s="1047" t="str">
        <f t="shared" si="26"/>
        <v>INCLUDED</v>
      </c>
      <c r="G234" s="1093"/>
      <c r="H234" s="210" t="str">
        <f t="shared" si="20"/>
        <v>INCLUDED</v>
      </c>
    </row>
    <row r="235" spans="1:8" s="459" customFormat="1" ht="32.450000000000003" customHeight="1">
      <c r="A235" s="502">
        <v>192</v>
      </c>
      <c r="B235" s="988" t="s">
        <v>841</v>
      </c>
      <c r="C235" s="781" t="s">
        <v>559</v>
      </c>
      <c r="D235" s="781">
        <v>2</v>
      </c>
      <c r="E235" s="767"/>
      <c r="F235" s="1047" t="str">
        <f>IF(E235="","INCLUDED",IF(ISERROR(D235*E235),E235,(D235*E235)))</f>
        <v>INCLUDED</v>
      </c>
      <c r="G235" s="1093"/>
      <c r="H235" s="210" t="str">
        <f t="shared" si="20"/>
        <v>INCLUDED</v>
      </c>
    </row>
    <row r="236" spans="1:8" s="459" customFormat="1" ht="32.450000000000003" customHeight="1">
      <c r="A236" s="502">
        <v>193</v>
      </c>
      <c r="B236" s="988" t="s">
        <v>842</v>
      </c>
      <c r="C236" s="781" t="s">
        <v>559</v>
      </c>
      <c r="D236" s="781">
        <v>4</v>
      </c>
      <c r="E236" s="767"/>
      <c r="F236" s="1047" t="str">
        <f>IF(E236="","INCLUDED",IF(ISERROR(D236*E236),E236,(D236*E236)))</f>
        <v>INCLUDED</v>
      </c>
      <c r="G236" s="1093"/>
      <c r="H236" s="210" t="str">
        <f t="shared" si="20"/>
        <v>INCLUDED</v>
      </c>
    </row>
    <row r="237" spans="1:8" s="459" customFormat="1" ht="48" customHeight="1">
      <c r="A237" s="502">
        <v>194</v>
      </c>
      <c r="B237" s="989" t="s">
        <v>843</v>
      </c>
      <c r="C237" s="781" t="s">
        <v>786</v>
      </c>
      <c r="D237" s="781">
        <v>150</v>
      </c>
      <c r="E237" s="767"/>
      <c r="F237" s="1047" t="str">
        <f>IF(E237="","INCLUDED",IF(ISERROR(D237*E237),E237,(D237*E237)))</f>
        <v>INCLUDED</v>
      </c>
      <c r="G237" s="1093"/>
      <c r="H237" s="210" t="str">
        <f t="shared" si="20"/>
        <v>INCLUDED</v>
      </c>
    </row>
    <row r="238" spans="1:8" s="459" customFormat="1" ht="49.9" customHeight="1">
      <c r="A238" s="502">
        <v>195</v>
      </c>
      <c r="B238" s="988" t="s">
        <v>844</v>
      </c>
      <c r="C238" s="781" t="s">
        <v>786</v>
      </c>
      <c r="D238" s="781">
        <v>150</v>
      </c>
      <c r="E238" s="767"/>
      <c r="F238" s="1047" t="str">
        <f>IF(E238="","INCLUDED",IF(ISERROR(D238*E238),E238,(D238*E238)))</f>
        <v>INCLUDED</v>
      </c>
      <c r="G238" s="1093"/>
      <c r="H238" s="210" t="str">
        <f t="shared" si="20"/>
        <v>INCLUDED</v>
      </c>
    </row>
    <row r="239" spans="1:8" s="459" customFormat="1" ht="49.9" customHeight="1">
      <c r="A239" s="502">
        <v>196</v>
      </c>
      <c r="B239" s="989" t="s">
        <v>845</v>
      </c>
      <c r="C239" s="781" t="s">
        <v>786</v>
      </c>
      <c r="D239" s="781">
        <v>40</v>
      </c>
      <c r="E239" s="767"/>
      <c r="F239" s="1047" t="str">
        <f>IF(E239="","INCLUDED",IF(ISERROR(D239*E239),E239,(D239*E239)))</f>
        <v>INCLUDED</v>
      </c>
      <c r="G239" s="1093"/>
      <c r="H239" s="210" t="str">
        <f t="shared" si="2"/>
        <v>INCLUDED</v>
      </c>
    </row>
    <row r="240" spans="1:8" s="459" customFormat="1" ht="47.45" customHeight="1">
      <c r="A240" s="502">
        <v>197</v>
      </c>
      <c r="B240" s="989" t="s">
        <v>846</v>
      </c>
      <c r="C240" s="781" t="s">
        <v>786</v>
      </c>
      <c r="D240" s="781">
        <v>20</v>
      </c>
      <c r="E240" s="767"/>
      <c r="F240" s="1047" t="str">
        <f t="shared" ref="F240:F245" si="27">IF(E240="","INCLUDED",IF(ISERROR(D240*E240),E240,(D240*E240)))</f>
        <v>INCLUDED</v>
      </c>
      <c r="G240" s="1093"/>
      <c r="H240" s="210" t="str">
        <f t="shared" si="2"/>
        <v>INCLUDED</v>
      </c>
    </row>
    <row r="241" spans="1:8" s="459" customFormat="1" ht="144.75" customHeight="1">
      <c r="A241" s="502">
        <v>198</v>
      </c>
      <c r="B241" s="989" t="s">
        <v>847</v>
      </c>
      <c r="C241" s="781" t="s">
        <v>824</v>
      </c>
      <c r="D241" s="781">
        <v>5000</v>
      </c>
      <c r="E241" s="767"/>
      <c r="F241" s="1047" t="str">
        <f t="shared" si="27"/>
        <v>INCLUDED</v>
      </c>
      <c r="G241" s="1093"/>
      <c r="H241" s="210" t="str">
        <f t="shared" si="2"/>
        <v>INCLUDED</v>
      </c>
    </row>
    <row r="242" spans="1:8" s="459" customFormat="1" ht="144" customHeight="1">
      <c r="A242" s="502">
        <v>199</v>
      </c>
      <c r="B242" s="988" t="s">
        <v>848</v>
      </c>
      <c r="C242" s="781" t="s">
        <v>824</v>
      </c>
      <c r="D242" s="781">
        <v>40000</v>
      </c>
      <c r="E242" s="767"/>
      <c r="F242" s="1047" t="str">
        <f t="shared" si="27"/>
        <v>INCLUDED</v>
      </c>
      <c r="G242" s="1093"/>
      <c r="H242" s="210" t="str">
        <f t="shared" si="2"/>
        <v>INCLUDED</v>
      </c>
    </row>
    <row r="243" spans="1:8" s="459" customFormat="1" ht="31.9" customHeight="1">
      <c r="A243" s="502">
        <v>200</v>
      </c>
      <c r="B243" s="988" t="s">
        <v>849</v>
      </c>
      <c r="C243" s="781" t="s">
        <v>786</v>
      </c>
      <c r="D243" s="781">
        <v>600</v>
      </c>
      <c r="E243" s="767"/>
      <c r="F243" s="1047" t="str">
        <f t="shared" si="27"/>
        <v>INCLUDED</v>
      </c>
      <c r="G243" s="1093"/>
      <c r="H243" s="210" t="str">
        <f t="shared" si="2"/>
        <v>INCLUDED</v>
      </c>
    </row>
    <row r="244" spans="1:8" s="459" customFormat="1" ht="64.150000000000006" customHeight="1">
      <c r="A244" s="502">
        <v>201</v>
      </c>
      <c r="B244" s="991" t="s">
        <v>850</v>
      </c>
      <c r="C244" s="781" t="s">
        <v>786</v>
      </c>
      <c r="D244" s="781">
        <v>30</v>
      </c>
      <c r="E244" s="767"/>
      <c r="F244" s="1047" t="str">
        <f t="shared" si="27"/>
        <v>INCLUDED</v>
      </c>
      <c r="G244" s="1093"/>
      <c r="H244" s="210" t="str">
        <f t="shared" si="2"/>
        <v>INCLUDED</v>
      </c>
    </row>
    <row r="245" spans="1:8" s="459" customFormat="1" ht="61.15" customHeight="1">
      <c r="A245" s="502">
        <v>202</v>
      </c>
      <c r="B245" s="991" t="s">
        <v>851</v>
      </c>
      <c r="C245" s="781" t="s">
        <v>786</v>
      </c>
      <c r="D245" s="781">
        <v>20</v>
      </c>
      <c r="E245" s="767"/>
      <c r="F245" s="1047" t="str">
        <f t="shared" si="27"/>
        <v>INCLUDED</v>
      </c>
      <c r="G245" s="1093"/>
      <c r="H245" s="210" t="str">
        <f t="shared" si="2"/>
        <v>INCLUDED</v>
      </c>
    </row>
    <row r="246" spans="1:8" s="459" customFormat="1" ht="90.75" customHeight="1">
      <c r="A246" s="502">
        <v>203</v>
      </c>
      <c r="B246" s="988" t="s">
        <v>852</v>
      </c>
      <c r="C246" s="781" t="s">
        <v>785</v>
      </c>
      <c r="D246" s="781">
        <v>640</v>
      </c>
      <c r="E246" s="767"/>
      <c r="F246" s="1047" t="str">
        <f>IF(E246="","INCLUDED",IF(ISERROR(D246*E246),E246,(D246*E246)))</f>
        <v>INCLUDED</v>
      </c>
      <c r="G246" s="1093"/>
      <c r="H246" s="210" t="str">
        <f t="shared" si="1"/>
        <v>INCLUDED</v>
      </c>
    </row>
    <row r="247" spans="1:8" s="459" customFormat="1" ht="93" customHeight="1">
      <c r="A247" s="502">
        <v>204</v>
      </c>
      <c r="B247" s="988" t="s">
        <v>853</v>
      </c>
      <c r="C247" s="781" t="s">
        <v>785</v>
      </c>
      <c r="D247" s="781">
        <v>150</v>
      </c>
      <c r="E247" s="767"/>
      <c r="F247" s="1047" t="str">
        <f>IF(E247="","INCLUDED",IF(ISERROR(D247*E247),E247,(D247*E247)))</f>
        <v>INCLUDED</v>
      </c>
      <c r="G247" s="1093"/>
      <c r="H247" s="210" t="str">
        <f t="shared" si="1"/>
        <v>INCLUDED</v>
      </c>
    </row>
    <row r="248" spans="1:8" s="459" customFormat="1" ht="97.5" customHeight="1">
      <c r="A248" s="502">
        <v>205</v>
      </c>
      <c r="B248" s="988" t="s">
        <v>854</v>
      </c>
      <c r="C248" s="781" t="s">
        <v>785</v>
      </c>
      <c r="D248" s="781">
        <v>27</v>
      </c>
      <c r="E248" s="767"/>
      <c r="F248" s="1047" t="str">
        <f>IF(E248="","INCLUDED",IF(ISERROR(D248*E248),E248,(D248*E248)))</f>
        <v>INCLUDED</v>
      </c>
      <c r="G248" s="1093"/>
      <c r="H248" s="210" t="str">
        <f t="shared" si="1"/>
        <v>INCLUDED</v>
      </c>
    </row>
    <row r="249" spans="1:8" s="459" customFormat="1" ht="97.5" customHeight="1">
      <c r="A249" s="502">
        <v>206</v>
      </c>
      <c r="B249" s="988" t="s">
        <v>855</v>
      </c>
      <c r="C249" s="781" t="s">
        <v>785</v>
      </c>
      <c r="D249" s="781">
        <v>20</v>
      </c>
      <c r="E249" s="767"/>
      <c r="F249" s="1047" t="str">
        <f t="shared" ref="F249:F251" si="28">IF(E249="","INCLUDED",IF(ISERROR(D249*E249),E249,(D249*E249)))</f>
        <v>INCLUDED</v>
      </c>
      <c r="G249" s="1093"/>
      <c r="H249" s="210" t="str">
        <f t="shared" si="1"/>
        <v>INCLUDED</v>
      </c>
    </row>
    <row r="250" spans="1:8" s="459" customFormat="1" ht="32.450000000000003" customHeight="1">
      <c r="A250" s="502">
        <v>207</v>
      </c>
      <c r="B250" s="988" t="s">
        <v>856</v>
      </c>
      <c r="C250" s="781" t="s">
        <v>559</v>
      </c>
      <c r="D250" s="781">
        <v>1</v>
      </c>
      <c r="E250" s="767"/>
      <c r="F250" s="1047" t="str">
        <f t="shared" si="28"/>
        <v>INCLUDED</v>
      </c>
      <c r="G250" s="1093"/>
      <c r="H250" s="210" t="str">
        <f t="shared" si="1"/>
        <v>INCLUDED</v>
      </c>
    </row>
    <row r="251" spans="1:8" s="459" customFormat="1" ht="67.150000000000006" customHeight="1">
      <c r="A251" s="502">
        <v>208</v>
      </c>
      <c r="B251" s="988" t="s">
        <v>984</v>
      </c>
      <c r="C251" s="781" t="s">
        <v>857</v>
      </c>
      <c r="D251" s="781">
        <v>200</v>
      </c>
      <c r="E251" s="767"/>
      <c r="F251" s="1047" t="str">
        <f t="shared" si="28"/>
        <v>INCLUDED</v>
      </c>
      <c r="G251" s="1093"/>
      <c r="H251" s="210" t="str">
        <f t="shared" si="1"/>
        <v>INCLUDED</v>
      </c>
    </row>
    <row r="252" spans="1:8" s="459" customFormat="1" ht="32.450000000000003" customHeight="1" thickBot="1">
      <c r="A252" s="1099"/>
      <c r="B252" s="1100" t="s">
        <v>948</v>
      </c>
      <c r="C252" s="1040"/>
      <c r="D252" s="1040"/>
      <c r="E252" s="1101"/>
      <c r="F252" s="1102">
        <f>SUM(F21:F251)</f>
        <v>0</v>
      </c>
      <c r="G252" s="1094"/>
      <c r="H252" s="783" t="e">
        <f>SUM(#REF!)</f>
        <v>#REF!</v>
      </c>
    </row>
    <row r="253" spans="1:8" s="459" customFormat="1" ht="23.25" customHeight="1">
      <c r="A253" s="509"/>
      <c r="B253" s="467"/>
      <c r="C253" s="422"/>
      <c r="D253" s="467"/>
      <c r="E253" s="467"/>
      <c r="F253" s="467"/>
      <c r="G253" s="467"/>
      <c r="H253" s="900" t="e">
        <f>F252+H252</f>
        <v>#REF!</v>
      </c>
    </row>
    <row r="254" spans="1:8">
      <c r="C254" s="422"/>
      <c r="D254" s="422"/>
      <c r="E254" s="511"/>
      <c r="F254" s="511"/>
      <c r="G254" s="195"/>
      <c r="H254" s="195"/>
    </row>
    <row r="255" spans="1:8" ht="20.25" customHeight="1">
      <c r="A255" s="512" t="s">
        <v>3</v>
      </c>
      <c r="B255" s="513">
        <f>'Sch-1a'!B350</f>
        <v>0</v>
      </c>
      <c r="E255" s="685" t="s">
        <v>145</v>
      </c>
      <c r="F255" s="929">
        <f>'Sch-1a'!J350</f>
        <v>0</v>
      </c>
      <c r="G255" s="1234">
        <f>'Name of Bidder'!C42</f>
        <v>0</v>
      </c>
      <c r="H255" s="1234"/>
    </row>
    <row r="256" spans="1:8" ht="20.25" customHeight="1">
      <c r="A256" s="512" t="s">
        <v>4</v>
      </c>
      <c r="B256" s="932">
        <f>'Sch-1a'!B351</f>
        <v>0</v>
      </c>
      <c r="E256" s="685" t="s">
        <v>146</v>
      </c>
      <c r="F256" s="929">
        <f>'Sch-1a'!J351</f>
        <v>0</v>
      </c>
      <c r="G256" s="1234">
        <f>'Name of Bidder'!C43</f>
        <v>0</v>
      </c>
      <c r="H256" s="1234"/>
    </row>
    <row r="257" spans="8:8">
      <c r="H257" s="514"/>
    </row>
    <row r="258" spans="8:8">
      <c r="H258" s="514"/>
    </row>
    <row r="259" spans="8:8">
      <c r="H259" s="514"/>
    </row>
    <row r="260" spans="8:8">
      <c r="H260" s="514"/>
    </row>
    <row r="261" spans="8:8">
      <c r="H261" s="514"/>
    </row>
    <row r="262" spans="8:8">
      <c r="H262" s="514"/>
    </row>
    <row r="263" spans="8:8">
      <c r="H263" s="514"/>
    </row>
    <row r="264" spans="8:8">
      <c r="H264" s="514"/>
    </row>
    <row r="265" spans="8:8">
      <c r="H265" s="514"/>
    </row>
    <row r="266" spans="8:8">
      <c r="H266" s="514"/>
    </row>
    <row r="267" spans="8:8">
      <c r="H267" s="514"/>
    </row>
    <row r="268" spans="8:8">
      <c r="H268" s="514"/>
    </row>
    <row r="269" spans="8:8">
      <c r="H269" s="514"/>
    </row>
    <row r="270" spans="8:8">
      <c r="H270" s="514"/>
    </row>
    <row r="271" spans="8:8">
      <c r="H271" s="514"/>
    </row>
    <row r="272" spans="8:8">
      <c r="H272" s="514"/>
    </row>
    <row r="273" spans="8:8">
      <c r="H273" s="514"/>
    </row>
    <row r="274" spans="8:8">
      <c r="H274" s="514"/>
    </row>
    <row r="275" spans="8:8">
      <c r="H275" s="514"/>
    </row>
    <row r="276" spans="8:8">
      <c r="H276" s="514"/>
    </row>
    <row r="277" spans="8:8">
      <c r="H277" s="514"/>
    </row>
    <row r="278" spans="8:8">
      <c r="H278" s="514"/>
    </row>
    <row r="279" spans="8:8">
      <c r="H279" s="514"/>
    </row>
    <row r="280" spans="8:8">
      <c r="H280" s="514"/>
    </row>
    <row r="281" spans="8:8">
      <c r="H281" s="514"/>
    </row>
    <row r="282" spans="8:8">
      <c r="H282" s="514"/>
    </row>
    <row r="283" spans="8:8">
      <c r="H283" s="514"/>
    </row>
    <row r="284" spans="8:8">
      <c r="H284" s="514"/>
    </row>
    <row r="285" spans="8:8">
      <c r="H285" s="514"/>
    </row>
    <row r="286" spans="8:8">
      <c r="H286" s="514"/>
    </row>
    <row r="287" spans="8:8">
      <c r="H287" s="514"/>
    </row>
    <row r="288" spans="8:8">
      <c r="H288" s="514"/>
    </row>
    <row r="289" spans="8:8">
      <c r="H289" s="514"/>
    </row>
    <row r="290" spans="8:8">
      <c r="H290" s="514"/>
    </row>
    <row r="291" spans="8:8">
      <c r="H291" s="514"/>
    </row>
    <row r="292" spans="8:8">
      <c r="H292" s="514"/>
    </row>
    <row r="293" spans="8:8">
      <c r="H293" s="514"/>
    </row>
    <row r="294" spans="8:8">
      <c r="H294" s="514"/>
    </row>
    <row r="295" spans="8:8">
      <c r="H295" s="514"/>
    </row>
    <row r="296" spans="8:8">
      <c r="H296" s="514"/>
    </row>
    <row r="297" spans="8:8">
      <c r="H297" s="514"/>
    </row>
    <row r="298" spans="8:8">
      <c r="H298" s="514"/>
    </row>
    <row r="299" spans="8:8">
      <c r="H299" s="514"/>
    </row>
    <row r="300" spans="8:8">
      <c r="H300" s="514"/>
    </row>
    <row r="301" spans="8:8">
      <c r="H301" s="514"/>
    </row>
    <row r="302" spans="8:8">
      <c r="H302" s="514"/>
    </row>
    <row r="303" spans="8:8">
      <c r="H303" s="514"/>
    </row>
    <row r="304" spans="8:8">
      <c r="H304" s="514"/>
    </row>
    <row r="305" spans="8:8">
      <c r="H305" s="514"/>
    </row>
    <row r="306" spans="8:8">
      <c r="H306" s="514"/>
    </row>
    <row r="307" spans="8:8">
      <c r="H307" s="514"/>
    </row>
    <row r="308" spans="8:8">
      <c r="H308" s="514"/>
    </row>
    <row r="309" spans="8:8">
      <c r="H309" s="514"/>
    </row>
    <row r="310" spans="8:8">
      <c r="H310" s="514"/>
    </row>
    <row r="311" spans="8:8">
      <c r="H311" s="514"/>
    </row>
    <row r="312" spans="8:8">
      <c r="H312" s="514"/>
    </row>
    <row r="313" spans="8:8">
      <c r="H313" s="514"/>
    </row>
    <row r="314" spans="8:8">
      <c r="H314" s="514"/>
    </row>
    <row r="315" spans="8:8">
      <c r="H315" s="514"/>
    </row>
    <row r="316" spans="8:8">
      <c r="H316" s="514"/>
    </row>
    <row r="317" spans="8:8">
      <c r="H317" s="514"/>
    </row>
    <row r="318" spans="8:8">
      <c r="H318" s="514"/>
    </row>
    <row r="319" spans="8:8">
      <c r="H319" s="514"/>
    </row>
    <row r="320" spans="8:8">
      <c r="H320" s="514"/>
    </row>
    <row r="321" spans="8:8">
      <c r="H321" s="514"/>
    </row>
    <row r="322" spans="8:8">
      <c r="H322" s="514"/>
    </row>
    <row r="323" spans="8:8">
      <c r="H323" s="514"/>
    </row>
    <row r="324" spans="8:8">
      <c r="H324" s="514"/>
    </row>
    <row r="325" spans="8:8">
      <c r="H325" s="514"/>
    </row>
    <row r="326" spans="8:8">
      <c r="H326" s="514"/>
    </row>
    <row r="327" spans="8:8">
      <c r="H327" s="514"/>
    </row>
    <row r="328" spans="8:8">
      <c r="H328" s="514"/>
    </row>
    <row r="329" spans="8:8">
      <c r="H329" s="514"/>
    </row>
    <row r="330" spans="8:8">
      <c r="H330" s="514"/>
    </row>
    <row r="331" spans="8:8">
      <c r="H331" s="514"/>
    </row>
    <row r="332" spans="8:8">
      <c r="H332" s="514"/>
    </row>
    <row r="333" spans="8:8">
      <c r="H333" s="514"/>
    </row>
    <row r="334" spans="8:8">
      <c r="H334" s="514"/>
    </row>
    <row r="335" spans="8:8">
      <c r="H335" s="514"/>
    </row>
    <row r="336" spans="8:8">
      <c r="H336" s="514"/>
    </row>
    <row r="337" spans="8:8">
      <c r="H337" s="514"/>
    </row>
    <row r="338" spans="8:8">
      <c r="H338" s="514"/>
    </row>
    <row r="339" spans="8:8">
      <c r="H339" s="514"/>
    </row>
    <row r="340" spans="8:8">
      <c r="H340" s="514"/>
    </row>
    <row r="341" spans="8:8">
      <c r="H341" s="514"/>
    </row>
    <row r="342" spans="8:8">
      <c r="H342" s="514"/>
    </row>
    <row r="343" spans="8:8">
      <c r="H343" s="514"/>
    </row>
    <row r="344" spans="8:8">
      <c r="H344" s="514"/>
    </row>
    <row r="345" spans="8:8">
      <c r="H345" s="514"/>
    </row>
    <row r="346" spans="8:8">
      <c r="H346" s="514"/>
    </row>
    <row r="347" spans="8:8">
      <c r="H347" s="514"/>
    </row>
    <row r="348" spans="8:8">
      <c r="H348" s="514"/>
    </row>
    <row r="349" spans="8:8">
      <c r="H349" s="514"/>
    </row>
    <row r="350" spans="8:8">
      <c r="H350" s="514"/>
    </row>
    <row r="351" spans="8:8">
      <c r="H351" s="514"/>
    </row>
    <row r="352" spans="8:8">
      <c r="H352" s="514"/>
    </row>
    <row r="353" spans="8:8">
      <c r="H353" s="514"/>
    </row>
    <row r="354" spans="8:8">
      <c r="H354" s="514"/>
    </row>
    <row r="355" spans="8:8">
      <c r="H355" s="514"/>
    </row>
    <row r="356" spans="8:8">
      <c r="H356" s="514"/>
    </row>
    <row r="357" spans="8:8">
      <c r="H357" s="514"/>
    </row>
    <row r="358" spans="8:8">
      <c r="H358" s="514"/>
    </row>
    <row r="359" spans="8:8">
      <c r="H359" s="514"/>
    </row>
    <row r="360" spans="8:8">
      <c r="H360" s="514"/>
    </row>
    <row r="361" spans="8:8">
      <c r="H361" s="514"/>
    </row>
    <row r="362" spans="8:8">
      <c r="H362" s="514"/>
    </row>
    <row r="363" spans="8:8">
      <c r="H363" s="514"/>
    </row>
    <row r="364" spans="8:8">
      <c r="H364" s="514"/>
    </row>
    <row r="365" spans="8:8">
      <c r="H365" s="514"/>
    </row>
    <row r="366" spans="8:8">
      <c r="H366" s="514"/>
    </row>
    <row r="367" spans="8:8">
      <c r="H367" s="514"/>
    </row>
    <row r="368" spans="8:8">
      <c r="H368" s="514"/>
    </row>
    <row r="369" spans="8:8">
      <c r="H369" s="514"/>
    </row>
    <row r="370" spans="8:8">
      <c r="H370" s="514"/>
    </row>
    <row r="371" spans="8:8">
      <c r="H371" s="514"/>
    </row>
    <row r="372" spans="8:8">
      <c r="H372" s="514"/>
    </row>
    <row r="373" spans="8:8">
      <c r="H373" s="514"/>
    </row>
    <row r="374" spans="8:8">
      <c r="H374" s="514"/>
    </row>
    <row r="375" spans="8:8">
      <c r="H375" s="514"/>
    </row>
    <row r="376" spans="8:8">
      <c r="H376" s="514"/>
    </row>
    <row r="377" spans="8:8">
      <c r="H377" s="514"/>
    </row>
    <row r="378" spans="8:8">
      <c r="H378" s="514"/>
    </row>
    <row r="379" spans="8:8">
      <c r="H379" s="514"/>
    </row>
    <row r="380" spans="8:8">
      <c r="H380" s="514"/>
    </row>
    <row r="381" spans="8:8">
      <c r="H381" s="514"/>
    </row>
    <row r="382" spans="8:8">
      <c r="H382" s="514"/>
    </row>
    <row r="383" spans="8:8">
      <c r="H383" s="514"/>
    </row>
    <row r="384" spans="8:8">
      <c r="H384" s="514"/>
    </row>
    <row r="385" spans="8:8">
      <c r="H385" s="514"/>
    </row>
    <row r="386" spans="8:8">
      <c r="H386" s="514"/>
    </row>
    <row r="387" spans="8:8">
      <c r="H387" s="514"/>
    </row>
    <row r="388" spans="8:8">
      <c r="H388" s="514"/>
    </row>
    <row r="389" spans="8:8">
      <c r="H389" s="514"/>
    </row>
    <row r="390" spans="8:8">
      <c r="H390" s="514"/>
    </row>
    <row r="391" spans="8:8">
      <c r="H391" s="514"/>
    </row>
    <row r="392" spans="8:8">
      <c r="H392" s="514"/>
    </row>
    <row r="393" spans="8:8">
      <c r="H393" s="514"/>
    </row>
    <row r="394" spans="8:8">
      <c r="H394" s="514"/>
    </row>
    <row r="395" spans="8:8">
      <c r="H395" s="514"/>
    </row>
    <row r="396" spans="8:8">
      <c r="H396" s="514"/>
    </row>
    <row r="397" spans="8:8">
      <c r="H397" s="514"/>
    </row>
    <row r="398" spans="8:8">
      <c r="H398" s="514"/>
    </row>
    <row r="399" spans="8:8">
      <c r="H399" s="514"/>
    </row>
    <row r="400" spans="8:8">
      <c r="H400" s="514"/>
    </row>
    <row r="401" spans="8:8">
      <c r="H401" s="514"/>
    </row>
    <row r="402" spans="8:8">
      <c r="H402" s="514"/>
    </row>
    <row r="403" spans="8:8">
      <c r="H403" s="514"/>
    </row>
    <row r="404" spans="8:8">
      <c r="H404" s="514"/>
    </row>
    <row r="405" spans="8:8">
      <c r="H405" s="514"/>
    </row>
    <row r="406" spans="8:8">
      <c r="H406" s="514"/>
    </row>
    <row r="407" spans="8:8">
      <c r="H407" s="514"/>
    </row>
    <row r="408" spans="8:8">
      <c r="H408" s="514"/>
    </row>
    <row r="409" spans="8:8">
      <c r="H409" s="514"/>
    </row>
    <row r="410" spans="8:8">
      <c r="H410" s="514"/>
    </row>
    <row r="411" spans="8:8">
      <c r="H411" s="514"/>
    </row>
    <row r="412" spans="8:8">
      <c r="H412" s="514"/>
    </row>
    <row r="413" spans="8:8">
      <c r="H413" s="514"/>
    </row>
    <row r="414" spans="8:8">
      <c r="H414" s="514"/>
    </row>
    <row r="415" spans="8:8">
      <c r="H415" s="514"/>
    </row>
    <row r="416" spans="8:8">
      <c r="H416" s="514"/>
    </row>
    <row r="417" spans="8:8">
      <c r="H417" s="514"/>
    </row>
    <row r="418" spans="8:8">
      <c r="H418" s="514"/>
    </row>
    <row r="419" spans="8:8">
      <c r="H419" s="514"/>
    </row>
    <row r="420" spans="8:8">
      <c r="H420" s="514"/>
    </row>
    <row r="421" spans="8:8">
      <c r="H421" s="514"/>
    </row>
    <row r="422" spans="8:8">
      <c r="H422" s="514"/>
    </row>
    <row r="423" spans="8:8">
      <c r="H423" s="514"/>
    </row>
    <row r="424" spans="8:8">
      <c r="H424" s="514"/>
    </row>
    <row r="425" spans="8:8">
      <c r="H425" s="514"/>
    </row>
    <row r="426" spans="8:8">
      <c r="H426" s="514"/>
    </row>
    <row r="427" spans="8:8">
      <c r="H427" s="514"/>
    </row>
    <row r="428" spans="8:8">
      <c r="H428" s="514"/>
    </row>
    <row r="429" spans="8:8">
      <c r="H429" s="514"/>
    </row>
    <row r="430" spans="8:8">
      <c r="H430" s="514"/>
    </row>
    <row r="431" spans="8:8">
      <c r="H431" s="514"/>
    </row>
    <row r="432" spans="8:8">
      <c r="H432" s="514"/>
    </row>
    <row r="433" spans="8:8">
      <c r="H433" s="514"/>
    </row>
    <row r="434" spans="8:8">
      <c r="H434" s="514"/>
    </row>
    <row r="435" spans="8:8">
      <c r="H435" s="514"/>
    </row>
    <row r="436" spans="8:8">
      <c r="H436" s="514"/>
    </row>
    <row r="437" spans="8:8">
      <c r="H437" s="514"/>
    </row>
    <row r="438" spans="8:8">
      <c r="H438" s="514"/>
    </row>
    <row r="439" spans="8:8">
      <c r="H439" s="514"/>
    </row>
    <row r="440" spans="8:8">
      <c r="H440" s="514"/>
    </row>
    <row r="441" spans="8:8">
      <c r="H441" s="514"/>
    </row>
    <row r="442" spans="8:8">
      <c r="H442" s="514"/>
    </row>
    <row r="443" spans="8:8">
      <c r="H443" s="514"/>
    </row>
    <row r="444" spans="8:8">
      <c r="H444" s="514"/>
    </row>
    <row r="445" spans="8:8">
      <c r="H445" s="514"/>
    </row>
    <row r="446" spans="8:8">
      <c r="H446" s="514"/>
    </row>
    <row r="447" spans="8:8">
      <c r="H447" s="514"/>
    </row>
    <row r="448" spans="8:8">
      <c r="H448" s="514"/>
    </row>
    <row r="449" spans="8:8">
      <c r="H449" s="514"/>
    </row>
    <row r="450" spans="8:8">
      <c r="H450" s="514"/>
    </row>
    <row r="451" spans="8:8">
      <c r="H451" s="514"/>
    </row>
    <row r="452" spans="8:8">
      <c r="H452" s="514"/>
    </row>
    <row r="453" spans="8:8">
      <c r="H453" s="514"/>
    </row>
    <row r="454" spans="8:8">
      <c r="H454" s="514"/>
    </row>
    <row r="455" spans="8:8">
      <c r="H455" s="514"/>
    </row>
    <row r="456" spans="8:8">
      <c r="H456" s="514"/>
    </row>
    <row r="457" spans="8:8">
      <c r="H457" s="514"/>
    </row>
    <row r="458" spans="8:8">
      <c r="H458" s="514"/>
    </row>
    <row r="459" spans="8:8">
      <c r="H459" s="514"/>
    </row>
    <row r="460" spans="8:8">
      <c r="H460" s="514"/>
    </row>
    <row r="461" spans="8:8">
      <c r="H461" s="514"/>
    </row>
    <row r="462" spans="8:8">
      <c r="H462" s="514"/>
    </row>
    <row r="463" spans="8:8">
      <c r="H463" s="514"/>
    </row>
    <row r="464" spans="8:8">
      <c r="H464" s="514"/>
    </row>
    <row r="465" spans="8:8">
      <c r="H465" s="514"/>
    </row>
    <row r="466" spans="8:8">
      <c r="H466" s="514"/>
    </row>
    <row r="467" spans="8:8">
      <c r="H467" s="514"/>
    </row>
    <row r="468" spans="8:8">
      <c r="H468" s="514"/>
    </row>
    <row r="469" spans="8:8">
      <c r="H469" s="514"/>
    </row>
    <row r="470" spans="8:8">
      <c r="H470" s="514"/>
    </row>
    <row r="471" spans="8:8">
      <c r="H471" s="514"/>
    </row>
    <row r="472" spans="8:8">
      <c r="H472" s="514"/>
    </row>
    <row r="473" spans="8:8">
      <c r="H473" s="514"/>
    </row>
    <row r="474" spans="8:8">
      <c r="H474" s="514"/>
    </row>
    <row r="475" spans="8:8">
      <c r="H475" s="514"/>
    </row>
    <row r="476" spans="8:8">
      <c r="H476" s="514"/>
    </row>
    <row r="477" spans="8:8">
      <c r="H477" s="514"/>
    </row>
    <row r="478" spans="8:8">
      <c r="H478" s="514"/>
    </row>
    <row r="479" spans="8:8">
      <c r="H479" s="514"/>
    </row>
    <row r="480" spans="8:8">
      <c r="H480" s="514"/>
    </row>
    <row r="481" spans="8:8">
      <c r="H481" s="514"/>
    </row>
    <row r="482" spans="8:8">
      <c r="H482" s="514"/>
    </row>
    <row r="483" spans="8:8">
      <c r="H483" s="514"/>
    </row>
    <row r="484" spans="8:8">
      <c r="H484" s="514"/>
    </row>
    <row r="485" spans="8:8">
      <c r="H485" s="514"/>
    </row>
    <row r="486" spans="8:8">
      <c r="H486" s="514"/>
    </row>
    <row r="487" spans="8:8">
      <c r="H487" s="514"/>
    </row>
    <row r="488" spans="8:8">
      <c r="H488" s="514"/>
    </row>
    <row r="489" spans="8:8">
      <c r="H489" s="514"/>
    </row>
    <row r="490" spans="8:8">
      <c r="H490" s="514"/>
    </row>
    <row r="491" spans="8:8">
      <c r="H491" s="514"/>
    </row>
    <row r="492" spans="8:8">
      <c r="H492" s="514"/>
    </row>
    <row r="493" spans="8:8">
      <c r="H493" s="514"/>
    </row>
    <row r="494" spans="8:8">
      <c r="H494" s="514"/>
    </row>
    <row r="495" spans="8:8">
      <c r="H495" s="514"/>
    </row>
    <row r="496" spans="8:8">
      <c r="H496" s="514"/>
    </row>
    <row r="497" spans="8:8">
      <c r="H497" s="514"/>
    </row>
    <row r="498" spans="8:8">
      <c r="H498" s="514"/>
    </row>
    <row r="499" spans="8:8">
      <c r="H499" s="514"/>
    </row>
    <row r="500" spans="8:8">
      <c r="H500" s="514"/>
    </row>
    <row r="501" spans="8:8">
      <c r="H501" s="514"/>
    </row>
    <row r="502" spans="8:8">
      <c r="H502" s="514"/>
    </row>
    <row r="503" spans="8:8">
      <c r="H503" s="514"/>
    </row>
    <row r="504" spans="8:8">
      <c r="H504" s="514"/>
    </row>
    <row r="505" spans="8:8">
      <c r="H505" s="514"/>
    </row>
    <row r="506" spans="8:8">
      <c r="H506" s="514"/>
    </row>
    <row r="507" spans="8:8">
      <c r="H507" s="514"/>
    </row>
    <row r="508" spans="8:8">
      <c r="H508" s="514"/>
    </row>
    <row r="509" spans="8:8">
      <c r="H509" s="514"/>
    </row>
    <row r="510" spans="8:8">
      <c r="H510" s="514"/>
    </row>
    <row r="511" spans="8:8">
      <c r="H511" s="514"/>
    </row>
    <row r="512" spans="8:8">
      <c r="H512" s="514"/>
    </row>
    <row r="513" spans="8:8">
      <c r="H513" s="514"/>
    </row>
    <row r="514" spans="8:8">
      <c r="H514" s="514"/>
    </row>
    <row r="515" spans="8:8">
      <c r="H515" s="514"/>
    </row>
    <row r="516" spans="8:8">
      <c r="H516" s="514"/>
    </row>
    <row r="517" spans="8:8">
      <c r="H517" s="514"/>
    </row>
    <row r="518" spans="8:8">
      <c r="H518" s="514"/>
    </row>
    <row r="519" spans="8:8">
      <c r="H519" s="514"/>
    </row>
    <row r="520" spans="8:8">
      <c r="H520" s="514"/>
    </row>
    <row r="521" spans="8:8">
      <c r="H521" s="514"/>
    </row>
    <row r="522" spans="8:8">
      <c r="H522" s="514"/>
    </row>
    <row r="523" spans="8:8">
      <c r="H523" s="514"/>
    </row>
    <row r="524" spans="8:8">
      <c r="H524" s="514"/>
    </row>
    <row r="525" spans="8:8">
      <c r="H525" s="514"/>
    </row>
    <row r="526" spans="8:8">
      <c r="H526" s="514"/>
    </row>
    <row r="527" spans="8:8">
      <c r="H527" s="514"/>
    </row>
    <row r="528" spans="8:8">
      <c r="H528" s="514"/>
    </row>
    <row r="529" spans="8:8">
      <c r="H529" s="514"/>
    </row>
    <row r="530" spans="8:8">
      <c r="H530" s="514"/>
    </row>
    <row r="531" spans="8:8">
      <c r="H531" s="514"/>
    </row>
    <row r="532" spans="8:8">
      <c r="H532" s="514"/>
    </row>
    <row r="533" spans="8:8">
      <c r="H533" s="514"/>
    </row>
    <row r="534" spans="8:8">
      <c r="H534" s="514"/>
    </row>
    <row r="535" spans="8:8">
      <c r="H535" s="514"/>
    </row>
    <row r="536" spans="8:8">
      <c r="H536" s="514"/>
    </row>
    <row r="537" spans="8:8">
      <c r="H537" s="514"/>
    </row>
    <row r="538" spans="8:8">
      <c r="H538" s="514"/>
    </row>
    <row r="539" spans="8:8">
      <c r="H539" s="514"/>
    </row>
    <row r="540" spans="8:8">
      <c r="H540" s="514"/>
    </row>
    <row r="541" spans="8:8">
      <c r="H541" s="514"/>
    </row>
    <row r="542" spans="8:8">
      <c r="H542" s="514"/>
    </row>
    <row r="543" spans="8:8">
      <c r="H543" s="514"/>
    </row>
    <row r="544" spans="8:8">
      <c r="H544" s="514"/>
    </row>
    <row r="545" spans="8:8">
      <c r="H545" s="514"/>
    </row>
    <row r="546" spans="8:8">
      <c r="H546" s="514"/>
    </row>
    <row r="547" spans="8:8">
      <c r="H547" s="514"/>
    </row>
    <row r="548" spans="8:8">
      <c r="H548" s="514"/>
    </row>
    <row r="549" spans="8:8">
      <c r="H549" s="514"/>
    </row>
    <row r="550" spans="8:8">
      <c r="H550" s="514"/>
    </row>
    <row r="551" spans="8:8">
      <c r="H551" s="514"/>
    </row>
    <row r="552" spans="8:8">
      <c r="H552" s="514"/>
    </row>
    <row r="553" spans="8:8">
      <c r="H553" s="514"/>
    </row>
    <row r="554" spans="8:8">
      <c r="H554" s="514"/>
    </row>
    <row r="555" spans="8:8">
      <c r="H555" s="514"/>
    </row>
    <row r="556" spans="8:8">
      <c r="H556" s="514"/>
    </row>
    <row r="557" spans="8:8">
      <c r="H557" s="514"/>
    </row>
    <row r="558" spans="8:8">
      <c r="H558" s="514"/>
    </row>
    <row r="559" spans="8:8">
      <c r="H559" s="514"/>
    </row>
    <row r="560" spans="8:8">
      <c r="H560" s="514"/>
    </row>
    <row r="561" spans="8:8">
      <c r="H561" s="514"/>
    </row>
    <row r="562" spans="8:8">
      <c r="H562" s="514"/>
    </row>
    <row r="563" spans="8:8">
      <c r="H563" s="514"/>
    </row>
    <row r="564" spans="8:8">
      <c r="H564" s="514"/>
    </row>
    <row r="565" spans="8:8">
      <c r="H565" s="514"/>
    </row>
    <row r="566" spans="8:8">
      <c r="H566" s="514"/>
    </row>
    <row r="567" spans="8:8">
      <c r="H567" s="514"/>
    </row>
    <row r="568" spans="8:8">
      <c r="H568" s="514"/>
    </row>
    <row r="569" spans="8:8">
      <c r="H569" s="514"/>
    </row>
    <row r="570" spans="8:8">
      <c r="H570" s="514"/>
    </row>
    <row r="571" spans="8:8">
      <c r="H571" s="514"/>
    </row>
    <row r="572" spans="8:8">
      <c r="H572" s="514"/>
    </row>
    <row r="573" spans="8:8">
      <c r="H573" s="514"/>
    </row>
    <row r="574" spans="8:8">
      <c r="H574" s="514"/>
    </row>
    <row r="575" spans="8:8">
      <c r="H575" s="514"/>
    </row>
    <row r="576" spans="8:8">
      <c r="H576" s="514"/>
    </row>
    <row r="577" spans="8:8">
      <c r="H577" s="514"/>
    </row>
    <row r="578" spans="8:8">
      <c r="H578" s="514"/>
    </row>
    <row r="579" spans="8:8">
      <c r="H579" s="514"/>
    </row>
    <row r="580" spans="8:8">
      <c r="H580" s="514"/>
    </row>
    <row r="581" spans="8:8">
      <c r="H581" s="514"/>
    </row>
    <row r="582" spans="8:8">
      <c r="H582" s="514"/>
    </row>
    <row r="583" spans="8:8">
      <c r="H583" s="514"/>
    </row>
    <row r="584" spans="8:8">
      <c r="H584" s="514"/>
    </row>
    <row r="585" spans="8:8">
      <c r="H585" s="514"/>
    </row>
    <row r="586" spans="8:8">
      <c r="H586" s="514"/>
    </row>
    <row r="587" spans="8:8">
      <c r="H587" s="514"/>
    </row>
    <row r="588" spans="8:8">
      <c r="H588" s="514"/>
    </row>
    <row r="589" spans="8:8">
      <c r="H589" s="514"/>
    </row>
    <row r="590" spans="8:8">
      <c r="H590" s="514"/>
    </row>
    <row r="591" spans="8:8">
      <c r="H591" s="514"/>
    </row>
    <row r="592" spans="8:8">
      <c r="H592" s="514"/>
    </row>
    <row r="593" spans="8:8">
      <c r="H593" s="514"/>
    </row>
    <row r="594" spans="8:8">
      <c r="H594" s="514"/>
    </row>
    <row r="595" spans="8:8">
      <c r="H595" s="514"/>
    </row>
    <row r="596" spans="8:8">
      <c r="H596" s="514"/>
    </row>
    <row r="597" spans="8:8">
      <c r="H597" s="514"/>
    </row>
    <row r="598" spans="8:8">
      <c r="H598" s="514"/>
    </row>
    <row r="599" spans="8:8">
      <c r="H599" s="514"/>
    </row>
    <row r="600" spans="8:8">
      <c r="H600" s="514"/>
    </row>
    <row r="601" spans="8:8">
      <c r="H601" s="514"/>
    </row>
    <row r="602" spans="8:8">
      <c r="H602" s="514"/>
    </row>
    <row r="603" spans="8:8">
      <c r="H603" s="514"/>
    </row>
    <row r="604" spans="8:8">
      <c r="H604" s="514"/>
    </row>
    <row r="605" spans="8:8">
      <c r="H605" s="514"/>
    </row>
    <row r="606" spans="8:8">
      <c r="H606" s="514"/>
    </row>
    <row r="607" spans="8:8">
      <c r="H607" s="514"/>
    </row>
    <row r="608" spans="8:8">
      <c r="H608" s="514"/>
    </row>
    <row r="609" spans="8:8">
      <c r="H609" s="514"/>
    </row>
    <row r="610" spans="8:8">
      <c r="H610" s="514"/>
    </row>
    <row r="611" spans="8:8">
      <c r="H611" s="514"/>
    </row>
    <row r="612" spans="8:8">
      <c r="H612" s="514"/>
    </row>
    <row r="613" spans="8:8">
      <c r="H613" s="514"/>
    </row>
    <row r="614" spans="8:8">
      <c r="H614" s="514"/>
    </row>
    <row r="615" spans="8:8">
      <c r="H615" s="514"/>
    </row>
    <row r="616" spans="8:8">
      <c r="H616" s="514"/>
    </row>
    <row r="617" spans="8:8">
      <c r="H617" s="514"/>
    </row>
    <row r="618" spans="8:8">
      <c r="H618" s="514"/>
    </row>
    <row r="619" spans="8:8">
      <c r="H619" s="514"/>
    </row>
    <row r="620" spans="8:8">
      <c r="H620" s="514"/>
    </row>
    <row r="621" spans="8:8">
      <c r="H621" s="514"/>
    </row>
    <row r="622" spans="8:8">
      <c r="H622" s="514"/>
    </row>
    <row r="623" spans="8:8">
      <c r="H623" s="514"/>
    </row>
    <row r="624" spans="8:8">
      <c r="H624" s="514"/>
    </row>
    <row r="625" spans="8:8">
      <c r="H625" s="514"/>
    </row>
    <row r="626" spans="8:8">
      <c r="H626" s="514"/>
    </row>
    <row r="627" spans="8:8">
      <c r="H627" s="514"/>
    </row>
    <row r="628" spans="8:8">
      <c r="H628" s="514"/>
    </row>
    <row r="629" spans="8:8">
      <c r="H629" s="514"/>
    </row>
    <row r="630" spans="8:8">
      <c r="H630" s="514"/>
    </row>
    <row r="631" spans="8:8">
      <c r="H631" s="514"/>
    </row>
    <row r="632" spans="8:8">
      <c r="H632" s="514"/>
    </row>
    <row r="633" spans="8:8">
      <c r="H633" s="514"/>
    </row>
    <row r="634" spans="8:8">
      <c r="H634" s="514"/>
    </row>
    <row r="635" spans="8:8">
      <c r="H635" s="514"/>
    </row>
    <row r="636" spans="8:8">
      <c r="H636" s="514"/>
    </row>
    <row r="637" spans="8:8">
      <c r="H637" s="514"/>
    </row>
    <row r="638" spans="8:8">
      <c r="H638" s="514"/>
    </row>
    <row r="639" spans="8:8">
      <c r="H639" s="514"/>
    </row>
    <row r="640" spans="8:8">
      <c r="H640" s="514"/>
    </row>
    <row r="641" spans="8:8">
      <c r="H641" s="514"/>
    </row>
    <row r="642" spans="8:8">
      <c r="H642" s="514"/>
    </row>
    <row r="643" spans="8:8">
      <c r="H643" s="514"/>
    </row>
    <row r="644" spans="8:8">
      <c r="H644" s="514"/>
    </row>
    <row r="645" spans="8:8">
      <c r="H645" s="514"/>
    </row>
    <row r="646" spans="8:8">
      <c r="H646" s="514"/>
    </row>
    <row r="647" spans="8:8">
      <c r="H647" s="514"/>
    </row>
    <row r="648" spans="8:8">
      <c r="H648" s="514"/>
    </row>
    <row r="649" spans="8:8">
      <c r="H649" s="514"/>
    </row>
    <row r="650" spans="8:8">
      <c r="H650" s="514"/>
    </row>
    <row r="651" spans="8:8">
      <c r="H651" s="514"/>
    </row>
    <row r="652" spans="8:8">
      <c r="H652" s="514"/>
    </row>
    <row r="653" spans="8:8">
      <c r="H653" s="514"/>
    </row>
    <row r="654" spans="8:8">
      <c r="H654" s="514"/>
    </row>
    <row r="655" spans="8:8">
      <c r="H655" s="514"/>
    </row>
    <row r="656" spans="8:8">
      <c r="H656" s="514"/>
    </row>
    <row r="657" spans="8:8">
      <c r="H657" s="514"/>
    </row>
    <row r="658" spans="8:8">
      <c r="H658" s="514"/>
    </row>
    <row r="659" spans="8:8">
      <c r="H659" s="514"/>
    </row>
    <row r="660" spans="8:8">
      <c r="H660" s="514"/>
    </row>
  </sheetData>
  <sheetProtection password="CC0D" sheet="1" objects="1" scenarios="1" formatColumns="0" formatRows="0" selectLockedCells="1"/>
  <customSheetViews>
    <customSheetView guid="{F634D0F2-ED39-4B30-8171-7C79F32E600F}" scale="85" showPageBreaks="1" showGridLines="0" printArea="1" hiddenRows="1" hiddenColumns="1" view="pageBreakPreview" topLeftCell="A172">
      <selection activeCell="E176" sqref="E176"/>
      <colBreaks count="1" manualBreakCount="1">
        <brk id="6" max="260" man="1"/>
      </colBreaks>
      <pageMargins left="0.25" right="0.15" top="0.64" bottom="0.78725000000000001" header="0.36" footer="0.5"/>
      <printOptions horizontalCentered="1"/>
      <pageSetup paperSize="9" scale="74" fitToHeight="10" orientation="portrait" r:id="rId1"/>
      <headerFooter alignWithMargins="0">
        <oddHeader xml:space="preserve">&amp;L&amp;"Arial,Bold"SPEC. NO.: CC-CS/921-CC/GIS-3967/3/G7 &amp;"Arial,Regular"
&amp;R&amp;"Arial,Bold"Schedule-3&amp;"Arial,Regular"
</oddHeader>
        <oddFooter>&amp;R&amp;"Arial,Bold"Page &amp;P of &amp;N</oddFooter>
      </headerFooter>
    </customSheetView>
    <customSheetView guid="{67D3F443-CBF6-4C3B-9EBA-4FC7CEE92243}" scale="80" showPageBreaks="1" showGridLines="0" fitToPage="1" printArea="1" hiddenColumns="1" view="pageBreakPreview" topLeftCell="L1">
      <selection activeCell="L18" sqref="L18"/>
      <pageMargins left="0.25" right="0.25" top="0.64" bottom="0.5" header="0.36" footer="0.5"/>
      <printOptions horizontalCentered="1"/>
      <pageSetup paperSize="9" scale="41" fitToHeight="10" orientation="landscape" horizontalDpi="4294967295" verticalDpi="4294967295" r:id="rId2"/>
      <headerFooter alignWithMargins="0"/>
    </customSheetView>
    <customSheetView guid="{8FC47E04-BCF9-4504-9FDA-F8529AE0A203}" scale="80" showPageBreaks="1" showGridLines="0" printArea="1" hiddenColumns="1" view="pageBreakPreview">
      <selection activeCell="L18" sqref="L18"/>
      <pageMargins left="0.25" right="0.25" top="0.64" bottom="0.5" header="0.36" footer="0.5"/>
      <printOptions horizontalCentered="1"/>
      <pageSetup paperSize="9" scale="14" fitToHeight="16" orientation="landscape" r:id="rId3"/>
      <headerFooter alignWithMargins="0"/>
    </customSheetView>
    <customSheetView guid="{B1DC5269-D889-4438-853D-005C3B580A35}" scale="90" showGridLines="0" zeroValues="0" hiddenColumns="1" topLeftCell="A360">
      <selection activeCell="G366" sqref="G366"/>
      <pageMargins left="0.25" right="0.25" top="0.75" bottom="0.5" header="0.5" footer="0.5"/>
      <printOptions horizontalCentered="1"/>
      <pageSetup paperSize="9" scale="75" fitToHeight="51" orientation="landscape" r:id="rId4"/>
      <headerFooter alignWithMargins="0">
        <oddHeader>&amp;R&amp;"Book Antiqua,Bold"&amp;12PAGE &amp;P OF &amp;N</oddHeader>
      </headerFooter>
    </customSheetView>
    <customSheetView guid="{A0F82AFD-A75A-45C4-A55A-D8EC84E8392D}" scale="76" showGridLines="0" zeroValues="0" printArea="1" hiddenColumns="1" topLeftCell="C1">
      <selection activeCell="C22" sqref="C22"/>
      <pageMargins left="0.25" right="0.25" top="0.75" bottom="0.5" header="0.5" footer="0.5"/>
      <printOptions horizontalCentered="1"/>
      <pageSetup paperSize="9" scale="75" fitToHeight="51" orientation="landscape" r:id="rId5"/>
      <headerFooter alignWithMargins="0">
        <oddHeader>&amp;R&amp;"Book Antiqua,Bold"&amp;12PAGE &amp;P OF &amp;N</oddHeader>
      </headerFooter>
    </customSheetView>
    <customSheetView guid="{334BFE7B-729F-4B5F-BBFA-FE5871D8551A}" scale="76" showGridLines="0" zeroValues="0" topLeftCell="A4">
      <selection activeCell="J27" sqref="J27"/>
      <pageMargins left="0.17" right="0.17" top="0.99" bottom="0.27" header="0.56999999999999995" footer="0.19"/>
      <printOptions horizontalCentered="1"/>
      <pageSetup paperSize="9" scale="79" fitToHeight="51" orientation="landscape" r:id="rId6"/>
      <headerFooter alignWithMargins="0">
        <oddHeader>&amp;L&amp;"Book Antiqua,Bold"&amp;12SPECIFICATION NO. : &amp;R&amp;"Book Antiqua,Bold"&amp;12SCHEDULE - 3
PAGE &amp;P OF &amp;N</oddHeader>
      </headerFooter>
    </customSheetView>
    <customSheetView guid="{F34A69E2-31EE-443F-8E78-A31E3AA3BE2B}" scale="76" showGridLines="0" zeroValues="0" topLeftCell="A4">
      <selection activeCell="J27" sqref="J27"/>
      <pageMargins left="0.17" right="0.17" top="0.99" bottom="0.27" header="0.56999999999999995" footer="0.19"/>
      <printOptions horizontalCentered="1"/>
      <pageSetup paperSize="9" scale="79" fitToHeight="51" orientation="landscape" r:id="rId7"/>
      <headerFooter alignWithMargins="0">
        <oddHeader>&amp;L&amp;"Book Antiqua,Bold"&amp;12SPECIFICATION NO. : &amp;R&amp;"Book Antiqua,Bold"&amp;12SCHEDULE - 3
PAGE &amp;P OF &amp;N</oddHeader>
      </headerFooter>
    </customSheetView>
    <customSheetView guid="{C5506FC7-8A4D-43D0-A0D5-B323816310B7}" scale="76" showGridLines="0" zeroValues="0" printArea="1" hiddenColumns="1" topLeftCell="C2">
      <selection activeCell="C22" sqref="C22"/>
      <pageMargins left="0.17" right="0.17" top="0.99" bottom="0.27" header="0.56999999999999995" footer="0.19"/>
      <printOptions horizontalCentered="1"/>
      <pageSetup paperSize="9" scale="75" fitToHeight="51" orientation="landscape" r:id="rId8"/>
      <headerFooter alignWithMargins="0">
        <oddHeader>&amp;L&amp;"Book Antiqua,Bold"&amp;12SPECIFICATION NO. : &amp;R&amp;"Book Antiqua,Bold"&amp;12SCHEDULE - 3
PAGE &amp;P OF &amp;N</oddHeader>
      </headerFooter>
    </customSheetView>
    <customSheetView guid="{3E286A90-B39B-4EF7-ADAF-AD9055F4EE3F}" scale="70" showGridLines="0" zeroValues="0" hiddenColumns="1" topLeftCell="A24">
      <selection activeCell="C24" sqref="C24"/>
      <pageMargins left="0.25" right="0.25" top="0.75" bottom="0.5" header="0.5" footer="0.5"/>
      <printOptions horizontalCentered="1"/>
      <pageSetup paperSize="9" scale="75" fitToHeight="51" orientation="landscape" r:id="rId9"/>
      <headerFooter alignWithMargins="0">
        <oddHeader>&amp;R&amp;"Book Antiqua,Bold"&amp;12PAGE &amp;P OF &amp;N</oddHeader>
      </headerFooter>
    </customSheetView>
    <customSheetView guid="{F9C00FCC-B928-44A4-AE8D-3790B3A7FE91}" scale="80" showGridLines="0" zeroValues="0" hiddenColumns="1" topLeftCell="A64">
      <selection activeCell="H91" sqref="H91"/>
      <pageMargins left="0.25" right="0.25" top="1" bottom="0.5" header="0.5" footer="0.5"/>
      <printOptions horizontalCentered="1"/>
      <pageSetup paperSize="9" scale="70" fitToHeight="51" orientation="landscape" r:id="rId10"/>
      <headerFooter alignWithMargins="0">
        <oddHeader>&amp;R&amp;"Book Antiqua,Bold"&amp;12Schedule-3(Rev-01)
PAGE &amp;P OF &amp;N</oddHeader>
      </headerFooter>
    </customSheetView>
    <customSheetView guid="{F9504563-F4B8-4B08-8DF4-BD6D3D1F49DF}" scale="80" showGridLines="0" zeroValues="0" hiddenRows="1" hiddenColumns="1" topLeftCell="E2">
      <selection activeCell="I19" sqref="I19"/>
      <pageMargins left="0.25" right="0.25" top="1" bottom="0.5" header="0.5" footer="0.5"/>
      <printOptions horizontalCentered="1"/>
      <pageSetup paperSize="9" scale="70" fitToHeight="51" orientation="landscape" r:id="rId11"/>
      <headerFooter alignWithMargins="0">
        <oddHeader>&amp;R&amp;"Book Antiqua,Bold"&amp;12Schedule-3(Rev-01)
PAGE &amp;P OF &amp;N</oddHeader>
      </headerFooter>
    </customSheetView>
    <customSheetView guid="{AB88AE96-2A5B-4A72-8703-28C9E47DF5A8}" scale="80" showPageBreaks="1" showGridLines="0" printArea="1" hiddenColumns="1" view="pageBreakPreview">
      <selection activeCell="L18" sqref="L18"/>
      <pageMargins left="0.25" right="0.25" top="0.64" bottom="0.5" header="0.36" footer="0.5"/>
      <printOptions horizontalCentered="1"/>
      <pageSetup paperSize="9" scale="14" fitToHeight="16" orientation="landscape" r:id="rId12"/>
      <headerFooter alignWithMargins="0"/>
    </customSheetView>
    <customSheetView guid="{94091156-7D66-41B0-B463-5F36D4BD634D}" scale="80" showPageBreaks="1" showGridLines="0" fitToPage="1" printArea="1" hiddenRows="1" hiddenColumns="1" view="pageBreakPreview">
      <selection activeCell="K22" sqref="K22"/>
      <pageMargins left="0.25" right="0.25" top="0.64" bottom="0.5" header="0.36" footer="0.5"/>
      <printOptions horizontalCentered="1"/>
      <pageSetup paperSize="9" fitToHeight="10" orientation="landscape" horizontalDpi="4294967295" verticalDpi="4294967295" r:id="rId13"/>
      <headerFooter alignWithMargins="0"/>
    </customSheetView>
    <customSheetView guid="{01F55C00-CBE2-4FAD-9BFF-4D77E8414F22}" scale="70" showPageBreaks="1" showGridLines="0" printArea="1" hiddenRows="1" hiddenColumns="1" view="pageBreakPreview">
      <selection activeCell="E24" sqref="E24"/>
      <colBreaks count="1" manualBreakCount="1">
        <brk id="6" max="260" man="1"/>
      </colBreaks>
      <pageMargins left="0.25" right="0.15" top="0.64" bottom="0.78725000000000001" header="0.36" footer="0.5"/>
      <printOptions horizontalCentered="1"/>
      <pageSetup paperSize="9" scale="74" fitToHeight="10" orientation="portrait" r:id="rId14"/>
      <headerFooter alignWithMargins="0">
        <oddHeader xml:space="preserve">&amp;L&amp;"Arial,Bold"SPEC. NO.: CC-CS/921-CC/GIS-3967/3/G7 &amp;"Arial,Regular"
&amp;R&amp;"Arial,Bold"Schedule-3&amp;"Arial,Regular"
</oddHeader>
        <oddFooter>&amp;R&amp;"Arial,Bold"Page &amp;P of &amp;N</oddFooter>
      </headerFooter>
    </customSheetView>
  </customSheetViews>
  <mergeCells count="16">
    <mergeCell ref="B16:B18"/>
    <mergeCell ref="A16:A18"/>
    <mergeCell ref="D16:D18"/>
    <mergeCell ref="A13:B13"/>
    <mergeCell ref="A1:B1"/>
    <mergeCell ref="A2:H2"/>
    <mergeCell ref="A4:H4"/>
    <mergeCell ref="A5:B5"/>
    <mergeCell ref="A6:B6"/>
    <mergeCell ref="G255:H255"/>
    <mergeCell ref="G256:H256"/>
    <mergeCell ref="E16:F17"/>
    <mergeCell ref="C16:C18"/>
    <mergeCell ref="G15:H15"/>
    <mergeCell ref="G16:H17"/>
    <mergeCell ref="E15:F15"/>
  </mergeCells>
  <phoneticPr fontId="0" type="noConversion"/>
  <dataValidations xWindow="351" yWindow="522" count="1">
    <dataValidation type="whole" operator="greaterThan" allowBlank="1" showInputMessage="1" showErrorMessage="1" error="Enter only Whole Numbers greater than zero" sqref="E21:E251 G21:G251">
      <formula1>0</formula1>
    </dataValidation>
  </dataValidations>
  <printOptions horizontalCentered="1"/>
  <pageMargins left="0.25" right="0.15" top="0.64" bottom="0.78725000000000001" header="0.36" footer="0.5"/>
  <pageSetup paperSize="9" scale="74" fitToHeight="10" orientation="portrait" r:id="rId15"/>
  <headerFooter alignWithMargins="0">
    <oddHeader xml:space="preserve">&amp;L&amp;"Arial,Bold"SPEC. NO.: CC-CS/921-CC/GIS-3967/3/G7 &amp;"Arial,Regular"
&amp;R&amp;"Arial,Bold"Schedule-3&amp;"Arial,Regular"
</oddHeader>
    <oddFooter>&amp;R&amp;"Arial,Bold"Page &amp;P of &amp;N</oddFooter>
  </headerFooter>
  <colBreaks count="1" manualBreakCount="1">
    <brk id="6" max="260" man="1"/>
  </colBreaks>
  <ignoredErrors>
    <ignoredError sqref="A19" numberStoredAsText="1"/>
  </ignoredErrors>
  <drawing r:id="rId16"/>
  <extLst>
    <ext xmlns:x14="http://schemas.microsoft.com/office/spreadsheetml/2009/9/main" uri="{78C0D931-6437-407d-A8EE-F0AAD7539E65}">
      <x14:conditionalFormattings>
        <x14:conditionalFormatting xmlns:xm="http://schemas.microsoft.com/office/excel/2006/main">
          <x14:cfRule type="expression" priority="2023" id="{44559D06-C162-4B8B-84EA-3005AFE61422}">
            <xm:f>'Name of Bidder'!$L$9=0</xm:f>
            <x14:dxf>
              <font>
                <color theme="0"/>
              </font>
              <fill>
                <patternFill patternType="solid">
                  <fgColor theme="0"/>
                  <bgColor theme="0"/>
                </patternFill>
              </fill>
              <border>
                <left/>
                <right/>
                <top/>
                <bottom/>
                <vertical/>
                <horizontal/>
              </border>
            </x14:dxf>
          </x14:cfRule>
          <xm:sqref>A7</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FV30"/>
  <sheetViews>
    <sheetView showGridLines="0" showZeros="0" view="pageBreakPreview" topLeftCell="A13" zoomScaleNormal="74" zoomScaleSheetLayoutView="100" workbookViewId="0">
      <selection activeCell="C21" sqref="C21"/>
    </sheetView>
  </sheetViews>
  <sheetFormatPr defaultColWidth="11.42578125" defaultRowHeight="23.25" customHeight="1"/>
  <cols>
    <col min="1" max="1" width="10.140625" style="469" customWidth="1"/>
    <col min="2" max="2" width="53.42578125" style="178" customWidth="1"/>
    <col min="3" max="3" width="17.42578125" style="178" customWidth="1"/>
    <col min="4" max="4" width="10" style="178" customWidth="1"/>
    <col min="5" max="5" width="9.7109375" style="178" customWidth="1"/>
    <col min="6" max="6" width="18.140625" style="178" customWidth="1"/>
    <col min="7" max="7" width="20.85546875" style="178" customWidth="1"/>
    <col min="8" max="16384" width="11.42578125" style="178"/>
  </cols>
  <sheetData>
    <row r="1" spans="1:178" ht="23.25" customHeight="1">
      <c r="A1" s="1257" t="str">
        <f>Cover!B3</f>
        <v>SPEC. NO.: CC-CS/921-CC/GIS-3967/3/G7</v>
      </c>
      <c r="B1" s="1257"/>
      <c r="C1" s="344"/>
      <c r="D1" s="344"/>
      <c r="E1" s="344"/>
      <c r="F1" s="344"/>
      <c r="G1" s="492" t="s">
        <v>393</v>
      </c>
      <c r="AB1" s="179" t="e">
        <f>INSTRUCTIONS!#REF!</f>
        <v>#REF!</v>
      </c>
    </row>
    <row r="2" spans="1:178" ht="18" customHeight="1">
      <c r="A2" s="856"/>
      <c r="B2" s="854"/>
      <c r="C2" s="136"/>
      <c r="D2" s="136"/>
      <c r="E2" s="136"/>
      <c r="F2" s="136"/>
      <c r="G2" s="858"/>
      <c r="AB2" s="179"/>
    </row>
    <row r="3" spans="1:178" ht="56.45" customHeight="1">
      <c r="A3" s="1216" t="str">
        <f>Cover!B2</f>
        <v>Substation Package-SS01 for extension of 400(GIS)/220(AIS)kV Dhalkebar(NEA) Substation under Transmission system associated with Arun-3 HEP in Nepal under consultancy services to ‘SJVN Arun-3 Power Development Company Pvt. Ltd.’ (SAPDC)</v>
      </c>
      <c r="B3" s="1216"/>
      <c r="C3" s="1216"/>
      <c r="D3" s="1216"/>
      <c r="E3" s="1216"/>
      <c r="F3" s="1216"/>
      <c r="G3" s="1216"/>
      <c r="AB3" s="179" t="e">
        <f>INSTRUCTIONS!#REF!</f>
        <v>#REF!</v>
      </c>
    </row>
    <row r="4" spans="1:178" ht="11.25" customHeight="1">
      <c r="A4" s="494"/>
      <c r="B4" s="494"/>
      <c r="C4" s="494"/>
      <c r="D4" s="494"/>
      <c r="E4" s="494"/>
      <c r="F4" s="494"/>
      <c r="G4" s="494"/>
      <c r="AB4" s="179" t="e">
        <f>INSTRUCTIONS!#REF!</f>
        <v>#REF!</v>
      </c>
    </row>
    <row r="5" spans="1:178" s="857" customFormat="1" ht="15.75" customHeight="1">
      <c r="A5" s="1262" t="s">
        <v>127</v>
      </c>
      <c r="B5" s="1262"/>
      <c r="C5" s="1262"/>
      <c r="D5" s="1262"/>
      <c r="E5" s="1262"/>
      <c r="F5" s="1262"/>
      <c r="G5" s="1262"/>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c r="AS5" s="199"/>
      <c r="AT5" s="199"/>
      <c r="AU5" s="199"/>
      <c r="AV5" s="199"/>
      <c r="AW5" s="199"/>
      <c r="AX5" s="199"/>
      <c r="AY5" s="199"/>
      <c r="AZ5" s="199"/>
      <c r="BA5" s="199"/>
      <c r="BB5" s="199"/>
      <c r="BC5" s="199"/>
      <c r="BD5" s="199"/>
      <c r="BE5" s="199"/>
      <c r="BF5" s="199"/>
      <c r="BG5" s="199"/>
      <c r="BH5" s="199"/>
      <c r="BI5" s="199"/>
      <c r="BJ5" s="199"/>
      <c r="BK5" s="199"/>
      <c r="BL5" s="199"/>
      <c r="BM5" s="199"/>
      <c r="BN5" s="199"/>
      <c r="BO5" s="199"/>
      <c r="BP5" s="199"/>
      <c r="BQ5" s="199"/>
      <c r="BR5" s="199"/>
      <c r="BS5" s="199"/>
      <c r="BT5" s="199"/>
      <c r="BU5" s="199"/>
      <c r="BV5" s="199"/>
      <c r="BW5" s="199"/>
      <c r="BX5" s="199"/>
      <c r="BY5" s="199"/>
      <c r="BZ5" s="199"/>
      <c r="CA5" s="199"/>
      <c r="CB5" s="199"/>
      <c r="CC5" s="199"/>
      <c r="CD5" s="199"/>
      <c r="CE5" s="199"/>
      <c r="CF5" s="199"/>
      <c r="CG5" s="199"/>
      <c r="CH5" s="199"/>
      <c r="CI5" s="199"/>
      <c r="CJ5" s="199"/>
      <c r="CK5" s="199"/>
      <c r="CL5" s="199"/>
      <c r="CM5" s="199"/>
      <c r="CN5" s="199"/>
      <c r="CO5" s="199"/>
      <c r="CP5" s="199"/>
      <c r="CQ5" s="199"/>
      <c r="CR5" s="199"/>
      <c r="CS5" s="199"/>
      <c r="CT5" s="199"/>
      <c r="CU5" s="199"/>
      <c r="CV5" s="199"/>
      <c r="CW5" s="199"/>
      <c r="CX5" s="199"/>
      <c r="CY5" s="199"/>
      <c r="CZ5" s="199"/>
      <c r="DA5" s="199"/>
      <c r="DB5" s="199"/>
      <c r="DC5" s="199"/>
      <c r="DD5" s="199"/>
      <c r="DE5" s="199"/>
      <c r="DF5" s="199"/>
      <c r="DG5" s="199"/>
      <c r="DH5" s="199"/>
      <c r="DI5" s="199"/>
      <c r="DJ5" s="199"/>
      <c r="DK5" s="199"/>
      <c r="DL5" s="199"/>
      <c r="DM5" s="199"/>
      <c r="DN5" s="199"/>
      <c r="DO5" s="199"/>
      <c r="DP5" s="199"/>
      <c r="DQ5" s="199"/>
      <c r="DR5" s="199"/>
      <c r="DS5" s="199"/>
      <c r="DT5" s="199"/>
      <c r="DU5" s="199"/>
      <c r="DV5" s="199"/>
      <c r="DW5" s="199"/>
      <c r="DX5" s="199"/>
      <c r="DY5" s="199"/>
      <c r="DZ5" s="199"/>
      <c r="EA5" s="199"/>
      <c r="EB5" s="199"/>
      <c r="EC5" s="199"/>
      <c r="ED5" s="199"/>
      <c r="EE5" s="199"/>
      <c r="EF5" s="199"/>
      <c r="EG5" s="199"/>
      <c r="EH5" s="199"/>
      <c r="EI5" s="199"/>
      <c r="EJ5" s="199"/>
      <c r="EK5" s="199"/>
      <c r="EL5" s="199"/>
      <c r="EM5" s="199"/>
      <c r="EN5" s="199"/>
      <c r="EO5" s="199"/>
      <c r="EP5" s="199"/>
      <c r="EQ5" s="199"/>
      <c r="ER5" s="199"/>
      <c r="ES5" s="199"/>
      <c r="ET5" s="199"/>
      <c r="EU5" s="199"/>
      <c r="EV5" s="199"/>
      <c r="EW5" s="199"/>
      <c r="EX5" s="199"/>
      <c r="EY5" s="199"/>
      <c r="EZ5" s="199"/>
      <c r="FA5" s="199"/>
      <c r="FB5" s="199"/>
      <c r="FC5" s="199"/>
      <c r="FD5" s="199"/>
      <c r="FE5" s="199"/>
      <c r="FF5" s="199"/>
      <c r="FG5" s="199"/>
      <c r="FH5" s="199"/>
      <c r="FI5" s="199"/>
      <c r="FJ5" s="199"/>
      <c r="FK5" s="199"/>
      <c r="FL5" s="199"/>
      <c r="FM5" s="199"/>
      <c r="FN5" s="199"/>
      <c r="FO5" s="199"/>
      <c r="FP5" s="199"/>
      <c r="FQ5" s="199"/>
      <c r="FR5" s="199"/>
      <c r="FS5" s="199"/>
      <c r="FT5" s="199"/>
      <c r="FU5" s="199"/>
      <c r="FV5" s="199"/>
    </row>
    <row r="6" spans="1:178" s="857" customFormat="1" ht="23.25" customHeight="1">
      <c r="A6" s="1214" t="str">
        <f>'Sch-1a'!A6:A6</f>
        <v>Bidder’s Name and Address :</v>
      </c>
      <c r="B6" s="1214"/>
      <c r="E6" s="132" t="s">
        <v>21</v>
      </c>
      <c r="F6" s="132"/>
      <c r="G6" s="124"/>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c r="AP6" s="199"/>
      <c r="AQ6" s="199"/>
      <c r="AR6" s="199"/>
      <c r="AS6" s="199"/>
      <c r="AT6" s="199"/>
      <c r="AU6" s="199"/>
      <c r="AV6" s="199"/>
      <c r="AW6" s="199"/>
      <c r="AX6" s="199"/>
      <c r="AY6" s="199"/>
      <c r="AZ6" s="199"/>
      <c r="BA6" s="199"/>
      <c r="BB6" s="199"/>
      <c r="BC6" s="199"/>
      <c r="BD6" s="199"/>
      <c r="BE6" s="199"/>
      <c r="BF6" s="199"/>
      <c r="BG6" s="199"/>
      <c r="BH6" s="199"/>
      <c r="BI6" s="199"/>
      <c r="BJ6" s="199"/>
      <c r="BK6" s="199"/>
      <c r="BL6" s="199"/>
      <c r="BM6" s="199"/>
      <c r="BN6" s="199"/>
      <c r="BO6" s="199"/>
      <c r="BP6" s="199"/>
      <c r="BQ6" s="199"/>
      <c r="BR6" s="199"/>
      <c r="BS6" s="199"/>
      <c r="BT6" s="199"/>
      <c r="BU6" s="199"/>
      <c r="BV6" s="199"/>
      <c r="BW6" s="199"/>
      <c r="BX6" s="199"/>
      <c r="BY6" s="199"/>
      <c r="BZ6" s="199"/>
      <c r="CA6" s="199"/>
      <c r="CB6" s="199"/>
      <c r="CC6" s="199"/>
      <c r="CD6" s="199"/>
      <c r="CE6" s="199"/>
      <c r="CF6" s="199"/>
      <c r="CG6" s="199"/>
      <c r="CH6" s="199"/>
      <c r="CI6" s="199"/>
      <c r="CJ6" s="199"/>
      <c r="CK6" s="199"/>
      <c r="CL6" s="199"/>
      <c r="CM6" s="199"/>
      <c r="CN6" s="199"/>
      <c r="CO6" s="199"/>
      <c r="CP6" s="199"/>
      <c r="CQ6" s="199"/>
      <c r="CR6" s="199"/>
      <c r="CS6" s="199"/>
      <c r="CT6" s="199"/>
      <c r="CU6" s="199"/>
      <c r="CV6" s="199"/>
      <c r="CW6" s="199"/>
      <c r="CX6" s="199"/>
      <c r="CY6" s="199"/>
      <c r="CZ6" s="199"/>
      <c r="DA6" s="199"/>
      <c r="DB6" s="199"/>
      <c r="DC6" s="199"/>
      <c r="DD6" s="199"/>
      <c r="DE6" s="199"/>
      <c r="DF6" s="199"/>
      <c r="DG6" s="199"/>
      <c r="DH6" s="199"/>
      <c r="DI6" s="199"/>
      <c r="DJ6" s="199"/>
      <c r="DK6" s="199"/>
      <c r="DL6" s="199"/>
      <c r="DM6" s="199"/>
      <c r="DN6" s="199"/>
      <c r="DO6" s="199"/>
      <c r="DP6" s="199"/>
      <c r="DQ6" s="199"/>
      <c r="DR6" s="199"/>
      <c r="DS6" s="199"/>
      <c r="DT6" s="199"/>
      <c r="DU6" s="199"/>
      <c r="DV6" s="199"/>
      <c r="DW6" s="199"/>
      <c r="DX6" s="199"/>
      <c r="DY6" s="199"/>
      <c r="DZ6" s="199"/>
      <c r="EA6" s="199"/>
      <c r="EB6" s="199"/>
      <c r="EC6" s="199"/>
      <c r="ED6" s="199"/>
      <c r="EE6" s="199"/>
      <c r="EF6" s="199"/>
      <c r="EG6" s="199"/>
      <c r="EH6" s="199"/>
      <c r="EI6" s="199"/>
      <c r="EJ6" s="199"/>
      <c r="EK6" s="199"/>
      <c r="EL6" s="199"/>
      <c r="EM6" s="199"/>
      <c r="EN6" s="199"/>
      <c r="EO6" s="199"/>
      <c r="EP6" s="199"/>
      <c r="EQ6" s="199"/>
      <c r="ER6" s="199"/>
      <c r="ES6" s="199"/>
      <c r="ET6" s="199"/>
      <c r="EU6" s="199"/>
      <c r="EV6" s="199"/>
      <c r="EW6" s="199"/>
      <c r="EX6" s="199"/>
      <c r="EY6" s="199"/>
      <c r="EZ6" s="199"/>
      <c r="FA6" s="199"/>
      <c r="FB6" s="199"/>
      <c r="FC6" s="199"/>
      <c r="FD6" s="199"/>
      <c r="FE6" s="199"/>
      <c r="FF6" s="199"/>
      <c r="FG6" s="199"/>
      <c r="FH6" s="199"/>
      <c r="FI6" s="199"/>
      <c r="FJ6" s="199"/>
      <c r="FK6" s="199"/>
      <c r="FL6" s="199"/>
      <c r="FM6" s="199"/>
      <c r="FN6" s="199"/>
      <c r="FO6" s="199"/>
      <c r="FP6" s="199"/>
      <c r="FQ6" s="199"/>
      <c r="FR6" s="199"/>
      <c r="FS6" s="199"/>
      <c r="FT6" s="199"/>
      <c r="FU6" s="199"/>
      <c r="FV6" s="199"/>
    </row>
    <row r="7" spans="1:178" s="857" customFormat="1" ht="15.75" customHeight="1">
      <c r="A7" s="1214" t="str">
        <f>'Sch-1a'!A7:A7</f>
        <v/>
      </c>
      <c r="B7" s="1214"/>
      <c r="E7" s="134" t="s">
        <v>22</v>
      </c>
      <c r="F7" s="134"/>
      <c r="G7" s="124"/>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c r="AW7" s="199"/>
      <c r="AX7" s="199"/>
      <c r="AY7" s="199"/>
      <c r="AZ7" s="199"/>
      <c r="BA7" s="199"/>
      <c r="BB7" s="199"/>
      <c r="BC7" s="199"/>
      <c r="BD7" s="199"/>
      <c r="BE7" s="199"/>
      <c r="BF7" s="199"/>
      <c r="BG7" s="199"/>
      <c r="BH7" s="199"/>
      <c r="BI7" s="199"/>
      <c r="BJ7" s="199"/>
      <c r="BK7" s="199"/>
      <c r="BL7" s="199"/>
      <c r="BM7" s="199"/>
      <c r="BN7" s="199"/>
      <c r="BO7" s="199"/>
      <c r="BP7" s="199"/>
      <c r="BQ7" s="199"/>
      <c r="BR7" s="199"/>
      <c r="BS7" s="199"/>
      <c r="BT7" s="199"/>
      <c r="BU7" s="199"/>
      <c r="BV7" s="199"/>
      <c r="BW7" s="199"/>
      <c r="BX7" s="199"/>
      <c r="BY7" s="199"/>
      <c r="BZ7" s="199"/>
      <c r="CA7" s="199"/>
      <c r="CB7" s="199"/>
      <c r="CC7" s="199"/>
      <c r="CD7" s="199"/>
      <c r="CE7" s="199"/>
      <c r="CF7" s="199"/>
      <c r="CG7" s="199"/>
      <c r="CH7" s="199"/>
      <c r="CI7" s="199"/>
      <c r="CJ7" s="199"/>
      <c r="CK7" s="199"/>
      <c r="CL7" s="199"/>
      <c r="CM7" s="199"/>
      <c r="CN7" s="199"/>
      <c r="CO7" s="199"/>
      <c r="CP7" s="199"/>
      <c r="CQ7" s="199"/>
      <c r="CR7" s="199"/>
      <c r="CS7" s="199"/>
      <c r="CT7" s="199"/>
      <c r="CU7" s="199"/>
      <c r="CV7" s="199"/>
      <c r="CW7" s="199"/>
      <c r="CX7" s="199"/>
      <c r="CY7" s="199"/>
      <c r="CZ7" s="199"/>
      <c r="DA7" s="199"/>
      <c r="DB7" s="199"/>
      <c r="DC7" s="199"/>
      <c r="DD7" s="199"/>
      <c r="DE7" s="199"/>
      <c r="DF7" s="199"/>
      <c r="DG7" s="199"/>
      <c r="DH7" s="199"/>
      <c r="DI7" s="199"/>
      <c r="DJ7" s="199"/>
      <c r="DK7" s="199"/>
      <c r="DL7" s="199"/>
      <c r="DM7" s="199"/>
      <c r="DN7" s="199"/>
      <c r="DO7" s="199"/>
      <c r="DP7" s="199"/>
      <c r="DQ7" s="199"/>
      <c r="DR7" s="199"/>
      <c r="DS7" s="199"/>
      <c r="DT7" s="199"/>
      <c r="DU7" s="199"/>
      <c r="DV7" s="199"/>
      <c r="DW7" s="199"/>
      <c r="DX7" s="199"/>
      <c r="DY7" s="199"/>
      <c r="DZ7" s="199"/>
      <c r="EA7" s="199"/>
      <c r="EB7" s="199"/>
      <c r="EC7" s="199"/>
      <c r="ED7" s="199"/>
      <c r="EE7" s="199"/>
      <c r="EF7" s="199"/>
      <c r="EG7" s="199"/>
      <c r="EH7" s="199"/>
      <c r="EI7" s="199"/>
      <c r="EJ7" s="199"/>
      <c r="EK7" s="199"/>
      <c r="EL7" s="199"/>
      <c r="EM7" s="199"/>
      <c r="EN7" s="199"/>
      <c r="EO7" s="199"/>
      <c r="EP7" s="199"/>
      <c r="EQ7" s="199"/>
      <c r="ER7" s="199"/>
      <c r="ES7" s="199"/>
      <c r="ET7" s="199"/>
      <c r="EU7" s="199"/>
      <c r="EV7" s="199"/>
      <c r="EW7" s="199"/>
      <c r="EX7" s="199"/>
      <c r="EY7" s="199"/>
      <c r="EZ7" s="199"/>
      <c r="FA7" s="199"/>
      <c r="FB7" s="199"/>
      <c r="FC7" s="199"/>
      <c r="FD7" s="199"/>
      <c r="FE7" s="199"/>
      <c r="FF7" s="199"/>
      <c r="FG7" s="199"/>
      <c r="FH7" s="199"/>
      <c r="FI7" s="199"/>
      <c r="FJ7" s="199"/>
      <c r="FK7" s="199"/>
      <c r="FL7" s="199"/>
      <c r="FM7" s="199"/>
      <c r="FN7" s="199"/>
      <c r="FO7" s="199"/>
      <c r="FP7" s="199"/>
      <c r="FQ7" s="199"/>
      <c r="FR7" s="199"/>
      <c r="FS7" s="199"/>
      <c r="FT7" s="199"/>
      <c r="FU7" s="199"/>
      <c r="FV7" s="199"/>
    </row>
    <row r="8" spans="1:178" s="857" customFormat="1" ht="15.75" customHeight="1">
      <c r="A8" s="934" t="s">
        <v>545</v>
      </c>
      <c r="B8" s="855" t="str">
        <f>'Sch-1a'!B8</f>
        <v/>
      </c>
      <c r="E8" s="134" t="s">
        <v>129</v>
      </c>
      <c r="F8" s="134"/>
      <c r="G8" s="124"/>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c r="AX8" s="199"/>
      <c r="AY8" s="199"/>
      <c r="AZ8" s="199"/>
      <c r="BA8" s="199"/>
      <c r="BB8" s="199"/>
      <c r="BC8" s="199"/>
      <c r="BD8" s="199"/>
      <c r="BE8" s="199"/>
      <c r="BF8" s="199"/>
      <c r="BG8" s="199"/>
      <c r="BH8" s="199"/>
      <c r="BI8" s="199"/>
      <c r="BJ8" s="199"/>
      <c r="BK8" s="199"/>
      <c r="BL8" s="199"/>
      <c r="BM8" s="199"/>
      <c r="BN8" s="199"/>
      <c r="BO8" s="199"/>
      <c r="BP8" s="199"/>
      <c r="BQ8" s="199"/>
      <c r="BR8" s="199"/>
      <c r="BS8" s="199"/>
      <c r="BT8" s="199"/>
      <c r="BU8" s="199"/>
      <c r="BV8" s="199"/>
      <c r="BW8" s="199"/>
      <c r="BX8" s="199"/>
      <c r="BY8" s="199"/>
      <c r="BZ8" s="199"/>
      <c r="CA8" s="199"/>
      <c r="CB8" s="199"/>
      <c r="CC8" s="199"/>
      <c r="CD8" s="199"/>
      <c r="CE8" s="199"/>
      <c r="CF8" s="199"/>
      <c r="CG8" s="199"/>
      <c r="CH8" s="199"/>
      <c r="CI8" s="199"/>
      <c r="CJ8" s="199"/>
      <c r="CK8" s="199"/>
      <c r="CL8" s="199"/>
      <c r="CM8" s="199"/>
      <c r="CN8" s="199"/>
      <c r="CO8" s="199"/>
      <c r="CP8" s="199"/>
      <c r="CQ8" s="199"/>
      <c r="CR8" s="199"/>
      <c r="CS8" s="199"/>
      <c r="CT8" s="199"/>
      <c r="CU8" s="199"/>
      <c r="CV8" s="199"/>
      <c r="CW8" s="199"/>
      <c r="CX8" s="199"/>
      <c r="CY8" s="199"/>
      <c r="CZ8" s="199"/>
      <c r="DA8" s="199"/>
      <c r="DB8" s="199"/>
      <c r="DC8" s="199"/>
      <c r="DD8" s="199"/>
      <c r="DE8" s="199"/>
      <c r="DF8" s="199"/>
      <c r="DG8" s="199"/>
      <c r="DH8" s="199"/>
      <c r="DI8" s="199"/>
      <c r="DJ8" s="199"/>
      <c r="DK8" s="199"/>
      <c r="DL8" s="199"/>
      <c r="DM8" s="199"/>
      <c r="DN8" s="199"/>
      <c r="DO8" s="199"/>
      <c r="DP8" s="199"/>
      <c r="DQ8" s="199"/>
      <c r="DR8" s="199"/>
      <c r="DS8" s="199"/>
      <c r="DT8" s="199"/>
      <c r="DU8" s="199"/>
      <c r="DV8" s="199"/>
      <c r="DW8" s="199"/>
      <c r="DX8" s="199"/>
      <c r="DY8" s="199"/>
      <c r="DZ8" s="199"/>
      <c r="EA8" s="199"/>
      <c r="EB8" s="199"/>
      <c r="EC8" s="199"/>
      <c r="ED8" s="199"/>
      <c r="EE8" s="199"/>
      <c r="EF8" s="199"/>
      <c r="EG8" s="199"/>
      <c r="EH8" s="199"/>
      <c r="EI8" s="199"/>
      <c r="EJ8" s="199"/>
      <c r="EK8" s="199"/>
      <c r="EL8" s="199"/>
      <c r="EM8" s="199"/>
      <c r="EN8" s="199"/>
      <c r="EO8" s="199"/>
      <c r="EP8" s="199"/>
      <c r="EQ8" s="199"/>
      <c r="ER8" s="199"/>
      <c r="ES8" s="199"/>
      <c r="ET8" s="199"/>
      <c r="EU8" s="199"/>
      <c r="EV8" s="199"/>
      <c r="EW8" s="199"/>
      <c r="EX8" s="199"/>
      <c r="EY8" s="199"/>
      <c r="EZ8" s="199"/>
      <c r="FA8" s="199"/>
      <c r="FB8" s="199"/>
      <c r="FC8" s="199"/>
      <c r="FD8" s="199"/>
      <c r="FE8" s="199"/>
      <c r="FF8" s="199"/>
      <c r="FG8" s="199"/>
      <c r="FH8" s="199"/>
      <c r="FI8" s="199"/>
      <c r="FJ8" s="199"/>
      <c r="FK8" s="199"/>
      <c r="FL8" s="199"/>
      <c r="FM8" s="199"/>
      <c r="FN8" s="199"/>
      <c r="FO8" s="199"/>
      <c r="FP8" s="199"/>
      <c r="FQ8" s="199"/>
      <c r="FR8" s="199"/>
      <c r="FS8" s="199"/>
      <c r="FT8" s="199"/>
      <c r="FU8" s="199"/>
      <c r="FV8" s="199"/>
    </row>
    <row r="9" spans="1:178" s="857" customFormat="1" ht="15.75" customHeight="1">
      <c r="A9" s="142" t="s">
        <v>128</v>
      </c>
      <c r="B9" s="972">
        <f>'Sch-1a'!B9</f>
        <v>0</v>
      </c>
      <c r="C9" s="859"/>
      <c r="D9" s="859"/>
      <c r="E9" s="134" t="s">
        <v>23</v>
      </c>
      <c r="F9" s="134"/>
      <c r="G9" s="124"/>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c r="AW9" s="199"/>
      <c r="AX9" s="199"/>
      <c r="AY9" s="199"/>
      <c r="AZ9" s="199"/>
      <c r="BA9" s="199"/>
      <c r="BB9" s="199"/>
      <c r="BC9" s="199"/>
      <c r="BD9" s="199"/>
      <c r="BE9" s="199"/>
      <c r="BF9" s="199"/>
      <c r="BG9" s="199"/>
      <c r="BH9" s="199"/>
      <c r="BI9" s="199"/>
      <c r="BJ9" s="199"/>
      <c r="BK9" s="199"/>
      <c r="BL9" s="199"/>
      <c r="BM9" s="199"/>
      <c r="BN9" s="199"/>
      <c r="BO9" s="199"/>
      <c r="BP9" s="199"/>
      <c r="BQ9" s="199"/>
      <c r="BR9" s="199"/>
      <c r="BS9" s="199"/>
      <c r="BT9" s="199"/>
      <c r="BU9" s="199"/>
      <c r="BV9" s="199"/>
      <c r="BW9" s="199"/>
      <c r="BX9" s="199"/>
      <c r="BY9" s="199"/>
      <c r="BZ9" s="199"/>
      <c r="CA9" s="199"/>
      <c r="CB9" s="199"/>
      <c r="CC9" s="199"/>
      <c r="CD9" s="199"/>
      <c r="CE9" s="199"/>
      <c r="CF9" s="199"/>
      <c r="CG9" s="199"/>
      <c r="CH9" s="199"/>
      <c r="CI9" s="199"/>
      <c r="CJ9" s="199"/>
      <c r="CK9" s="199"/>
      <c r="CL9" s="199"/>
      <c r="CM9" s="199"/>
      <c r="CN9" s="199"/>
      <c r="CO9" s="199"/>
      <c r="CP9" s="199"/>
      <c r="CQ9" s="199"/>
      <c r="CR9" s="199"/>
      <c r="CS9" s="199"/>
      <c r="CT9" s="199"/>
      <c r="CU9" s="199"/>
      <c r="CV9" s="199"/>
      <c r="CW9" s="199"/>
      <c r="CX9" s="199"/>
      <c r="CY9" s="199"/>
      <c r="CZ9" s="199"/>
      <c r="DA9" s="199"/>
      <c r="DB9" s="199"/>
      <c r="DC9" s="199"/>
      <c r="DD9" s="199"/>
      <c r="DE9" s="199"/>
      <c r="DF9" s="199"/>
      <c r="DG9" s="199"/>
      <c r="DH9" s="199"/>
      <c r="DI9" s="199"/>
      <c r="DJ9" s="199"/>
      <c r="DK9" s="199"/>
      <c r="DL9" s="199"/>
      <c r="DM9" s="199"/>
      <c r="DN9" s="199"/>
      <c r="DO9" s="199"/>
      <c r="DP9" s="199"/>
      <c r="DQ9" s="199"/>
      <c r="DR9" s="199"/>
      <c r="DS9" s="199"/>
      <c r="DT9" s="199"/>
      <c r="DU9" s="199"/>
      <c r="DV9" s="199"/>
      <c r="DW9" s="199"/>
      <c r="DX9" s="199"/>
      <c r="DY9" s="199"/>
      <c r="DZ9" s="199"/>
      <c r="EA9" s="199"/>
      <c r="EB9" s="199"/>
      <c r="EC9" s="199"/>
      <c r="ED9" s="199"/>
      <c r="EE9" s="199"/>
      <c r="EF9" s="199"/>
      <c r="EG9" s="199"/>
      <c r="EH9" s="199"/>
      <c r="EI9" s="199"/>
      <c r="EJ9" s="199"/>
      <c r="EK9" s="199"/>
      <c r="EL9" s="199"/>
      <c r="EM9" s="199"/>
      <c r="EN9" s="199"/>
      <c r="EO9" s="199"/>
      <c r="EP9" s="199"/>
      <c r="EQ9" s="199"/>
      <c r="ER9" s="199"/>
      <c r="ES9" s="199"/>
      <c r="ET9" s="199"/>
      <c r="EU9" s="199"/>
      <c r="EV9" s="199"/>
      <c r="EW9" s="199"/>
      <c r="EX9" s="199"/>
      <c r="EY9" s="199"/>
      <c r="EZ9" s="199"/>
      <c r="FA9" s="199"/>
      <c r="FB9" s="199"/>
      <c r="FC9" s="199"/>
      <c r="FD9" s="199"/>
      <c r="FE9" s="199"/>
      <c r="FF9" s="199"/>
      <c r="FG9" s="199"/>
      <c r="FH9" s="199"/>
      <c r="FI9" s="199"/>
      <c r="FJ9" s="199"/>
      <c r="FK9" s="199"/>
      <c r="FL9" s="199"/>
      <c r="FM9" s="199"/>
      <c r="FN9" s="199"/>
      <c r="FO9" s="199"/>
      <c r="FP9" s="199"/>
      <c r="FQ9" s="199"/>
      <c r="FR9" s="199"/>
      <c r="FS9" s="199"/>
      <c r="FT9" s="199"/>
      <c r="FU9" s="199"/>
      <c r="FV9" s="199"/>
    </row>
    <row r="10" spans="1:178" s="857" customFormat="1" ht="15.75" customHeight="1">
      <c r="A10" s="498"/>
      <c r="B10" s="972">
        <f>'Sch-1a'!B10</f>
        <v>0</v>
      </c>
      <c r="E10" s="134" t="s">
        <v>130</v>
      </c>
      <c r="F10" s="134"/>
      <c r="G10" s="124"/>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c r="AW10" s="199"/>
      <c r="AX10" s="199"/>
      <c r="AY10" s="199"/>
      <c r="AZ10" s="199"/>
      <c r="BA10" s="199"/>
      <c r="BB10" s="199"/>
      <c r="BC10" s="199"/>
      <c r="BD10" s="199"/>
      <c r="BE10" s="199"/>
      <c r="BF10" s="199"/>
      <c r="BG10" s="199"/>
      <c r="BH10" s="199"/>
      <c r="BI10" s="199"/>
      <c r="BJ10" s="199"/>
      <c r="BK10" s="199"/>
      <c r="BL10" s="199"/>
      <c r="BM10" s="199"/>
      <c r="BN10" s="199"/>
      <c r="BO10" s="199"/>
      <c r="BP10" s="199"/>
      <c r="BQ10" s="199"/>
      <c r="BR10" s="199"/>
      <c r="BS10" s="199"/>
      <c r="BT10" s="199"/>
      <c r="BU10" s="199"/>
      <c r="BV10" s="199"/>
      <c r="BW10" s="199"/>
      <c r="BX10" s="199"/>
      <c r="BY10" s="199"/>
      <c r="BZ10" s="199"/>
      <c r="CA10" s="199"/>
      <c r="CB10" s="199"/>
      <c r="CC10" s="199"/>
      <c r="CD10" s="199"/>
      <c r="CE10" s="199"/>
      <c r="CF10" s="199"/>
      <c r="CG10" s="199"/>
      <c r="CH10" s="199"/>
      <c r="CI10" s="199"/>
      <c r="CJ10" s="199"/>
      <c r="CK10" s="199"/>
      <c r="CL10" s="199"/>
      <c r="CM10" s="199"/>
      <c r="CN10" s="199"/>
      <c r="CO10" s="199"/>
      <c r="CP10" s="199"/>
      <c r="CQ10" s="199"/>
      <c r="CR10" s="199"/>
      <c r="CS10" s="199"/>
      <c r="CT10" s="199"/>
      <c r="CU10" s="199"/>
      <c r="CV10" s="199"/>
      <c r="CW10" s="199"/>
      <c r="CX10" s="199"/>
      <c r="CY10" s="199"/>
      <c r="CZ10" s="199"/>
      <c r="DA10" s="199"/>
      <c r="DB10" s="199"/>
      <c r="DC10" s="199"/>
      <c r="DD10" s="199"/>
      <c r="DE10" s="199"/>
      <c r="DF10" s="199"/>
      <c r="DG10" s="199"/>
      <c r="DH10" s="199"/>
      <c r="DI10" s="199"/>
      <c r="DJ10" s="199"/>
      <c r="DK10" s="199"/>
      <c r="DL10" s="199"/>
      <c r="DM10" s="199"/>
      <c r="DN10" s="199"/>
      <c r="DO10" s="199"/>
      <c r="DP10" s="199"/>
      <c r="DQ10" s="199"/>
      <c r="DR10" s="199"/>
      <c r="DS10" s="199"/>
      <c r="DT10" s="199"/>
      <c r="DU10" s="199"/>
      <c r="DV10" s="199"/>
      <c r="DW10" s="199"/>
      <c r="DX10" s="199"/>
      <c r="DY10" s="199"/>
      <c r="DZ10" s="199"/>
      <c r="EA10" s="199"/>
      <c r="EB10" s="199"/>
      <c r="EC10" s="199"/>
      <c r="ED10" s="199"/>
      <c r="EE10" s="199"/>
      <c r="EF10" s="199"/>
      <c r="EG10" s="199"/>
      <c r="EH10" s="199"/>
      <c r="EI10" s="199"/>
      <c r="EJ10" s="199"/>
      <c r="EK10" s="199"/>
      <c r="EL10" s="199"/>
      <c r="EM10" s="199"/>
      <c r="EN10" s="199"/>
      <c r="EO10" s="199"/>
      <c r="EP10" s="199"/>
      <c r="EQ10" s="199"/>
      <c r="ER10" s="199"/>
      <c r="ES10" s="199"/>
      <c r="ET10" s="199"/>
      <c r="EU10" s="199"/>
      <c r="EV10" s="199"/>
      <c r="EW10" s="199"/>
      <c r="EX10" s="199"/>
      <c r="EY10" s="199"/>
      <c r="EZ10" s="199"/>
      <c r="FA10" s="199"/>
      <c r="FB10" s="199"/>
      <c r="FC10" s="199"/>
      <c r="FD10" s="199"/>
      <c r="FE10" s="199"/>
      <c r="FF10" s="199"/>
      <c r="FG10" s="199"/>
      <c r="FH10" s="199"/>
      <c r="FI10" s="199"/>
      <c r="FJ10" s="199"/>
      <c r="FK10" s="199"/>
      <c r="FL10" s="199"/>
      <c r="FM10" s="199"/>
      <c r="FN10" s="199"/>
      <c r="FO10" s="199"/>
      <c r="FP10" s="199"/>
      <c r="FQ10" s="199"/>
      <c r="FR10" s="199"/>
      <c r="FS10" s="199"/>
      <c r="FT10" s="199"/>
      <c r="FU10" s="199"/>
      <c r="FV10" s="199"/>
    </row>
    <row r="11" spans="1:178" s="857" customFormat="1" ht="15.75" customHeight="1">
      <c r="A11" s="498"/>
      <c r="B11" s="972">
        <f>'Sch-1a'!B11</f>
        <v>0</v>
      </c>
      <c r="E11" s="134" t="s">
        <v>131</v>
      </c>
      <c r="F11" s="134"/>
      <c r="G11" s="124"/>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c r="AW11" s="199"/>
      <c r="AX11" s="199"/>
      <c r="AY11" s="199"/>
      <c r="AZ11" s="199"/>
      <c r="BA11" s="199"/>
      <c r="BB11" s="199"/>
      <c r="BC11" s="199"/>
      <c r="BD11" s="199"/>
      <c r="BE11" s="199"/>
      <c r="BF11" s="199"/>
      <c r="BG11" s="199"/>
      <c r="BH11" s="199"/>
      <c r="BI11" s="199"/>
      <c r="BJ11" s="199"/>
      <c r="BK11" s="199"/>
      <c r="BL11" s="199"/>
      <c r="BM11" s="199"/>
      <c r="BN11" s="199"/>
      <c r="BO11" s="199"/>
      <c r="BP11" s="199"/>
      <c r="BQ11" s="199"/>
      <c r="BR11" s="199"/>
      <c r="BS11" s="199"/>
      <c r="BT11" s="199"/>
      <c r="BU11" s="199"/>
      <c r="BV11" s="199"/>
      <c r="BW11" s="199"/>
      <c r="BX11" s="199"/>
      <c r="BY11" s="199"/>
      <c r="BZ11" s="199"/>
      <c r="CA11" s="199"/>
      <c r="CB11" s="199"/>
      <c r="CC11" s="199"/>
      <c r="CD11" s="199"/>
      <c r="CE11" s="199"/>
      <c r="CF11" s="199"/>
      <c r="CG11" s="199"/>
      <c r="CH11" s="199"/>
      <c r="CI11" s="199"/>
      <c r="CJ11" s="199"/>
      <c r="CK11" s="199"/>
      <c r="CL11" s="199"/>
      <c r="CM11" s="199"/>
      <c r="CN11" s="199"/>
      <c r="CO11" s="199"/>
      <c r="CP11" s="199"/>
      <c r="CQ11" s="199"/>
      <c r="CR11" s="199"/>
      <c r="CS11" s="199"/>
      <c r="CT11" s="199"/>
      <c r="CU11" s="199"/>
      <c r="CV11" s="199"/>
      <c r="CW11" s="199"/>
      <c r="CX11" s="199"/>
      <c r="CY11" s="199"/>
      <c r="CZ11" s="199"/>
      <c r="DA11" s="199"/>
      <c r="DB11" s="199"/>
      <c r="DC11" s="199"/>
      <c r="DD11" s="199"/>
      <c r="DE11" s="199"/>
      <c r="DF11" s="199"/>
      <c r="DG11" s="199"/>
      <c r="DH11" s="199"/>
      <c r="DI11" s="199"/>
      <c r="DJ11" s="199"/>
      <c r="DK11" s="199"/>
      <c r="DL11" s="199"/>
      <c r="DM11" s="199"/>
      <c r="DN11" s="199"/>
      <c r="DO11" s="199"/>
      <c r="DP11" s="199"/>
      <c r="DQ11" s="199"/>
      <c r="DR11" s="199"/>
      <c r="DS11" s="199"/>
      <c r="DT11" s="199"/>
      <c r="DU11" s="199"/>
      <c r="DV11" s="199"/>
      <c r="DW11" s="199"/>
      <c r="DX11" s="199"/>
      <c r="DY11" s="199"/>
      <c r="DZ11" s="199"/>
      <c r="EA11" s="199"/>
      <c r="EB11" s="199"/>
      <c r="EC11" s="199"/>
      <c r="ED11" s="199"/>
      <c r="EE11" s="199"/>
      <c r="EF11" s="199"/>
      <c r="EG11" s="199"/>
      <c r="EH11" s="199"/>
      <c r="EI11" s="199"/>
      <c r="EJ11" s="199"/>
      <c r="EK11" s="199"/>
      <c r="EL11" s="199"/>
      <c r="EM11" s="199"/>
      <c r="EN11" s="199"/>
      <c r="EO11" s="199"/>
      <c r="EP11" s="199"/>
      <c r="EQ11" s="199"/>
      <c r="ER11" s="199"/>
      <c r="ES11" s="199"/>
      <c r="ET11" s="199"/>
      <c r="EU11" s="199"/>
      <c r="EV11" s="199"/>
      <c r="EW11" s="199"/>
      <c r="EX11" s="199"/>
      <c r="EY11" s="199"/>
      <c r="EZ11" s="199"/>
      <c r="FA11" s="199"/>
      <c r="FB11" s="199"/>
      <c r="FC11" s="199"/>
      <c r="FD11" s="199"/>
      <c r="FE11" s="199"/>
      <c r="FF11" s="199"/>
      <c r="FG11" s="199"/>
      <c r="FH11" s="199"/>
      <c r="FI11" s="199"/>
      <c r="FJ11" s="199"/>
      <c r="FK11" s="199"/>
      <c r="FL11" s="199"/>
      <c r="FM11" s="199"/>
      <c r="FN11" s="199"/>
      <c r="FO11" s="199"/>
      <c r="FP11" s="199"/>
      <c r="FQ11" s="199"/>
      <c r="FR11" s="199"/>
      <c r="FS11" s="199"/>
      <c r="FT11" s="199"/>
      <c r="FU11" s="199"/>
      <c r="FV11" s="199"/>
    </row>
    <row r="12" spans="1:178" s="857" customFormat="1" ht="23.25" customHeight="1">
      <c r="A12" s="498"/>
      <c r="B12" s="855"/>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c r="AS12" s="199"/>
      <c r="AT12" s="199"/>
      <c r="AU12" s="199"/>
      <c r="AV12" s="199"/>
      <c r="AW12" s="199"/>
      <c r="AX12" s="199"/>
      <c r="AY12" s="199"/>
      <c r="AZ12" s="199"/>
      <c r="BA12" s="199"/>
      <c r="BB12" s="199"/>
      <c r="BC12" s="199"/>
      <c r="BD12" s="199"/>
      <c r="BE12" s="199"/>
      <c r="BF12" s="199"/>
      <c r="BG12" s="199"/>
      <c r="BH12" s="199"/>
      <c r="BI12" s="199"/>
      <c r="BJ12" s="199"/>
      <c r="BK12" s="199"/>
      <c r="BL12" s="199"/>
      <c r="BM12" s="199"/>
      <c r="BN12" s="199"/>
      <c r="BO12" s="199"/>
      <c r="BP12" s="199"/>
      <c r="BQ12" s="199"/>
      <c r="BR12" s="199"/>
      <c r="BS12" s="199"/>
      <c r="BT12" s="199"/>
      <c r="BU12" s="199"/>
      <c r="BV12" s="199"/>
      <c r="BW12" s="199"/>
      <c r="BX12" s="199"/>
      <c r="BY12" s="199"/>
      <c r="BZ12" s="199"/>
      <c r="CA12" s="199"/>
      <c r="CB12" s="199"/>
      <c r="CC12" s="199"/>
      <c r="CD12" s="199"/>
      <c r="CE12" s="199"/>
      <c r="CF12" s="199"/>
      <c r="CG12" s="199"/>
      <c r="CH12" s="199"/>
      <c r="CI12" s="199"/>
      <c r="CJ12" s="199"/>
      <c r="CK12" s="199"/>
      <c r="CL12" s="199"/>
      <c r="CM12" s="199"/>
      <c r="CN12" s="199"/>
      <c r="CO12" s="199"/>
      <c r="CP12" s="199"/>
      <c r="CQ12" s="199"/>
      <c r="CR12" s="199"/>
      <c r="CS12" s="199"/>
      <c r="CT12" s="199"/>
      <c r="CU12" s="199"/>
      <c r="CV12" s="199"/>
      <c r="CW12" s="199"/>
      <c r="CX12" s="199"/>
      <c r="CY12" s="199"/>
      <c r="CZ12" s="199"/>
      <c r="DA12" s="199"/>
      <c r="DB12" s="199"/>
      <c r="DC12" s="199"/>
      <c r="DD12" s="199"/>
      <c r="DE12" s="199"/>
      <c r="DF12" s="199"/>
      <c r="DG12" s="199"/>
      <c r="DH12" s="199"/>
      <c r="DI12" s="199"/>
      <c r="DJ12" s="199"/>
      <c r="DK12" s="199"/>
      <c r="DL12" s="199"/>
      <c r="DM12" s="199"/>
      <c r="DN12" s="199"/>
      <c r="DO12" s="199"/>
      <c r="DP12" s="199"/>
      <c r="DQ12" s="199"/>
      <c r="DR12" s="199"/>
      <c r="DS12" s="199"/>
      <c r="DT12" s="199"/>
      <c r="DU12" s="199"/>
      <c r="DV12" s="199"/>
      <c r="DW12" s="199"/>
      <c r="DX12" s="199"/>
      <c r="DY12" s="199"/>
      <c r="DZ12" s="199"/>
      <c r="EA12" s="199"/>
      <c r="EB12" s="199"/>
      <c r="EC12" s="199"/>
      <c r="ED12" s="199"/>
      <c r="EE12" s="199"/>
      <c r="EF12" s="199"/>
      <c r="EG12" s="199"/>
      <c r="EH12" s="199"/>
      <c r="EI12" s="199"/>
      <c r="EJ12" s="199"/>
      <c r="EK12" s="199"/>
      <c r="EL12" s="199"/>
      <c r="EM12" s="199"/>
      <c r="EN12" s="199"/>
      <c r="EO12" s="199"/>
      <c r="EP12" s="199"/>
      <c r="EQ12" s="199"/>
      <c r="ER12" s="199"/>
      <c r="ES12" s="199"/>
      <c r="ET12" s="199"/>
      <c r="EU12" s="199"/>
      <c r="EV12" s="199"/>
      <c r="EW12" s="199"/>
      <c r="EX12" s="199"/>
      <c r="EY12" s="199"/>
      <c r="EZ12" s="199"/>
      <c r="FA12" s="199"/>
      <c r="FB12" s="199"/>
      <c r="FC12" s="199"/>
      <c r="FD12" s="199"/>
      <c r="FE12" s="199"/>
      <c r="FF12" s="199"/>
      <c r="FG12" s="199"/>
      <c r="FH12" s="199"/>
      <c r="FI12" s="199"/>
      <c r="FJ12" s="199"/>
      <c r="FK12" s="199"/>
      <c r="FL12" s="199"/>
      <c r="FM12" s="199"/>
      <c r="FN12" s="199"/>
      <c r="FO12" s="199"/>
      <c r="FP12" s="199"/>
      <c r="FQ12" s="199"/>
      <c r="FR12" s="199"/>
      <c r="FS12" s="199"/>
      <c r="FT12" s="199"/>
      <c r="FU12" s="199"/>
      <c r="FV12" s="199"/>
    </row>
    <row r="13" spans="1:178" s="857" customFormat="1" ht="23.25" customHeight="1">
      <c r="A13" s="498"/>
      <c r="B13" s="88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c r="AW13" s="199"/>
      <c r="AX13" s="199"/>
      <c r="AY13" s="199"/>
      <c r="AZ13" s="199"/>
      <c r="BA13" s="199"/>
      <c r="BB13" s="199"/>
      <c r="BC13" s="199"/>
      <c r="BD13" s="199"/>
      <c r="BE13" s="199"/>
      <c r="BF13" s="199"/>
      <c r="BG13" s="199"/>
      <c r="BH13" s="199"/>
      <c r="BI13" s="199"/>
      <c r="BJ13" s="199"/>
      <c r="BK13" s="199"/>
      <c r="BL13" s="199"/>
      <c r="BM13" s="199"/>
      <c r="BN13" s="199"/>
      <c r="BO13" s="199"/>
      <c r="BP13" s="199"/>
      <c r="BQ13" s="199"/>
      <c r="BR13" s="199"/>
      <c r="BS13" s="199"/>
      <c r="BT13" s="199"/>
      <c r="BU13" s="199"/>
      <c r="BV13" s="199"/>
      <c r="BW13" s="199"/>
      <c r="BX13" s="199"/>
      <c r="BY13" s="199"/>
      <c r="BZ13" s="199"/>
      <c r="CA13" s="199"/>
      <c r="CB13" s="199"/>
      <c r="CC13" s="199"/>
      <c r="CD13" s="199"/>
      <c r="CE13" s="199"/>
      <c r="CF13" s="199"/>
      <c r="CG13" s="199"/>
      <c r="CH13" s="199"/>
      <c r="CI13" s="199"/>
      <c r="CJ13" s="199"/>
      <c r="CK13" s="199"/>
      <c r="CL13" s="199"/>
      <c r="CM13" s="199"/>
      <c r="CN13" s="199"/>
      <c r="CO13" s="199"/>
      <c r="CP13" s="199"/>
      <c r="CQ13" s="199"/>
      <c r="CR13" s="199"/>
      <c r="CS13" s="199"/>
      <c r="CT13" s="199"/>
      <c r="CU13" s="199"/>
      <c r="CV13" s="199"/>
      <c r="CW13" s="199"/>
      <c r="CX13" s="199"/>
      <c r="CY13" s="199"/>
      <c r="CZ13" s="199"/>
      <c r="DA13" s="199"/>
      <c r="DB13" s="199"/>
      <c r="DC13" s="199"/>
      <c r="DD13" s="199"/>
      <c r="DE13" s="199"/>
      <c r="DF13" s="199"/>
      <c r="DG13" s="199"/>
      <c r="DH13" s="199"/>
      <c r="DI13" s="199"/>
      <c r="DJ13" s="199"/>
      <c r="DK13" s="199"/>
      <c r="DL13" s="199"/>
      <c r="DM13" s="199"/>
      <c r="DN13" s="199"/>
      <c r="DO13" s="199"/>
      <c r="DP13" s="199"/>
      <c r="DQ13" s="199"/>
      <c r="DR13" s="199"/>
      <c r="DS13" s="199"/>
      <c r="DT13" s="199"/>
      <c r="DU13" s="199"/>
      <c r="DV13" s="199"/>
      <c r="DW13" s="199"/>
      <c r="DX13" s="199"/>
      <c r="DY13" s="199"/>
      <c r="DZ13" s="199"/>
      <c r="EA13" s="199"/>
      <c r="EB13" s="199"/>
      <c r="EC13" s="199"/>
      <c r="ED13" s="199"/>
      <c r="EE13" s="199"/>
      <c r="EF13" s="199"/>
      <c r="EG13" s="199"/>
      <c r="EH13" s="199"/>
      <c r="EI13" s="199"/>
      <c r="EJ13" s="199"/>
      <c r="EK13" s="199"/>
      <c r="EL13" s="199"/>
      <c r="EM13" s="199"/>
      <c r="EN13" s="199"/>
      <c r="EO13" s="199"/>
      <c r="EP13" s="199"/>
      <c r="EQ13" s="199"/>
      <c r="ER13" s="199"/>
      <c r="ES13" s="199"/>
      <c r="ET13" s="199"/>
      <c r="EU13" s="199"/>
      <c r="EV13" s="199"/>
      <c r="EW13" s="199"/>
      <c r="EX13" s="199"/>
      <c r="EY13" s="199"/>
      <c r="EZ13" s="199"/>
      <c r="FA13" s="199"/>
      <c r="FB13" s="199"/>
      <c r="FC13" s="199"/>
      <c r="FD13" s="199"/>
      <c r="FE13" s="199"/>
      <c r="FF13" s="199"/>
      <c r="FG13" s="199"/>
      <c r="FH13" s="199"/>
      <c r="FI13" s="199"/>
      <c r="FJ13" s="199"/>
      <c r="FK13" s="199"/>
      <c r="FL13" s="199"/>
      <c r="FM13" s="199"/>
      <c r="FN13" s="199"/>
      <c r="FO13" s="199"/>
      <c r="FP13" s="199"/>
      <c r="FQ13" s="199"/>
      <c r="FR13" s="199"/>
      <c r="FS13" s="199"/>
      <c r="FT13" s="199"/>
      <c r="FU13" s="199"/>
      <c r="FV13" s="199"/>
    </row>
    <row r="14" spans="1:178" s="857" customFormat="1" ht="23.25" customHeight="1">
      <c r="A14" s="1255" t="s">
        <v>132</v>
      </c>
      <c r="B14" s="1255"/>
      <c r="C14" s="1255"/>
      <c r="D14" s="1255"/>
      <c r="E14" s="1255"/>
      <c r="F14" s="1255"/>
      <c r="G14" s="1255"/>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c r="AW14" s="199"/>
      <c r="AX14" s="199"/>
      <c r="AY14" s="199"/>
      <c r="AZ14" s="199"/>
      <c r="BA14" s="199"/>
      <c r="BB14" s="199"/>
      <c r="BC14" s="199"/>
      <c r="BD14" s="199"/>
      <c r="BE14" s="199"/>
      <c r="BF14" s="199"/>
      <c r="BG14" s="199"/>
      <c r="BH14" s="199"/>
      <c r="BI14" s="199"/>
      <c r="BJ14" s="199"/>
      <c r="BK14" s="199"/>
      <c r="BL14" s="199"/>
      <c r="BM14" s="199"/>
      <c r="BN14" s="199"/>
      <c r="BO14" s="199"/>
      <c r="BP14" s="199"/>
      <c r="BQ14" s="199"/>
      <c r="BR14" s="199"/>
      <c r="BS14" s="199"/>
      <c r="BT14" s="199"/>
      <c r="BU14" s="199"/>
      <c r="BV14" s="199"/>
      <c r="BW14" s="199"/>
      <c r="BX14" s="199"/>
      <c r="BY14" s="199"/>
      <c r="BZ14" s="199"/>
      <c r="CA14" s="199"/>
      <c r="CB14" s="199"/>
      <c r="CC14" s="199"/>
      <c r="CD14" s="199"/>
      <c r="CE14" s="199"/>
      <c r="CF14" s="199"/>
      <c r="CG14" s="199"/>
      <c r="CH14" s="199"/>
      <c r="CI14" s="199"/>
      <c r="CJ14" s="199"/>
      <c r="CK14" s="199"/>
      <c r="CL14" s="199"/>
      <c r="CM14" s="199"/>
      <c r="CN14" s="199"/>
      <c r="CO14" s="199"/>
      <c r="CP14" s="199"/>
      <c r="CQ14" s="199"/>
      <c r="CR14" s="199"/>
      <c r="CS14" s="199"/>
      <c r="CT14" s="199"/>
      <c r="CU14" s="199"/>
      <c r="CV14" s="199"/>
      <c r="CW14" s="199"/>
      <c r="CX14" s="199"/>
      <c r="CY14" s="199"/>
      <c r="CZ14" s="199"/>
      <c r="DA14" s="199"/>
      <c r="DB14" s="199"/>
      <c r="DC14" s="199"/>
      <c r="DD14" s="199"/>
      <c r="DE14" s="199"/>
      <c r="DF14" s="199"/>
      <c r="DG14" s="199"/>
      <c r="DH14" s="199"/>
      <c r="DI14" s="199"/>
      <c r="DJ14" s="199"/>
      <c r="DK14" s="199"/>
      <c r="DL14" s="199"/>
      <c r="DM14" s="199"/>
      <c r="DN14" s="199"/>
      <c r="DO14" s="199"/>
      <c r="DP14" s="199"/>
      <c r="DQ14" s="199"/>
      <c r="DR14" s="199"/>
      <c r="DS14" s="199"/>
      <c r="DT14" s="199"/>
      <c r="DU14" s="199"/>
      <c r="DV14" s="199"/>
      <c r="DW14" s="199"/>
      <c r="DX14" s="199"/>
      <c r="DY14" s="199"/>
      <c r="DZ14" s="199"/>
      <c r="EA14" s="199"/>
      <c r="EB14" s="199"/>
      <c r="EC14" s="199"/>
      <c r="ED14" s="199"/>
      <c r="EE14" s="199"/>
      <c r="EF14" s="199"/>
      <c r="EG14" s="199"/>
      <c r="EH14" s="199"/>
      <c r="EI14" s="199"/>
      <c r="EJ14" s="199"/>
      <c r="EK14" s="199"/>
      <c r="EL14" s="199"/>
      <c r="EM14" s="199"/>
      <c r="EN14" s="199"/>
      <c r="EO14" s="199"/>
      <c r="EP14" s="199"/>
      <c r="EQ14" s="199"/>
      <c r="ER14" s="199"/>
      <c r="ES14" s="199"/>
      <c r="ET14" s="199"/>
      <c r="EU14" s="199"/>
      <c r="EV14" s="199"/>
      <c r="EW14" s="199"/>
      <c r="EX14" s="199"/>
      <c r="EY14" s="199"/>
      <c r="EZ14" s="199"/>
      <c r="FA14" s="199"/>
      <c r="FB14" s="199"/>
      <c r="FC14" s="199"/>
      <c r="FD14" s="199"/>
      <c r="FE14" s="199"/>
      <c r="FF14" s="199"/>
      <c r="FG14" s="199"/>
      <c r="FH14" s="199"/>
      <c r="FI14" s="199"/>
      <c r="FJ14" s="199"/>
      <c r="FK14" s="199"/>
      <c r="FL14" s="199"/>
      <c r="FM14" s="199"/>
      <c r="FN14" s="199"/>
      <c r="FO14" s="199"/>
      <c r="FP14" s="199"/>
      <c r="FQ14" s="199"/>
      <c r="FR14" s="199"/>
      <c r="FS14" s="199"/>
      <c r="FT14" s="199"/>
      <c r="FU14" s="199"/>
      <c r="FV14" s="199"/>
    </row>
    <row r="15" spans="1:178" s="857" customFormat="1" ht="20.25" customHeight="1" thickBot="1">
      <c r="A15" s="860"/>
      <c r="B15" s="860"/>
      <c r="E15" s="1252"/>
      <c r="F15" s="1252"/>
      <c r="G15" s="1252"/>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c r="AS15" s="199"/>
      <c r="AT15" s="199"/>
      <c r="AU15" s="199"/>
      <c r="AV15" s="199"/>
      <c r="AW15" s="199"/>
      <c r="AX15" s="199"/>
      <c r="AY15" s="199"/>
      <c r="AZ15" s="199"/>
      <c r="BA15" s="199"/>
      <c r="BB15" s="199"/>
      <c r="BC15" s="199"/>
      <c r="BD15" s="199"/>
      <c r="BE15" s="199"/>
      <c r="BF15" s="199"/>
      <c r="BG15" s="199"/>
      <c r="BH15" s="199"/>
      <c r="BI15" s="199"/>
      <c r="BJ15" s="199"/>
      <c r="BK15" s="199"/>
      <c r="BL15" s="199"/>
      <c r="BM15" s="199"/>
      <c r="BN15" s="199"/>
      <c r="BO15" s="199"/>
      <c r="BP15" s="199"/>
      <c r="BQ15" s="199"/>
      <c r="BR15" s="199"/>
      <c r="BS15" s="199"/>
      <c r="BT15" s="199"/>
      <c r="BU15" s="199"/>
      <c r="BV15" s="199"/>
      <c r="BW15" s="199"/>
      <c r="BX15" s="199"/>
      <c r="BY15" s="199"/>
      <c r="BZ15" s="199"/>
      <c r="CA15" s="199"/>
      <c r="CB15" s="199"/>
      <c r="CC15" s="199"/>
      <c r="CD15" s="199"/>
      <c r="CE15" s="199"/>
      <c r="CF15" s="199"/>
      <c r="CG15" s="199"/>
      <c r="CH15" s="199"/>
      <c r="CI15" s="199"/>
      <c r="CJ15" s="199"/>
      <c r="CK15" s="199"/>
      <c r="CL15" s="199"/>
      <c r="CM15" s="199"/>
      <c r="CN15" s="199"/>
      <c r="CO15" s="199"/>
      <c r="CP15" s="199"/>
      <c r="CQ15" s="199"/>
      <c r="CR15" s="199"/>
      <c r="CS15" s="199"/>
      <c r="CT15" s="199"/>
      <c r="CU15" s="199"/>
      <c r="CV15" s="199"/>
      <c r="CW15" s="199"/>
      <c r="CX15" s="199"/>
      <c r="CY15" s="199"/>
      <c r="CZ15" s="199"/>
      <c r="DA15" s="199"/>
      <c r="DB15" s="199"/>
      <c r="DC15" s="199"/>
      <c r="DD15" s="199"/>
      <c r="DE15" s="199"/>
      <c r="DF15" s="199"/>
      <c r="DG15" s="199"/>
      <c r="DH15" s="199"/>
      <c r="DI15" s="199"/>
      <c r="DJ15" s="199"/>
      <c r="DK15" s="199"/>
      <c r="DL15" s="199"/>
      <c r="DM15" s="199"/>
      <c r="DN15" s="199"/>
      <c r="DO15" s="199"/>
      <c r="DP15" s="199"/>
      <c r="DQ15" s="199"/>
      <c r="DR15" s="199"/>
      <c r="DS15" s="199"/>
      <c r="DT15" s="199"/>
      <c r="DU15" s="199"/>
      <c r="DV15" s="199"/>
      <c r="DW15" s="199"/>
      <c r="DX15" s="199"/>
      <c r="DY15" s="199"/>
      <c r="DZ15" s="199"/>
      <c r="EA15" s="199"/>
      <c r="EB15" s="199"/>
      <c r="EC15" s="199"/>
      <c r="ED15" s="199"/>
      <c r="EE15" s="199"/>
      <c r="EF15" s="199"/>
      <c r="EG15" s="199"/>
      <c r="EH15" s="199"/>
      <c r="EI15" s="199"/>
      <c r="EJ15" s="199"/>
      <c r="EK15" s="199"/>
      <c r="EL15" s="199"/>
      <c r="EM15" s="199"/>
      <c r="EN15" s="199"/>
      <c r="EO15" s="199"/>
      <c r="EP15" s="199"/>
      <c r="EQ15" s="199"/>
      <c r="ER15" s="199"/>
      <c r="ES15" s="199"/>
      <c r="ET15" s="199"/>
      <c r="EU15" s="199"/>
      <c r="EV15" s="199"/>
      <c r="EW15" s="199"/>
      <c r="EX15" s="199"/>
      <c r="EY15" s="199"/>
      <c r="EZ15" s="199"/>
      <c r="FA15" s="199"/>
      <c r="FB15" s="199"/>
      <c r="FC15" s="199"/>
      <c r="FD15" s="199"/>
      <c r="FE15" s="199"/>
      <c r="FF15" s="199"/>
      <c r="FG15" s="199"/>
      <c r="FH15" s="199"/>
      <c r="FI15" s="199"/>
      <c r="FJ15" s="199"/>
      <c r="FK15" s="199"/>
      <c r="FL15" s="199"/>
      <c r="FM15" s="199"/>
      <c r="FN15" s="199"/>
      <c r="FO15" s="199"/>
      <c r="FP15" s="199"/>
      <c r="FQ15" s="199"/>
      <c r="FR15" s="199"/>
      <c r="FS15" s="199"/>
      <c r="FT15" s="199"/>
      <c r="FU15" s="199"/>
      <c r="FV15" s="199"/>
    </row>
    <row r="16" spans="1:178" s="861" customFormat="1" ht="29.25" customHeight="1">
      <c r="A16" s="1250" t="s">
        <v>6</v>
      </c>
      <c r="B16" s="1259" t="s">
        <v>26</v>
      </c>
      <c r="C16" s="1259" t="s">
        <v>27</v>
      </c>
      <c r="D16" s="1259" t="s">
        <v>5</v>
      </c>
      <c r="E16" s="1259" t="s">
        <v>365</v>
      </c>
      <c r="F16" s="1259" t="s">
        <v>449</v>
      </c>
      <c r="G16" s="1253" t="s">
        <v>28</v>
      </c>
    </row>
    <row r="17" spans="1:7" s="861" customFormat="1" ht="39" customHeight="1">
      <c r="A17" s="1251"/>
      <c r="B17" s="1260"/>
      <c r="C17" s="1263"/>
      <c r="D17" s="1263"/>
      <c r="E17" s="1260"/>
      <c r="F17" s="1260"/>
      <c r="G17" s="1254"/>
    </row>
    <row r="18" spans="1:7" s="866" customFormat="1" ht="15" customHeight="1">
      <c r="A18" s="862" t="s">
        <v>7</v>
      </c>
      <c r="B18" s="863" t="s">
        <v>8</v>
      </c>
      <c r="C18" s="863" t="s">
        <v>9</v>
      </c>
      <c r="D18" s="863" t="s">
        <v>10</v>
      </c>
      <c r="E18" s="864" t="s">
        <v>11</v>
      </c>
      <c r="F18" s="864" t="s">
        <v>12</v>
      </c>
      <c r="G18" s="865" t="s">
        <v>460</v>
      </c>
    </row>
    <row r="19" spans="1:7" s="866" customFormat="1" ht="65.45" customHeight="1">
      <c r="A19" s="998">
        <v>1</v>
      </c>
      <c r="B19" s="992" t="s">
        <v>966</v>
      </c>
      <c r="C19" s="778"/>
      <c r="D19" s="997" t="s">
        <v>971</v>
      </c>
      <c r="E19" s="997">
        <v>30</v>
      </c>
      <c r="F19" s="778"/>
      <c r="G19" s="996" t="str">
        <f>IF(F19="","INCLUDED",IF(ISERROR(E19*F19),F19,(E19*F19)))</f>
        <v>INCLUDED</v>
      </c>
    </row>
    <row r="20" spans="1:7" s="866" customFormat="1" ht="66.599999999999994" customHeight="1">
      <c r="A20" s="998">
        <v>2</v>
      </c>
      <c r="B20" s="992" t="s">
        <v>967</v>
      </c>
      <c r="C20" s="778"/>
      <c r="D20" s="997" t="s">
        <v>971</v>
      </c>
      <c r="E20" s="997">
        <v>18</v>
      </c>
      <c r="F20" s="778"/>
      <c r="G20" s="996" t="str">
        <f t="shared" ref="G20:G25" si="0">IF(F20="","INCLUDED",IF(ISERROR(E20*F20),F20,(E20*F20)))</f>
        <v>INCLUDED</v>
      </c>
    </row>
    <row r="21" spans="1:7" s="866" customFormat="1" ht="49.15" customHeight="1">
      <c r="A21" s="998">
        <v>3</v>
      </c>
      <c r="B21" s="992" t="s">
        <v>968</v>
      </c>
      <c r="C21" s="778"/>
      <c r="D21" s="997" t="s">
        <v>971</v>
      </c>
      <c r="E21" s="997">
        <v>12</v>
      </c>
      <c r="F21" s="778"/>
      <c r="G21" s="996" t="str">
        <f t="shared" si="0"/>
        <v>INCLUDED</v>
      </c>
    </row>
    <row r="22" spans="1:7" ht="69.599999999999994" customHeight="1">
      <c r="A22" s="998">
        <v>4</v>
      </c>
      <c r="B22" s="993" t="s">
        <v>986</v>
      </c>
      <c r="C22" s="778"/>
      <c r="D22" s="997" t="s">
        <v>971</v>
      </c>
      <c r="E22" s="997">
        <v>12</v>
      </c>
      <c r="F22" s="778"/>
      <c r="G22" s="996" t="str">
        <f t="shared" si="0"/>
        <v>INCLUDED</v>
      </c>
    </row>
    <row r="23" spans="1:7" s="866" customFormat="1" ht="49.15" customHeight="1">
      <c r="A23" s="998">
        <v>5</v>
      </c>
      <c r="B23" s="994" t="s">
        <v>987</v>
      </c>
      <c r="C23" s="778"/>
      <c r="D23" s="997" t="s">
        <v>971</v>
      </c>
      <c r="E23" s="997">
        <v>12</v>
      </c>
      <c r="F23" s="778"/>
      <c r="G23" s="996" t="str">
        <f t="shared" si="0"/>
        <v>INCLUDED</v>
      </c>
    </row>
    <row r="24" spans="1:7" ht="46.9" customHeight="1">
      <c r="A24" s="998">
        <v>6</v>
      </c>
      <c r="B24" s="995" t="s">
        <v>969</v>
      </c>
      <c r="C24" s="778"/>
      <c r="D24" s="997" t="s">
        <v>971</v>
      </c>
      <c r="E24" s="997">
        <v>18</v>
      </c>
      <c r="F24" s="778"/>
      <c r="G24" s="996" t="str">
        <f t="shared" si="0"/>
        <v>INCLUDED</v>
      </c>
    </row>
    <row r="25" spans="1:7" s="866" customFormat="1" ht="54" customHeight="1">
      <c r="A25" s="998">
        <v>7</v>
      </c>
      <c r="B25" s="992" t="s">
        <v>970</v>
      </c>
      <c r="C25" s="778"/>
      <c r="D25" s="997" t="s">
        <v>971</v>
      </c>
      <c r="E25" s="997">
        <v>12</v>
      </c>
      <c r="F25" s="778"/>
      <c r="G25" s="996" t="str">
        <f t="shared" si="0"/>
        <v>INCLUDED</v>
      </c>
    </row>
    <row r="26" spans="1:7" ht="39.75" customHeight="1" thickBot="1">
      <c r="A26" s="1258"/>
      <c r="B26" s="1247" t="s">
        <v>398</v>
      </c>
      <c r="C26" s="1248"/>
      <c r="D26" s="1249"/>
      <c r="E26" s="868"/>
      <c r="F26" s="869"/>
      <c r="G26" s="870">
        <f>SUM(G19:G25)</f>
        <v>0</v>
      </c>
    </row>
    <row r="27" spans="1:7" ht="18.75" customHeight="1">
      <c r="A27" s="117"/>
      <c r="B27" s="1261"/>
      <c r="C27" s="1261"/>
      <c r="D27" s="1261"/>
      <c r="E27" s="1261"/>
      <c r="F27" s="1261"/>
      <c r="G27" s="1261"/>
    </row>
    <row r="28" spans="1:7" ht="18.75" customHeight="1">
      <c r="A28" s="117"/>
      <c r="B28" s="871"/>
      <c r="C28" s="871"/>
      <c r="D28" s="871"/>
      <c r="E28" s="871"/>
      <c r="F28" s="871"/>
      <c r="G28" s="871"/>
    </row>
    <row r="29" spans="1:7" s="875" customFormat="1" ht="23.25" customHeight="1">
      <c r="A29" s="872" t="s">
        <v>17</v>
      </c>
      <c r="B29" s="487">
        <f>'Sch-1a'!B350</f>
        <v>0</v>
      </c>
      <c r="C29" s="873"/>
      <c r="D29" s="117"/>
      <c r="E29" s="495" t="s">
        <v>145</v>
      </c>
      <c r="F29" s="1256">
        <f>'Sch-1a'!J350</f>
        <v>0</v>
      </c>
      <c r="G29" s="1256"/>
    </row>
    <row r="30" spans="1:7" s="875" customFormat="1" ht="23.25" customHeight="1">
      <c r="A30" s="872" t="s">
        <v>13</v>
      </c>
      <c r="B30" s="876">
        <f>'Sch-1a'!B351</f>
        <v>0</v>
      </c>
      <c r="D30" s="877"/>
      <c r="E30" s="495" t="s">
        <v>146</v>
      </c>
      <c r="F30" s="1256">
        <f>'Sch-1a'!J351</f>
        <v>0</v>
      </c>
      <c r="G30" s="1256"/>
    </row>
  </sheetData>
  <sheetProtection password="CC0D" sheet="1" objects="1" scenarios="1" formatColumns="0" formatRows="0" selectLockedCells="1"/>
  <customSheetViews>
    <customSheetView guid="{F634D0F2-ED39-4B30-8171-7C79F32E600F}" showPageBreaks="1" showGridLines="0" zeroValues="0" printArea="1" view="pageBreakPreview" topLeftCell="A13">
      <selection activeCell="C21" sqref="C21"/>
      <pageMargins left="0.25" right="0.25" top="0.75" bottom="0.5" header="0.36" footer="0.5"/>
      <printOptions horizontalCentered="1"/>
      <pageSetup paperSize="9" scale="72" fitToHeight="42" orientation="portrait" horizontalDpi="4294967295" verticalDpi="4294967295" r:id="rId1"/>
      <headerFooter alignWithMargins="0"/>
    </customSheetView>
    <customSheetView guid="{67D3F443-CBF6-4C3B-9EBA-4FC7CEE92243}" scale="83" showPageBreaks="1" showGridLines="0" zeroValues="0" printArea="1" view="pageBreakPreview">
      <selection activeCell="C18" sqref="C18"/>
      <pageMargins left="0.25" right="0.25" top="0.75" bottom="0.5" header="0.36" footer="0.5"/>
      <printOptions horizontalCentered="1"/>
      <pageSetup paperSize="9" scale="85" fitToHeight="42" orientation="landscape" horizontalDpi="4294967295" verticalDpi="4294967295" r:id="rId2"/>
      <headerFooter alignWithMargins="0"/>
    </customSheetView>
    <customSheetView guid="{8FC47E04-BCF9-4504-9FDA-F8529AE0A203}" scale="83" showPageBreaks="1" showGridLines="0" zeroValues="0" printArea="1" view="pageBreakPreview">
      <selection activeCell="F18" sqref="F18"/>
      <pageMargins left="0.25" right="0.25" top="0.75" bottom="0.5" header="0.36" footer="0.5"/>
      <printOptions horizontalCentered="1"/>
      <pageSetup paperSize="9" scale="85" fitToHeight="42" orientation="landscape" r:id="rId3"/>
      <headerFooter alignWithMargins="0"/>
    </customSheetView>
    <customSheetView guid="{B1DC5269-D889-4438-853D-005C3B580A35}" scale="74" showGridLines="0" zeroValues="0" topLeftCell="A10">
      <selection activeCell="G20" sqref="G20"/>
      <pageMargins left="0.25" right="0.25" top="0.75" bottom="0.5" header="0.5" footer="0.5"/>
      <printOptions horizontalCentered="1"/>
      <pageSetup paperSize="9" scale="72" fitToHeight="42" orientation="landscape" r:id="rId4"/>
      <headerFooter alignWithMargins="0">
        <oddHeader>&amp;R&amp;"Book Antiqua,Bold"&amp;12PAGE &amp;P OF &amp;N</oddHeader>
      </headerFooter>
    </customSheetView>
    <customSheetView guid="{A0F82AFD-A75A-45C4-A55A-D8EC84E8392D}" scale="74" showGridLines="0" zeroValues="0" topLeftCell="A13">
      <selection activeCell="C17" sqref="C17"/>
      <pageMargins left="0.25" right="0.25" top="0.75" bottom="0.5" header="0.5" footer="0.5"/>
      <printOptions horizontalCentered="1"/>
      <pageSetup paperSize="9" scale="72" fitToHeight="42" orientation="landscape" r:id="rId5"/>
      <headerFooter alignWithMargins="0">
        <oddHeader>&amp;R&amp;"Book Antiqua,Bold"&amp;12PAGE &amp;P OF &amp;N</oddHeader>
      </headerFooter>
    </customSheetView>
    <customSheetView guid="{334BFE7B-729F-4B5F-BBFA-FE5871D8551A}" scale="74" showGridLines="0" zeroValues="0" topLeftCell="A13">
      <selection activeCell="G17" sqref="G17"/>
      <pageMargins left="0.28000000000000003" right="0.28999999999999998" top="0.84" bottom="0.24" header="0.48" footer="0.19"/>
      <printOptions horizontalCentered="1"/>
      <pageSetup paperSize="9" scale="72" fitToHeight="42" orientation="landscape" r:id="rId6"/>
      <headerFooter alignWithMargins="0">
        <oddHeader>&amp;L&amp;"Book Antiqua,Bold"&amp;12SPECIFICATION NO. : &amp;R&amp;"Book Antiqua,Bold"&amp;12SCHEDULE -4a 
PAGE &amp;P OF &amp;N</oddHeader>
      </headerFooter>
    </customSheetView>
    <customSheetView guid="{95E806E8-7170-4A6B-8D1F-305B2B9C1B8B}" scale="80" showPageBreaks="1" printArea="1" hiddenRows="1" view="pageBreakPreview" showRuler="0" topLeftCell="A15">
      <selection activeCell="G25" sqref="G25"/>
      <rowBreaks count="1" manualBreakCount="1">
        <brk id="29" max="6" man="1"/>
      </rowBreaks>
      <pageMargins left="0.28000000000000003" right="0.28999999999999998" top="1.17" bottom="0.39" header="0.65" footer="0.28999999999999998"/>
      <printOptions horizontalCentered="1"/>
      <pageSetup paperSize="9" scale="89" fitToHeight="42" orientation="landscape" r:id="rId7"/>
      <headerFooter alignWithMargins="0">
        <oddHeader>&amp;L&amp;"Book Antiqua,Bold"&amp;12SPECIFICATION NO. : CC-CS/102-WR2/GIS-969/G10&amp;R&amp;"Book Antiqua,Bold"&amp;12SCHEDULE - 5a
PAGE &amp;P OF &amp;N</oddHeader>
      </headerFooter>
    </customSheetView>
    <customSheetView guid="{E0A5C919-ADBB-427C-80C3-02C328CA3F83}" scale="80" showPageBreaks="1" printArea="1" hiddenRows="1" view="pageBreakPreview" showRuler="0" topLeftCell="A15">
      <selection activeCell="C21" sqref="C21"/>
      <rowBreaks count="1" manualBreakCount="1">
        <brk id="29" max="6" man="1"/>
      </rowBreaks>
      <pageMargins left="0.28000000000000003" right="0.28999999999999998" top="1.17" bottom="0.39" header="0.65" footer="0.28999999999999998"/>
      <printOptions horizontalCentered="1"/>
      <pageSetup paperSize="9" scale="89" fitToHeight="42" orientation="landscape" r:id="rId8"/>
      <headerFooter alignWithMargins="0">
        <oddHeader>&amp;L&amp;"Book Antiqua,Bold"&amp;12SPECIFICATION NO. : CC-CS/102-WR2/GIS-969/G10&amp;R&amp;"Book Antiqua,Bold"&amp;12SCHEDULE - 5a
PAGE &amp;P OF &amp;N</oddHeader>
      </headerFooter>
    </customSheetView>
    <customSheetView guid="{F34A69E2-31EE-443F-8E78-A31E3AA3BE2B}" scale="74" showGridLines="0" zeroValues="0" topLeftCell="A13">
      <selection activeCell="G17" sqref="G17"/>
      <pageMargins left="0.28000000000000003" right="0.28999999999999998" top="0.84" bottom="0.24" header="0.48" footer="0.19"/>
      <printOptions horizontalCentered="1"/>
      <pageSetup paperSize="9" scale="72" fitToHeight="42" orientation="landscape" r:id="rId9"/>
      <headerFooter alignWithMargins="0">
        <oddHeader>&amp;L&amp;"Book Antiqua,Bold"&amp;12SPECIFICATION NO. : &amp;R&amp;"Book Antiqua,Bold"&amp;12SCHEDULE -4a 
PAGE &amp;P OF &amp;N</oddHeader>
      </headerFooter>
    </customSheetView>
    <customSheetView guid="{C5506FC7-8A4D-43D0-A0D5-B323816310B7}" scale="74" showGridLines="0" zeroValues="0">
      <selection activeCell="G17" sqref="G17"/>
      <pageMargins left="0.28000000000000003" right="0.28999999999999998" top="0.84" bottom="0.24" header="0.48" footer="0.19"/>
      <printOptions horizontalCentered="1"/>
      <pageSetup paperSize="9" scale="72" fitToHeight="42" orientation="landscape" r:id="rId10"/>
      <headerFooter alignWithMargins="0">
        <oddHeader>&amp;L&amp;"Book Antiqua,Bold"&amp;12SPECIFICATION NO. : &amp;R&amp;"Book Antiqua,Bold"&amp;12SCHEDULE -4a 
PAGE &amp;P OF &amp;N</oddHeader>
      </headerFooter>
    </customSheetView>
    <customSheetView guid="{3E286A90-B39B-4EF7-ADAF-AD9055F4EE3F}" scale="74" showGridLines="0" zeroValues="0" topLeftCell="A10">
      <selection activeCell="C17" sqref="C17"/>
      <pageMargins left="0.25" right="0.25" top="0.75" bottom="0.5" header="0.5" footer="0.5"/>
      <printOptions horizontalCentered="1"/>
      <pageSetup paperSize="9" scale="72" fitToHeight="42" orientation="landscape" r:id="rId11"/>
      <headerFooter alignWithMargins="0">
        <oddHeader>&amp;R&amp;"Book Antiqua,Bold"&amp;12PAGE &amp;P OF &amp;N</oddHeader>
      </headerFooter>
    </customSheetView>
    <customSheetView guid="{F9C00FCC-B928-44A4-AE8D-3790B3A7FE91}" scale="74" showGridLines="0" zeroValues="0">
      <selection activeCell="F17" sqref="F17"/>
      <pageMargins left="0.25" right="0.25" top="0.75" bottom="0.5" header="0.5" footer="0.5"/>
      <printOptions horizontalCentered="1"/>
      <pageSetup paperSize="9" scale="72" fitToHeight="42" orientation="landscape" r:id="rId12"/>
      <headerFooter alignWithMargins="0">
        <oddHeader>&amp;R&amp;"Book Antiqua,Bold"&amp;12Schedule-4a(Rev-00)
PAGE &amp;P OF &amp;N</oddHeader>
      </headerFooter>
    </customSheetView>
    <customSheetView guid="{F9504563-F4B8-4B08-8DF4-BD6D3D1F49DF}" scale="74" showGridLines="0" zeroValues="0" hiddenRows="1" topLeftCell="A4">
      <selection activeCell="C12" sqref="C12"/>
      <pageMargins left="0.25" right="0.25" top="0.75" bottom="0.5" header="0.5" footer="0.5"/>
      <printOptions horizontalCentered="1"/>
      <pageSetup paperSize="9" scale="72" fitToHeight="42" orientation="landscape" r:id="rId13"/>
      <headerFooter alignWithMargins="0">
        <oddHeader>&amp;R&amp;"Book Antiqua,Bold"&amp;12Schedule-4a(Rev-00)
PAGE &amp;P OF &amp;N</oddHeader>
      </headerFooter>
    </customSheetView>
    <customSheetView guid="{AB88AE96-2A5B-4A72-8703-28C9E47DF5A8}" scale="83" showPageBreaks="1" showGridLines="0" zeroValues="0" printArea="1" view="pageBreakPreview">
      <selection activeCell="F18" sqref="F18"/>
      <pageMargins left="0.25" right="0.25" top="0.75" bottom="0.5" header="0.36" footer="0.5"/>
      <printOptions horizontalCentered="1"/>
      <pageSetup paperSize="9" scale="85" fitToHeight="42" orientation="landscape" r:id="rId14"/>
      <headerFooter alignWithMargins="0"/>
    </customSheetView>
    <customSheetView guid="{94091156-7D66-41B0-B463-5F36D4BD634D}" scale="83" showPageBreaks="1" showGridLines="0" zeroValues="0" printArea="1" view="pageBreakPreview">
      <selection activeCell="C19" sqref="C19"/>
      <pageMargins left="0.25" right="0.25" top="0.75" bottom="0.5" header="0.36" footer="0.5"/>
      <printOptions horizontalCentered="1"/>
      <pageSetup paperSize="9" scale="85" fitToHeight="42" orientation="landscape" horizontalDpi="4294967295" verticalDpi="4294967295" r:id="rId15"/>
      <headerFooter alignWithMargins="0"/>
    </customSheetView>
    <customSheetView guid="{01F55C00-CBE2-4FAD-9BFF-4D77E8414F22}" scale="60" showPageBreaks="1" showGridLines="0" zeroValues="0" printArea="1" view="pageBreakPreview" topLeftCell="A10">
      <selection activeCell="C19" sqref="C19"/>
      <pageMargins left="0.25" right="0.25" top="0.75" bottom="0.5" header="0.36" footer="0.5"/>
      <printOptions horizontalCentered="1"/>
      <pageSetup paperSize="9" scale="72" fitToHeight="42" orientation="portrait" horizontalDpi="4294967295" verticalDpi="4294967295" r:id="rId16"/>
      <headerFooter alignWithMargins="0"/>
    </customSheetView>
  </customSheetViews>
  <mergeCells count="19">
    <mergeCell ref="F29:G29"/>
    <mergeCell ref="F30:G30"/>
    <mergeCell ref="A1:B1"/>
    <mergeCell ref="A26"/>
    <mergeCell ref="A3:G3"/>
    <mergeCell ref="F16:F17"/>
    <mergeCell ref="B27:G27"/>
    <mergeCell ref="A5:G5"/>
    <mergeCell ref="A6:B6"/>
    <mergeCell ref="A7:B7"/>
    <mergeCell ref="B16:B17"/>
    <mergeCell ref="C16:C17"/>
    <mergeCell ref="D16:D17"/>
    <mergeCell ref="E16:E17"/>
    <mergeCell ref="B26:D26"/>
    <mergeCell ref="A16:A17"/>
    <mergeCell ref="E15:G15"/>
    <mergeCell ref="G16:G17"/>
    <mergeCell ref="A14:G14"/>
  </mergeCells>
  <phoneticPr fontId="0" type="noConversion"/>
  <dataValidations count="1">
    <dataValidation type="whole" operator="greaterThan" allowBlank="1" showInputMessage="1" showErrorMessage="1" sqref="F19:F25">
      <formula1>0</formula1>
    </dataValidation>
  </dataValidations>
  <printOptions horizontalCentered="1"/>
  <pageMargins left="0.25" right="0.25" top="0.75" bottom="0.5" header="0.36" footer="0.5"/>
  <pageSetup paperSize="9" scale="72" fitToHeight="42" orientation="portrait" horizontalDpi="4294967295" verticalDpi="4294967295" r:id="rId17"/>
  <headerFooter alignWithMargins="0"/>
  <extLst>
    <ext xmlns:x14="http://schemas.microsoft.com/office/spreadsheetml/2009/9/main" uri="{78C0D931-6437-407d-A8EE-F0AAD7539E65}">
      <x14:conditionalFormattings>
        <x14:conditionalFormatting xmlns:xm="http://schemas.microsoft.com/office/excel/2006/main">
          <x14:cfRule type="expression" priority="2024" id="{E5566D18-FDCC-46A1-9191-EC377BB3F89D}">
            <xm:f>'Name of Bidder'!$L$9=0</xm:f>
            <x14:dxf>
              <font>
                <color theme="0"/>
              </font>
              <fill>
                <patternFill patternType="solid">
                  <fgColor theme="0"/>
                  <bgColor theme="0"/>
                </patternFill>
              </fill>
              <border>
                <left/>
                <right/>
                <top/>
                <bottom/>
                <vertical/>
                <horizontal/>
              </border>
            </x14:dxf>
          </x14:cfRule>
          <xm:sqref>A8</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FV24"/>
  <sheetViews>
    <sheetView showGridLines="0" showZeros="0" view="pageBreakPreview" topLeftCell="A7" zoomScale="83" zoomScaleNormal="74" zoomScaleSheetLayoutView="83" workbookViewId="0">
      <selection activeCell="F19" sqref="F19"/>
    </sheetView>
  </sheetViews>
  <sheetFormatPr defaultColWidth="11.42578125" defaultRowHeight="23.25" customHeight="1"/>
  <cols>
    <col min="1" max="1" width="10.140625" style="469" customWidth="1"/>
    <col min="2" max="2" width="53.42578125" style="178" customWidth="1"/>
    <col min="3" max="3" width="17.42578125" style="178" hidden="1" customWidth="1"/>
    <col min="4" max="4" width="10" style="178" customWidth="1"/>
    <col min="5" max="5" width="9.7109375" style="178" customWidth="1"/>
    <col min="6" max="6" width="18.140625" style="178" customWidth="1"/>
    <col min="7" max="7" width="20.85546875" style="178" customWidth="1"/>
    <col min="8" max="16384" width="11.42578125" style="178"/>
  </cols>
  <sheetData>
    <row r="1" spans="1:178" ht="23.25" customHeight="1">
      <c r="A1" s="1257" t="str">
        <f>Cover!B3</f>
        <v>SPEC. NO.: CC-CS/921-CC/GIS-3967/3/G7</v>
      </c>
      <c r="B1" s="1257"/>
      <c r="C1" s="344"/>
      <c r="D1" s="344"/>
      <c r="E1" s="344"/>
      <c r="F1" s="344"/>
      <c r="G1" s="920" t="s">
        <v>989</v>
      </c>
      <c r="AB1" s="179" t="e">
        <f>INSTRUCTIONS!#REF!</f>
        <v>#REF!</v>
      </c>
    </row>
    <row r="2" spans="1:178" ht="18" customHeight="1">
      <c r="A2" s="922"/>
      <c r="B2" s="916"/>
      <c r="C2" s="136"/>
      <c r="D2" s="136"/>
      <c r="E2" s="136"/>
      <c r="F2" s="136"/>
      <c r="G2" s="858"/>
      <c r="AB2" s="179"/>
    </row>
    <row r="3" spans="1:178" ht="56.45" customHeight="1">
      <c r="A3" s="1216" t="str">
        <f>Cover!B2</f>
        <v>Substation Package-SS01 for extension of 400(GIS)/220(AIS)kV Dhalkebar(NEA) Substation under Transmission system associated with Arun-3 HEP in Nepal under consultancy services to ‘SJVN Arun-3 Power Development Company Pvt. Ltd.’ (SAPDC)</v>
      </c>
      <c r="B3" s="1216"/>
      <c r="C3" s="1216"/>
      <c r="D3" s="1216"/>
      <c r="E3" s="1216"/>
      <c r="F3" s="1216"/>
      <c r="G3" s="1216"/>
      <c r="AB3" s="179" t="e">
        <f>INSTRUCTIONS!#REF!</f>
        <v>#REF!</v>
      </c>
    </row>
    <row r="4" spans="1:178" ht="11.25" customHeight="1">
      <c r="A4" s="919"/>
      <c r="B4" s="919"/>
      <c r="C4" s="919"/>
      <c r="D4" s="919"/>
      <c r="E4" s="919"/>
      <c r="F4" s="919"/>
      <c r="G4" s="919"/>
      <c r="AB4" s="179" t="e">
        <f>INSTRUCTIONS!#REF!</f>
        <v>#REF!</v>
      </c>
    </row>
    <row r="5" spans="1:178" s="857" customFormat="1" ht="15.75" customHeight="1">
      <c r="A5" s="1262" t="s">
        <v>127</v>
      </c>
      <c r="B5" s="1262"/>
      <c r="C5" s="1262"/>
      <c r="D5" s="1262"/>
      <c r="E5" s="1262"/>
      <c r="F5" s="1262"/>
      <c r="G5" s="1262"/>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c r="AS5" s="199"/>
      <c r="AT5" s="199"/>
      <c r="AU5" s="199"/>
      <c r="AV5" s="199"/>
      <c r="AW5" s="199"/>
      <c r="AX5" s="199"/>
      <c r="AY5" s="199"/>
      <c r="AZ5" s="199"/>
      <c r="BA5" s="199"/>
      <c r="BB5" s="199"/>
      <c r="BC5" s="199"/>
      <c r="BD5" s="199"/>
      <c r="BE5" s="199"/>
      <c r="BF5" s="199"/>
      <c r="BG5" s="199"/>
      <c r="BH5" s="199"/>
      <c r="BI5" s="199"/>
      <c r="BJ5" s="199"/>
      <c r="BK5" s="199"/>
      <c r="BL5" s="199"/>
      <c r="BM5" s="199"/>
      <c r="BN5" s="199"/>
      <c r="BO5" s="199"/>
      <c r="BP5" s="199"/>
      <c r="BQ5" s="199"/>
      <c r="BR5" s="199"/>
      <c r="BS5" s="199"/>
      <c r="BT5" s="199"/>
      <c r="BU5" s="199"/>
      <c r="BV5" s="199"/>
      <c r="BW5" s="199"/>
      <c r="BX5" s="199"/>
      <c r="BY5" s="199"/>
      <c r="BZ5" s="199"/>
      <c r="CA5" s="199"/>
      <c r="CB5" s="199"/>
      <c r="CC5" s="199"/>
      <c r="CD5" s="199"/>
      <c r="CE5" s="199"/>
      <c r="CF5" s="199"/>
      <c r="CG5" s="199"/>
      <c r="CH5" s="199"/>
      <c r="CI5" s="199"/>
      <c r="CJ5" s="199"/>
      <c r="CK5" s="199"/>
      <c r="CL5" s="199"/>
      <c r="CM5" s="199"/>
      <c r="CN5" s="199"/>
      <c r="CO5" s="199"/>
      <c r="CP5" s="199"/>
      <c r="CQ5" s="199"/>
      <c r="CR5" s="199"/>
      <c r="CS5" s="199"/>
      <c r="CT5" s="199"/>
      <c r="CU5" s="199"/>
      <c r="CV5" s="199"/>
      <c r="CW5" s="199"/>
      <c r="CX5" s="199"/>
      <c r="CY5" s="199"/>
      <c r="CZ5" s="199"/>
      <c r="DA5" s="199"/>
      <c r="DB5" s="199"/>
      <c r="DC5" s="199"/>
      <c r="DD5" s="199"/>
      <c r="DE5" s="199"/>
      <c r="DF5" s="199"/>
      <c r="DG5" s="199"/>
      <c r="DH5" s="199"/>
      <c r="DI5" s="199"/>
      <c r="DJ5" s="199"/>
      <c r="DK5" s="199"/>
      <c r="DL5" s="199"/>
      <c r="DM5" s="199"/>
      <c r="DN5" s="199"/>
      <c r="DO5" s="199"/>
      <c r="DP5" s="199"/>
      <c r="DQ5" s="199"/>
      <c r="DR5" s="199"/>
      <c r="DS5" s="199"/>
      <c r="DT5" s="199"/>
      <c r="DU5" s="199"/>
      <c r="DV5" s="199"/>
      <c r="DW5" s="199"/>
      <c r="DX5" s="199"/>
      <c r="DY5" s="199"/>
      <c r="DZ5" s="199"/>
      <c r="EA5" s="199"/>
      <c r="EB5" s="199"/>
      <c r="EC5" s="199"/>
      <c r="ED5" s="199"/>
      <c r="EE5" s="199"/>
      <c r="EF5" s="199"/>
      <c r="EG5" s="199"/>
      <c r="EH5" s="199"/>
      <c r="EI5" s="199"/>
      <c r="EJ5" s="199"/>
      <c r="EK5" s="199"/>
      <c r="EL5" s="199"/>
      <c r="EM5" s="199"/>
      <c r="EN5" s="199"/>
      <c r="EO5" s="199"/>
      <c r="EP5" s="199"/>
      <c r="EQ5" s="199"/>
      <c r="ER5" s="199"/>
      <c r="ES5" s="199"/>
      <c r="ET5" s="199"/>
      <c r="EU5" s="199"/>
      <c r="EV5" s="199"/>
      <c r="EW5" s="199"/>
      <c r="EX5" s="199"/>
      <c r="EY5" s="199"/>
      <c r="EZ5" s="199"/>
      <c r="FA5" s="199"/>
      <c r="FB5" s="199"/>
      <c r="FC5" s="199"/>
      <c r="FD5" s="199"/>
      <c r="FE5" s="199"/>
      <c r="FF5" s="199"/>
      <c r="FG5" s="199"/>
      <c r="FH5" s="199"/>
      <c r="FI5" s="199"/>
      <c r="FJ5" s="199"/>
      <c r="FK5" s="199"/>
      <c r="FL5" s="199"/>
      <c r="FM5" s="199"/>
      <c r="FN5" s="199"/>
      <c r="FO5" s="199"/>
      <c r="FP5" s="199"/>
      <c r="FQ5" s="199"/>
      <c r="FR5" s="199"/>
      <c r="FS5" s="199"/>
      <c r="FT5" s="199"/>
      <c r="FU5" s="199"/>
      <c r="FV5" s="199"/>
    </row>
    <row r="6" spans="1:178" s="857" customFormat="1" ht="23.25" customHeight="1">
      <c r="A6" s="1214" t="str">
        <f>'Sch-1a'!A6:A6</f>
        <v>Bidder’s Name and Address :</v>
      </c>
      <c r="B6" s="1214"/>
      <c r="E6" s="132" t="s">
        <v>21</v>
      </c>
      <c r="F6" s="132"/>
      <c r="G6" s="124"/>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c r="AP6" s="199"/>
      <c r="AQ6" s="199"/>
      <c r="AR6" s="199"/>
      <c r="AS6" s="199"/>
      <c r="AT6" s="199"/>
      <c r="AU6" s="199"/>
      <c r="AV6" s="199"/>
      <c r="AW6" s="199"/>
      <c r="AX6" s="199"/>
      <c r="AY6" s="199"/>
      <c r="AZ6" s="199"/>
      <c r="BA6" s="199"/>
      <c r="BB6" s="199"/>
      <c r="BC6" s="199"/>
      <c r="BD6" s="199"/>
      <c r="BE6" s="199"/>
      <c r="BF6" s="199"/>
      <c r="BG6" s="199"/>
      <c r="BH6" s="199"/>
      <c r="BI6" s="199"/>
      <c r="BJ6" s="199"/>
      <c r="BK6" s="199"/>
      <c r="BL6" s="199"/>
      <c r="BM6" s="199"/>
      <c r="BN6" s="199"/>
      <c r="BO6" s="199"/>
      <c r="BP6" s="199"/>
      <c r="BQ6" s="199"/>
      <c r="BR6" s="199"/>
      <c r="BS6" s="199"/>
      <c r="BT6" s="199"/>
      <c r="BU6" s="199"/>
      <c r="BV6" s="199"/>
      <c r="BW6" s="199"/>
      <c r="BX6" s="199"/>
      <c r="BY6" s="199"/>
      <c r="BZ6" s="199"/>
      <c r="CA6" s="199"/>
      <c r="CB6" s="199"/>
      <c r="CC6" s="199"/>
      <c r="CD6" s="199"/>
      <c r="CE6" s="199"/>
      <c r="CF6" s="199"/>
      <c r="CG6" s="199"/>
      <c r="CH6" s="199"/>
      <c r="CI6" s="199"/>
      <c r="CJ6" s="199"/>
      <c r="CK6" s="199"/>
      <c r="CL6" s="199"/>
      <c r="CM6" s="199"/>
      <c r="CN6" s="199"/>
      <c r="CO6" s="199"/>
      <c r="CP6" s="199"/>
      <c r="CQ6" s="199"/>
      <c r="CR6" s="199"/>
      <c r="CS6" s="199"/>
      <c r="CT6" s="199"/>
      <c r="CU6" s="199"/>
      <c r="CV6" s="199"/>
      <c r="CW6" s="199"/>
      <c r="CX6" s="199"/>
      <c r="CY6" s="199"/>
      <c r="CZ6" s="199"/>
      <c r="DA6" s="199"/>
      <c r="DB6" s="199"/>
      <c r="DC6" s="199"/>
      <c r="DD6" s="199"/>
      <c r="DE6" s="199"/>
      <c r="DF6" s="199"/>
      <c r="DG6" s="199"/>
      <c r="DH6" s="199"/>
      <c r="DI6" s="199"/>
      <c r="DJ6" s="199"/>
      <c r="DK6" s="199"/>
      <c r="DL6" s="199"/>
      <c r="DM6" s="199"/>
      <c r="DN6" s="199"/>
      <c r="DO6" s="199"/>
      <c r="DP6" s="199"/>
      <c r="DQ6" s="199"/>
      <c r="DR6" s="199"/>
      <c r="DS6" s="199"/>
      <c r="DT6" s="199"/>
      <c r="DU6" s="199"/>
      <c r="DV6" s="199"/>
      <c r="DW6" s="199"/>
      <c r="DX6" s="199"/>
      <c r="DY6" s="199"/>
      <c r="DZ6" s="199"/>
      <c r="EA6" s="199"/>
      <c r="EB6" s="199"/>
      <c r="EC6" s="199"/>
      <c r="ED6" s="199"/>
      <c r="EE6" s="199"/>
      <c r="EF6" s="199"/>
      <c r="EG6" s="199"/>
      <c r="EH6" s="199"/>
      <c r="EI6" s="199"/>
      <c r="EJ6" s="199"/>
      <c r="EK6" s="199"/>
      <c r="EL6" s="199"/>
      <c r="EM6" s="199"/>
      <c r="EN6" s="199"/>
      <c r="EO6" s="199"/>
      <c r="EP6" s="199"/>
      <c r="EQ6" s="199"/>
      <c r="ER6" s="199"/>
      <c r="ES6" s="199"/>
      <c r="ET6" s="199"/>
      <c r="EU6" s="199"/>
      <c r="EV6" s="199"/>
      <c r="EW6" s="199"/>
      <c r="EX6" s="199"/>
      <c r="EY6" s="199"/>
      <c r="EZ6" s="199"/>
      <c r="FA6" s="199"/>
      <c r="FB6" s="199"/>
      <c r="FC6" s="199"/>
      <c r="FD6" s="199"/>
      <c r="FE6" s="199"/>
      <c r="FF6" s="199"/>
      <c r="FG6" s="199"/>
      <c r="FH6" s="199"/>
      <c r="FI6" s="199"/>
      <c r="FJ6" s="199"/>
      <c r="FK6" s="199"/>
      <c r="FL6" s="199"/>
      <c r="FM6" s="199"/>
      <c r="FN6" s="199"/>
      <c r="FO6" s="199"/>
      <c r="FP6" s="199"/>
      <c r="FQ6" s="199"/>
      <c r="FR6" s="199"/>
      <c r="FS6" s="199"/>
      <c r="FT6" s="199"/>
      <c r="FU6" s="199"/>
      <c r="FV6" s="199"/>
    </row>
    <row r="7" spans="1:178" s="857" customFormat="1" ht="15.75" customHeight="1">
      <c r="A7" s="1214" t="str">
        <f>'Sch-1a'!A7:A7</f>
        <v/>
      </c>
      <c r="B7" s="1214"/>
      <c r="E7" s="134" t="s">
        <v>22</v>
      </c>
      <c r="F7" s="134"/>
      <c r="G7" s="124"/>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c r="AW7" s="199"/>
      <c r="AX7" s="199"/>
      <c r="AY7" s="199"/>
      <c r="AZ7" s="199"/>
      <c r="BA7" s="199"/>
      <c r="BB7" s="199"/>
      <c r="BC7" s="199"/>
      <c r="BD7" s="199"/>
      <c r="BE7" s="199"/>
      <c r="BF7" s="199"/>
      <c r="BG7" s="199"/>
      <c r="BH7" s="199"/>
      <c r="BI7" s="199"/>
      <c r="BJ7" s="199"/>
      <c r="BK7" s="199"/>
      <c r="BL7" s="199"/>
      <c r="BM7" s="199"/>
      <c r="BN7" s="199"/>
      <c r="BO7" s="199"/>
      <c r="BP7" s="199"/>
      <c r="BQ7" s="199"/>
      <c r="BR7" s="199"/>
      <c r="BS7" s="199"/>
      <c r="BT7" s="199"/>
      <c r="BU7" s="199"/>
      <c r="BV7" s="199"/>
      <c r="BW7" s="199"/>
      <c r="BX7" s="199"/>
      <c r="BY7" s="199"/>
      <c r="BZ7" s="199"/>
      <c r="CA7" s="199"/>
      <c r="CB7" s="199"/>
      <c r="CC7" s="199"/>
      <c r="CD7" s="199"/>
      <c r="CE7" s="199"/>
      <c r="CF7" s="199"/>
      <c r="CG7" s="199"/>
      <c r="CH7" s="199"/>
      <c r="CI7" s="199"/>
      <c r="CJ7" s="199"/>
      <c r="CK7" s="199"/>
      <c r="CL7" s="199"/>
      <c r="CM7" s="199"/>
      <c r="CN7" s="199"/>
      <c r="CO7" s="199"/>
      <c r="CP7" s="199"/>
      <c r="CQ7" s="199"/>
      <c r="CR7" s="199"/>
      <c r="CS7" s="199"/>
      <c r="CT7" s="199"/>
      <c r="CU7" s="199"/>
      <c r="CV7" s="199"/>
      <c r="CW7" s="199"/>
      <c r="CX7" s="199"/>
      <c r="CY7" s="199"/>
      <c r="CZ7" s="199"/>
      <c r="DA7" s="199"/>
      <c r="DB7" s="199"/>
      <c r="DC7" s="199"/>
      <c r="DD7" s="199"/>
      <c r="DE7" s="199"/>
      <c r="DF7" s="199"/>
      <c r="DG7" s="199"/>
      <c r="DH7" s="199"/>
      <c r="DI7" s="199"/>
      <c r="DJ7" s="199"/>
      <c r="DK7" s="199"/>
      <c r="DL7" s="199"/>
      <c r="DM7" s="199"/>
      <c r="DN7" s="199"/>
      <c r="DO7" s="199"/>
      <c r="DP7" s="199"/>
      <c r="DQ7" s="199"/>
      <c r="DR7" s="199"/>
      <c r="DS7" s="199"/>
      <c r="DT7" s="199"/>
      <c r="DU7" s="199"/>
      <c r="DV7" s="199"/>
      <c r="DW7" s="199"/>
      <c r="DX7" s="199"/>
      <c r="DY7" s="199"/>
      <c r="DZ7" s="199"/>
      <c r="EA7" s="199"/>
      <c r="EB7" s="199"/>
      <c r="EC7" s="199"/>
      <c r="ED7" s="199"/>
      <c r="EE7" s="199"/>
      <c r="EF7" s="199"/>
      <c r="EG7" s="199"/>
      <c r="EH7" s="199"/>
      <c r="EI7" s="199"/>
      <c r="EJ7" s="199"/>
      <c r="EK7" s="199"/>
      <c r="EL7" s="199"/>
      <c r="EM7" s="199"/>
      <c r="EN7" s="199"/>
      <c r="EO7" s="199"/>
      <c r="EP7" s="199"/>
      <c r="EQ7" s="199"/>
      <c r="ER7" s="199"/>
      <c r="ES7" s="199"/>
      <c r="ET7" s="199"/>
      <c r="EU7" s="199"/>
      <c r="EV7" s="199"/>
      <c r="EW7" s="199"/>
      <c r="EX7" s="199"/>
      <c r="EY7" s="199"/>
      <c r="EZ7" s="199"/>
      <c r="FA7" s="199"/>
      <c r="FB7" s="199"/>
      <c r="FC7" s="199"/>
      <c r="FD7" s="199"/>
      <c r="FE7" s="199"/>
      <c r="FF7" s="199"/>
      <c r="FG7" s="199"/>
      <c r="FH7" s="199"/>
      <c r="FI7" s="199"/>
      <c r="FJ7" s="199"/>
      <c r="FK7" s="199"/>
      <c r="FL7" s="199"/>
      <c r="FM7" s="199"/>
      <c r="FN7" s="199"/>
      <c r="FO7" s="199"/>
      <c r="FP7" s="199"/>
      <c r="FQ7" s="199"/>
      <c r="FR7" s="199"/>
      <c r="FS7" s="199"/>
      <c r="FT7" s="199"/>
      <c r="FU7" s="199"/>
      <c r="FV7" s="199"/>
    </row>
    <row r="8" spans="1:178" s="857" customFormat="1" ht="15.75" customHeight="1">
      <c r="A8" s="934" t="s">
        <v>545</v>
      </c>
      <c r="B8" s="914" t="str">
        <f>'Sch-1a'!B8</f>
        <v/>
      </c>
      <c r="E8" s="134" t="s">
        <v>129</v>
      </c>
      <c r="F8" s="134"/>
      <c r="G8" s="124"/>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c r="AX8" s="199"/>
      <c r="AY8" s="199"/>
      <c r="AZ8" s="199"/>
      <c r="BA8" s="199"/>
      <c r="BB8" s="199"/>
      <c r="BC8" s="199"/>
      <c r="BD8" s="199"/>
      <c r="BE8" s="199"/>
      <c r="BF8" s="199"/>
      <c r="BG8" s="199"/>
      <c r="BH8" s="199"/>
      <c r="BI8" s="199"/>
      <c r="BJ8" s="199"/>
      <c r="BK8" s="199"/>
      <c r="BL8" s="199"/>
      <c r="BM8" s="199"/>
      <c r="BN8" s="199"/>
      <c r="BO8" s="199"/>
      <c r="BP8" s="199"/>
      <c r="BQ8" s="199"/>
      <c r="BR8" s="199"/>
      <c r="BS8" s="199"/>
      <c r="BT8" s="199"/>
      <c r="BU8" s="199"/>
      <c r="BV8" s="199"/>
      <c r="BW8" s="199"/>
      <c r="BX8" s="199"/>
      <c r="BY8" s="199"/>
      <c r="BZ8" s="199"/>
      <c r="CA8" s="199"/>
      <c r="CB8" s="199"/>
      <c r="CC8" s="199"/>
      <c r="CD8" s="199"/>
      <c r="CE8" s="199"/>
      <c r="CF8" s="199"/>
      <c r="CG8" s="199"/>
      <c r="CH8" s="199"/>
      <c r="CI8" s="199"/>
      <c r="CJ8" s="199"/>
      <c r="CK8" s="199"/>
      <c r="CL8" s="199"/>
      <c r="CM8" s="199"/>
      <c r="CN8" s="199"/>
      <c r="CO8" s="199"/>
      <c r="CP8" s="199"/>
      <c r="CQ8" s="199"/>
      <c r="CR8" s="199"/>
      <c r="CS8" s="199"/>
      <c r="CT8" s="199"/>
      <c r="CU8" s="199"/>
      <c r="CV8" s="199"/>
      <c r="CW8" s="199"/>
      <c r="CX8" s="199"/>
      <c r="CY8" s="199"/>
      <c r="CZ8" s="199"/>
      <c r="DA8" s="199"/>
      <c r="DB8" s="199"/>
      <c r="DC8" s="199"/>
      <c r="DD8" s="199"/>
      <c r="DE8" s="199"/>
      <c r="DF8" s="199"/>
      <c r="DG8" s="199"/>
      <c r="DH8" s="199"/>
      <c r="DI8" s="199"/>
      <c r="DJ8" s="199"/>
      <c r="DK8" s="199"/>
      <c r="DL8" s="199"/>
      <c r="DM8" s="199"/>
      <c r="DN8" s="199"/>
      <c r="DO8" s="199"/>
      <c r="DP8" s="199"/>
      <c r="DQ8" s="199"/>
      <c r="DR8" s="199"/>
      <c r="DS8" s="199"/>
      <c r="DT8" s="199"/>
      <c r="DU8" s="199"/>
      <c r="DV8" s="199"/>
      <c r="DW8" s="199"/>
      <c r="DX8" s="199"/>
      <c r="DY8" s="199"/>
      <c r="DZ8" s="199"/>
      <c r="EA8" s="199"/>
      <c r="EB8" s="199"/>
      <c r="EC8" s="199"/>
      <c r="ED8" s="199"/>
      <c r="EE8" s="199"/>
      <c r="EF8" s="199"/>
      <c r="EG8" s="199"/>
      <c r="EH8" s="199"/>
      <c r="EI8" s="199"/>
      <c r="EJ8" s="199"/>
      <c r="EK8" s="199"/>
      <c r="EL8" s="199"/>
      <c r="EM8" s="199"/>
      <c r="EN8" s="199"/>
      <c r="EO8" s="199"/>
      <c r="EP8" s="199"/>
      <c r="EQ8" s="199"/>
      <c r="ER8" s="199"/>
      <c r="ES8" s="199"/>
      <c r="ET8" s="199"/>
      <c r="EU8" s="199"/>
      <c r="EV8" s="199"/>
      <c r="EW8" s="199"/>
      <c r="EX8" s="199"/>
      <c r="EY8" s="199"/>
      <c r="EZ8" s="199"/>
      <c r="FA8" s="199"/>
      <c r="FB8" s="199"/>
      <c r="FC8" s="199"/>
      <c r="FD8" s="199"/>
      <c r="FE8" s="199"/>
      <c r="FF8" s="199"/>
      <c r="FG8" s="199"/>
      <c r="FH8" s="199"/>
      <c r="FI8" s="199"/>
      <c r="FJ8" s="199"/>
      <c r="FK8" s="199"/>
      <c r="FL8" s="199"/>
      <c r="FM8" s="199"/>
      <c r="FN8" s="199"/>
      <c r="FO8" s="199"/>
      <c r="FP8" s="199"/>
      <c r="FQ8" s="199"/>
      <c r="FR8" s="199"/>
      <c r="FS8" s="199"/>
      <c r="FT8" s="199"/>
      <c r="FU8" s="199"/>
      <c r="FV8" s="199"/>
    </row>
    <row r="9" spans="1:178" s="857" customFormat="1" ht="15.75" customHeight="1">
      <c r="A9" s="142" t="s">
        <v>128</v>
      </c>
      <c r="B9" s="972">
        <f>'Sch-1a'!B9</f>
        <v>0</v>
      </c>
      <c r="C9" s="859"/>
      <c r="D9" s="859"/>
      <c r="E9" s="134" t="s">
        <v>23</v>
      </c>
      <c r="F9" s="134"/>
      <c r="G9" s="124"/>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c r="AW9" s="199"/>
      <c r="AX9" s="199"/>
      <c r="AY9" s="199"/>
      <c r="AZ9" s="199"/>
      <c r="BA9" s="199"/>
      <c r="BB9" s="199"/>
      <c r="BC9" s="199"/>
      <c r="BD9" s="199"/>
      <c r="BE9" s="199"/>
      <c r="BF9" s="199"/>
      <c r="BG9" s="199"/>
      <c r="BH9" s="199"/>
      <c r="BI9" s="199"/>
      <c r="BJ9" s="199"/>
      <c r="BK9" s="199"/>
      <c r="BL9" s="199"/>
      <c r="BM9" s="199"/>
      <c r="BN9" s="199"/>
      <c r="BO9" s="199"/>
      <c r="BP9" s="199"/>
      <c r="BQ9" s="199"/>
      <c r="BR9" s="199"/>
      <c r="BS9" s="199"/>
      <c r="BT9" s="199"/>
      <c r="BU9" s="199"/>
      <c r="BV9" s="199"/>
      <c r="BW9" s="199"/>
      <c r="BX9" s="199"/>
      <c r="BY9" s="199"/>
      <c r="BZ9" s="199"/>
      <c r="CA9" s="199"/>
      <c r="CB9" s="199"/>
      <c r="CC9" s="199"/>
      <c r="CD9" s="199"/>
      <c r="CE9" s="199"/>
      <c r="CF9" s="199"/>
      <c r="CG9" s="199"/>
      <c r="CH9" s="199"/>
      <c r="CI9" s="199"/>
      <c r="CJ9" s="199"/>
      <c r="CK9" s="199"/>
      <c r="CL9" s="199"/>
      <c r="CM9" s="199"/>
      <c r="CN9" s="199"/>
      <c r="CO9" s="199"/>
      <c r="CP9" s="199"/>
      <c r="CQ9" s="199"/>
      <c r="CR9" s="199"/>
      <c r="CS9" s="199"/>
      <c r="CT9" s="199"/>
      <c r="CU9" s="199"/>
      <c r="CV9" s="199"/>
      <c r="CW9" s="199"/>
      <c r="CX9" s="199"/>
      <c r="CY9" s="199"/>
      <c r="CZ9" s="199"/>
      <c r="DA9" s="199"/>
      <c r="DB9" s="199"/>
      <c r="DC9" s="199"/>
      <c r="DD9" s="199"/>
      <c r="DE9" s="199"/>
      <c r="DF9" s="199"/>
      <c r="DG9" s="199"/>
      <c r="DH9" s="199"/>
      <c r="DI9" s="199"/>
      <c r="DJ9" s="199"/>
      <c r="DK9" s="199"/>
      <c r="DL9" s="199"/>
      <c r="DM9" s="199"/>
      <c r="DN9" s="199"/>
      <c r="DO9" s="199"/>
      <c r="DP9" s="199"/>
      <c r="DQ9" s="199"/>
      <c r="DR9" s="199"/>
      <c r="DS9" s="199"/>
      <c r="DT9" s="199"/>
      <c r="DU9" s="199"/>
      <c r="DV9" s="199"/>
      <c r="DW9" s="199"/>
      <c r="DX9" s="199"/>
      <c r="DY9" s="199"/>
      <c r="DZ9" s="199"/>
      <c r="EA9" s="199"/>
      <c r="EB9" s="199"/>
      <c r="EC9" s="199"/>
      <c r="ED9" s="199"/>
      <c r="EE9" s="199"/>
      <c r="EF9" s="199"/>
      <c r="EG9" s="199"/>
      <c r="EH9" s="199"/>
      <c r="EI9" s="199"/>
      <c r="EJ9" s="199"/>
      <c r="EK9" s="199"/>
      <c r="EL9" s="199"/>
      <c r="EM9" s="199"/>
      <c r="EN9" s="199"/>
      <c r="EO9" s="199"/>
      <c r="EP9" s="199"/>
      <c r="EQ9" s="199"/>
      <c r="ER9" s="199"/>
      <c r="ES9" s="199"/>
      <c r="ET9" s="199"/>
      <c r="EU9" s="199"/>
      <c r="EV9" s="199"/>
      <c r="EW9" s="199"/>
      <c r="EX9" s="199"/>
      <c r="EY9" s="199"/>
      <c r="EZ9" s="199"/>
      <c r="FA9" s="199"/>
      <c r="FB9" s="199"/>
      <c r="FC9" s="199"/>
      <c r="FD9" s="199"/>
      <c r="FE9" s="199"/>
      <c r="FF9" s="199"/>
      <c r="FG9" s="199"/>
      <c r="FH9" s="199"/>
      <c r="FI9" s="199"/>
      <c r="FJ9" s="199"/>
      <c r="FK9" s="199"/>
      <c r="FL9" s="199"/>
      <c r="FM9" s="199"/>
      <c r="FN9" s="199"/>
      <c r="FO9" s="199"/>
      <c r="FP9" s="199"/>
      <c r="FQ9" s="199"/>
      <c r="FR9" s="199"/>
      <c r="FS9" s="199"/>
      <c r="FT9" s="199"/>
      <c r="FU9" s="199"/>
      <c r="FV9" s="199"/>
    </row>
    <row r="10" spans="1:178" s="857" customFormat="1" ht="15.75" customHeight="1">
      <c r="A10" s="498"/>
      <c r="B10" s="972">
        <f>'Sch-1a'!B10</f>
        <v>0</v>
      </c>
      <c r="E10" s="134" t="s">
        <v>130</v>
      </c>
      <c r="F10" s="134"/>
      <c r="G10" s="124"/>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c r="AW10" s="199"/>
      <c r="AX10" s="199"/>
      <c r="AY10" s="199"/>
      <c r="AZ10" s="199"/>
      <c r="BA10" s="199"/>
      <c r="BB10" s="199"/>
      <c r="BC10" s="199"/>
      <c r="BD10" s="199"/>
      <c r="BE10" s="199"/>
      <c r="BF10" s="199"/>
      <c r="BG10" s="199"/>
      <c r="BH10" s="199"/>
      <c r="BI10" s="199"/>
      <c r="BJ10" s="199"/>
      <c r="BK10" s="199"/>
      <c r="BL10" s="199"/>
      <c r="BM10" s="199"/>
      <c r="BN10" s="199"/>
      <c r="BO10" s="199"/>
      <c r="BP10" s="199"/>
      <c r="BQ10" s="199"/>
      <c r="BR10" s="199"/>
      <c r="BS10" s="199"/>
      <c r="BT10" s="199"/>
      <c r="BU10" s="199"/>
      <c r="BV10" s="199"/>
      <c r="BW10" s="199"/>
      <c r="BX10" s="199"/>
      <c r="BY10" s="199"/>
      <c r="BZ10" s="199"/>
      <c r="CA10" s="199"/>
      <c r="CB10" s="199"/>
      <c r="CC10" s="199"/>
      <c r="CD10" s="199"/>
      <c r="CE10" s="199"/>
      <c r="CF10" s="199"/>
      <c r="CG10" s="199"/>
      <c r="CH10" s="199"/>
      <c r="CI10" s="199"/>
      <c r="CJ10" s="199"/>
      <c r="CK10" s="199"/>
      <c r="CL10" s="199"/>
      <c r="CM10" s="199"/>
      <c r="CN10" s="199"/>
      <c r="CO10" s="199"/>
      <c r="CP10" s="199"/>
      <c r="CQ10" s="199"/>
      <c r="CR10" s="199"/>
      <c r="CS10" s="199"/>
      <c r="CT10" s="199"/>
      <c r="CU10" s="199"/>
      <c r="CV10" s="199"/>
      <c r="CW10" s="199"/>
      <c r="CX10" s="199"/>
      <c r="CY10" s="199"/>
      <c r="CZ10" s="199"/>
      <c r="DA10" s="199"/>
      <c r="DB10" s="199"/>
      <c r="DC10" s="199"/>
      <c r="DD10" s="199"/>
      <c r="DE10" s="199"/>
      <c r="DF10" s="199"/>
      <c r="DG10" s="199"/>
      <c r="DH10" s="199"/>
      <c r="DI10" s="199"/>
      <c r="DJ10" s="199"/>
      <c r="DK10" s="199"/>
      <c r="DL10" s="199"/>
      <c r="DM10" s="199"/>
      <c r="DN10" s="199"/>
      <c r="DO10" s="199"/>
      <c r="DP10" s="199"/>
      <c r="DQ10" s="199"/>
      <c r="DR10" s="199"/>
      <c r="DS10" s="199"/>
      <c r="DT10" s="199"/>
      <c r="DU10" s="199"/>
      <c r="DV10" s="199"/>
      <c r="DW10" s="199"/>
      <c r="DX10" s="199"/>
      <c r="DY10" s="199"/>
      <c r="DZ10" s="199"/>
      <c r="EA10" s="199"/>
      <c r="EB10" s="199"/>
      <c r="EC10" s="199"/>
      <c r="ED10" s="199"/>
      <c r="EE10" s="199"/>
      <c r="EF10" s="199"/>
      <c r="EG10" s="199"/>
      <c r="EH10" s="199"/>
      <c r="EI10" s="199"/>
      <c r="EJ10" s="199"/>
      <c r="EK10" s="199"/>
      <c r="EL10" s="199"/>
      <c r="EM10" s="199"/>
      <c r="EN10" s="199"/>
      <c r="EO10" s="199"/>
      <c r="EP10" s="199"/>
      <c r="EQ10" s="199"/>
      <c r="ER10" s="199"/>
      <c r="ES10" s="199"/>
      <c r="ET10" s="199"/>
      <c r="EU10" s="199"/>
      <c r="EV10" s="199"/>
      <c r="EW10" s="199"/>
      <c r="EX10" s="199"/>
      <c r="EY10" s="199"/>
      <c r="EZ10" s="199"/>
      <c r="FA10" s="199"/>
      <c r="FB10" s="199"/>
      <c r="FC10" s="199"/>
      <c r="FD10" s="199"/>
      <c r="FE10" s="199"/>
      <c r="FF10" s="199"/>
      <c r="FG10" s="199"/>
      <c r="FH10" s="199"/>
      <c r="FI10" s="199"/>
      <c r="FJ10" s="199"/>
      <c r="FK10" s="199"/>
      <c r="FL10" s="199"/>
      <c r="FM10" s="199"/>
      <c r="FN10" s="199"/>
      <c r="FO10" s="199"/>
      <c r="FP10" s="199"/>
      <c r="FQ10" s="199"/>
      <c r="FR10" s="199"/>
      <c r="FS10" s="199"/>
      <c r="FT10" s="199"/>
      <c r="FU10" s="199"/>
      <c r="FV10" s="199"/>
    </row>
    <row r="11" spans="1:178" s="857" customFormat="1" ht="15.75" customHeight="1">
      <c r="A11" s="498"/>
      <c r="B11" s="972">
        <f>'Sch-1a'!B11</f>
        <v>0</v>
      </c>
      <c r="E11" s="134" t="s">
        <v>131</v>
      </c>
      <c r="F11" s="134"/>
      <c r="G11" s="124"/>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c r="AW11" s="199"/>
      <c r="AX11" s="199"/>
      <c r="AY11" s="199"/>
      <c r="AZ11" s="199"/>
      <c r="BA11" s="199"/>
      <c r="BB11" s="199"/>
      <c r="BC11" s="199"/>
      <c r="BD11" s="199"/>
      <c r="BE11" s="199"/>
      <c r="BF11" s="199"/>
      <c r="BG11" s="199"/>
      <c r="BH11" s="199"/>
      <c r="BI11" s="199"/>
      <c r="BJ11" s="199"/>
      <c r="BK11" s="199"/>
      <c r="BL11" s="199"/>
      <c r="BM11" s="199"/>
      <c r="BN11" s="199"/>
      <c r="BO11" s="199"/>
      <c r="BP11" s="199"/>
      <c r="BQ11" s="199"/>
      <c r="BR11" s="199"/>
      <c r="BS11" s="199"/>
      <c r="BT11" s="199"/>
      <c r="BU11" s="199"/>
      <c r="BV11" s="199"/>
      <c r="BW11" s="199"/>
      <c r="BX11" s="199"/>
      <c r="BY11" s="199"/>
      <c r="BZ11" s="199"/>
      <c r="CA11" s="199"/>
      <c r="CB11" s="199"/>
      <c r="CC11" s="199"/>
      <c r="CD11" s="199"/>
      <c r="CE11" s="199"/>
      <c r="CF11" s="199"/>
      <c r="CG11" s="199"/>
      <c r="CH11" s="199"/>
      <c r="CI11" s="199"/>
      <c r="CJ11" s="199"/>
      <c r="CK11" s="199"/>
      <c r="CL11" s="199"/>
      <c r="CM11" s="199"/>
      <c r="CN11" s="199"/>
      <c r="CO11" s="199"/>
      <c r="CP11" s="199"/>
      <c r="CQ11" s="199"/>
      <c r="CR11" s="199"/>
      <c r="CS11" s="199"/>
      <c r="CT11" s="199"/>
      <c r="CU11" s="199"/>
      <c r="CV11" s="199"/>
      <c r="CW11" s="199"/>
      <c r="CX11" s="199"/>
      <c r="CY11" s="199"/>
      <c r="CZ11" s="199"/>
      <c r="DA11" s="199"/>
      <c r="DB11" s="199"/>
      <c r="DC11" s="199"/>
      <c r="DD11" s="199"/>
      <c r="DE11" s="199"/>
      <c r="DF11" s="199"/>
      <c r="DG11" s="199"/>
      <c r="DH11" s="199"/>
      <c r="DI11" s="199"/>
      <c r="DJ11" s="199"/>
      <c r="DK11" s="199"/>
      <c r="DL11" s="199"/>
      <c r="DM11" s="199"/>
      <c r="DN11" s="199"/>
      <c r="DO11" s="199"/>
      <c r="DP11" s="199"/>
      <c r="DQ11" s="199"/>
      <c r="DR11" s="199"/>
      <c r="DS11" s="199"/>
      <c r="DT11" s="199"/>
      <c r="DU11" s="199"/>
      <c r="DV11" s="199"/>
      <c r="DW11" s="199"/>
      <c r="DX11" s="199"/>
      <c r="DY11" s="199"/>
      <c r="DZ11" s="199"/>
      <c r="EA11" s="199"/>
      <c r="EB11" s="199"/>
      <c r="EC11" s="199"/>
      <c r="ED11" s="199"/>
      <c r="EE11" s="199"/>
      <c r="EF11" s="199"/>
      <c r="EG11" s="199"/>
      <c r="EH11" s="199"/>
      <c r="EI11" s="199"/>
      <c r="EJ11" s="199"/>
      <c r="EK11" s="199"/>
      <c r="EL11" s="199"/>
      <c r="EM11" s="199"/>
      <c r="EN11" s="199"/>
      <c r="EO11" s="199"/>
      <c r="EP11" s="199"/>
      <c r="EQ11" s="199"/>
      <c r="ER11" s="199"/>
      <c r="ES11" s="199"/>
      <c r="ET11" s="199"/>
      <c r="EU11" s="199"/>
      <c r="EV11" s="199"/>
      <c r="EW11" s="199"/>
      <c r="EX11" s="199"/>
      <c r="EY11" s="199"/>
      <c r="EZ11" s="199"/>
      <c r="FA11" s="199"/>
      <c r="FB11" s="199"/>
      <c r="FC11" s="199"/>
      <c r="FD11" s="199"/>
      <c r="FE11" s="199"/>
      <c r="FF11" s="199"/>
      <c r="FG11" s="199"/>
      <c r="FH11" s="199"/>
      <c r="FI11" s="199"/>
      <c r="FJ11" s="199"/>
      <c r="FK11" s="199"/>
      <c r="FL11" s="199"/>
      <c r="FM11" s="199"/>
      <c r="FN11" s="199"/>
      <c r="FO11" s="199"/>
      <c r="FP11" s="199"/>
      <c r="FQ11" s="199"/>
      <c r="FR11" s="199"/>
      <c r="FS11" s="199"/>
      <c r="FT11" s="199"/>
      <c r="FU11" s="199"/>
      <c r="FV11" s="199"/>
    </row>
    <row r="12" spans="1:178" s="857" customFormat="1" ht="23.25" customHeight="1">
      <c r="A12" s="498"/>
      <c r="B12" s="914"/>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c r="AS12" s="199"/>
      <c r="AT12" s="199"/>
      <c r="AU12" s="199"/>
      <c r="AV12" s="199"/>
      <c r="AW12" s="199"/>
      <c r="AX12" s="199"/>
      <c r="AY12" s="199"/>
      <c r="AZ12" s="199"/>
      <c r="BA12" s="199"/>
      <c r="BB12" s="199"/>
      <c r="BC12" s="199"/>
      <c r="BD12" s="199"/>
      <c r="BE12" s="199"/>
      <c r="BF12" s="199"/>
      <c r="BG12" s="199"/>
      <c r="BH12" s="199"/>
      <c r="BI12" s="199"/>
      <c r="BJ12" s="199"/>
      <c r="BK12" s="199"/>
      <c r="BL12" s="199"/>
      <c r="BM12" s="199"/>
      <c r="BN12" s="199"/>
      <c r="BO12" s="199"/>
      <c r="BP12" s="199"/>
      <c r="BQ12" s="199"/>
      <c r="BR12" s="199"/>
      <c r="BS12" s="199"/>
      <c r="BT12" s="199"/>
      <c r="BU12" s="199"/>
      <c r="BV12" s="199"/>
      <c r="BW12" s="199"/>
      <c r="BX12" s="199"/>
      <c r="BY12" s="199"/>
      <c r="BZ12" s="199"/>
      <c r="CA12" s="199"/>
      <c r="CB12" s="199"/>
      <c r="CC12" s="199"/>
      <c r="CD12" s="199"/>
      <c r="CE12" s="199"/>
      <c r="CF12" s="199"/>
      <c r="CG12" s="199"/>
      <c r="CH12" s="199"/>
      <c r="CI12" s="199"/>
      <c r="CJ12" s="199"/>
      <c r="CK12" s="199"/>
      <c r="CL12" s="199"/>
      <c r="CM12" s="199"/>
      <c r="CN12" s="199"/>
      <c r="CO12" s="199"/>
      <c r="CP12" s="199"/>
      <c r="CQ12" s="199"/>
      <c r="CR12" s="199"/>
      <c r="CS12" s="199"/>
      <c r="CT12" s="199"/>
      <c r="CU12" s="199"/>
      <c r="CV12" s="199"/>
      <c r="CW12" s="199"/>
      <c r="CX12" s="199"/>
      <c r="CY12" s="199"/>
      <c r="CZ12" s="199"/>
      <c r="DA12" s="199"/>
      <c r="DB12" s="199"/>
      <c r="DC12" s="199"/>
      <c r="DD12" s="199"/>
      <c r="DE12" s="199"/>
      <c r="DF12" s="199"/>
      <c r="DG12" s="199"/>
      <c r="DH12" s="199"/>
      <c r="DI12" s="199"/>
      <c r="DJ12" s="199"/>
      <c r="DK12" s="199"/>
      <c r="DL12" s="199"/>
      <c r="DM12" s="199"/>
      <c r="DN12" s="199"/>
      <c r="DO12" s="199"/>
      <c r="DP12" s="199"/>
      <c r="DQ12" s="199"/>
      <c r="DR12" s="199"/>
      <c r="DS12" s="199"/>
      <c r="DT12" s="199"/>
      <c r="DU12" s="199"/>
      <c r="DV12" s="199"/>
      <c r="DW12" s="199"/>
      <c r="DX12" s="199"/>
      <c r="DY12" s="199"/>
      <c r="DZ12" s="199"/>
      <c r="EA12" s="199"/>
      <c r="EB12" s="199"/>
      <c r="EC12" s="199"/>
      <c r="ED12" s="199"/>
      <c r="EE12" s="199"/>
      <c r="EF12" s="199"/>
      <c r="EG12" s="199"/>
      <c r="EH12" s="199"/>
      <c r="EI12" s="199"/>
      <c r="EJ12" s="199"/>
      <c r="EK12" s="199"/>
      <c r="EL12" s="199"/>
      <c r="EM12" s="199"/>
      <c r="EN12" s="199"/>
      <c r="EO12" s="199"/>
      <c r="EP12" s="199"/>
      <c r="EQ12" s="199"/>
      <c r="ER12" s="199"/>
      <c r="ES12" s="199"/>
      <c r="ET12" s="199"/>
      <c r="EU12" s="199"/>
      <c r="EV12" s="199"/>
      <c r="EW12" s="199"/>
      <c r="EX12" s="199"/>
      <c r="EY12" s="199"/>
      <c r="EZ12" s="199"/>
      <c r="FA12" s="199"/>
      <c r="FB12" s="199"/>
      <c r="FC12" s="199"/>
      <c r="FD12" s="199"/>
      <c r="FE12" s="199"/>
      <c r="FF12" s="199"/>
      <c r="FG12" s="199"/>
      <c r="FH12" s="199"/>
      <c r="FI12" s="199"/>
      <c r="FJ12" s="199"/>
      <c r="FK12" s="199"/>
      <c r="FL12" s="199"/>
      <c r="FM12" s="199"/>
      <c r="FN12" s="199"/>
      <c r="FO12" s="199"/>
      <c r="FP12" s="199"/>
      <c r="FQ12" s="199"/>
      <c r="FR12" s="199"/>
      <c r="FS12" s="199"/>
      <c r="FT12" s="199"/>
      <c r="FU12" s="199"/>
      <c r="FV12" s="199"/>
    </row>
    <row r="13" spans="1:178" s="857" customFormat="1" ht="23.25" customHeight="1">
      <c r="A13" s="498"/>
      <c r="B13" s="914" t="e">
        <f>'Sch-1a'!#REF!</f>
        <v>#REF!</v>
      </c>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c r="AW13" s="199"/>
      <c r="AX13" s="199"/>
      <c r="AY13" s="199"/>
      <c r="AZ13" s="199"/>
      <c r="BA13" s="199"/>
      <c r="BB13" s="199"/>
      <c r="BC13" s="199"/>
      <c r="BD13" s="199"/>
      <c r="BE13" s="199"/>
      <c r="BF13" s="199"/>
      <c r="BG13" s="199"/>
      <c r="BH13" s="199"/>
      <c r="BI13" s="199"/>
      <c r="BJ13" s="199"/>
      <c r="BK13" s="199"/>
      <c r="BL13" s="199"/>
      <c r="BM13" s="199"/>
      <c r="BN13" s="199"/>
      <c r="BO13" s="199"/>
      <c r="BP13" s="199"/>
      <c r="BQ13" s="199"/>
      <c r="BR13" s="199"/>
      <c r="BS13" s="199"/>
      <c r="BT13" s="199"/>
      <c r="BU13" s="199"/>
      <c r="BV13" s="199"/>
      <c r="BW13" s="199"/>
      <c r="BX13" s="199"/>
      <c r="BY13" s="199"/>
      <c r="BZ13" s="199"/>
      <c r="CA13" s="199"/>
      <c r="CB13" s="199"/>
      <c r="CC13" s="199"/>
      <c r="CD13" s="199"/>
      <c r="CE13" s="199"/>
      <c r="CF13" s="199"/>
      <c r="CG13" s="199"/>
      <c r="CH13" s="199"/>
      <c r="CI13" s="199"/>
      <c r="CJ13" s="199"/>
      <c r="CK13" s="199"/>
      <c r="CL13" s="199"/>
      <c r="CM13" s="199"/>
      <c r="CN13" s="199"/>
      <c r="CO13" s="199"/>
      <c r="CP13" s="199"/>
      <c r="CQ13" s="199"/>
      <c r="CR13" s="199"/>
      <c r="CS13" s="199"/>
      <c r="CT13" s="199"/>
      <c r="CU13" s="199"/>
      <c r="CV13" s="199"/>
      <c r="CW13" s="199"/>
      <c r="CX13" s="199"/>
      <c r="CY13" s="199"/>
      <c r="CZ13" s="199"/>
      <c r="DA13" s="199"/>
      <c r="DB13" s="199"/>
      <c r="DC13" s="199"/>
      <c r="DD13" s="199"/>
      <c r="DE13" s="199"/>
      <c r="DF13" s="199"/>
      <c r="DG13" s="199"/>
      <c r="DH13" s="199"/>
      <c r="DI13" s="199"/>
      <c r="DJ13" s="199"/>
      <c r="DK13" s="199"/>
      <c r="DL13" s="199"/>
      <c r="DM13" s="199"/>
      <c r="DN13" s="199"/>
      <c r="DO13" s="199"/>
      <c r="DP13" s="199"/>
      <c r="DQ13" s="199"/>
      <c r="DR13" s="199"/>
      <c r="DS13" s="199"/>
      <c r="DT13" s="199"/>
      <c r="DU13" s="199"/>
      <c r="DV13" s="199"/>
      <c r="DW13" s="199"/>
      <c r="DX13" s="199"/>
      <c r="DY13" s="199"/>
      <c r="DZ13" s="199"/>
      <c r="EA13" s="199"/>
      <c r="EB13" s="199"/>
      <c r="EC13" s="199"/>
      <c r="ED13" s="199"/>
      <c r="EE13" s="199"/>
      <c r="EF13" s="199"/>
      <c r="EG13" s="199"/>
      <c r="EH13" s="199"/>
      <c r="EI13" s="199"/>
      <c r="EJ13" s="199"/>
      <c r="EK13" s="199"/>
      <c r="EL13" s="199"/>
      <c r="EM13" s="199"/>
      <c r="EN13" s="199"/>
      <c r="EO13" s="199"/>
      <c r="EP13" s="199"/>
      <c r="EQ13" s="199"/>
      <c r="ER13" s="199"/>
      <c r="ES13" s="199"/>
      <c r="ET13" s="199"/>
      <c r="EU13" s="199"/>
      <c r="EV13" s="199"/>
      <c r="EW13" s="199"/>
      <c r="EX13" s="199"/>
      <c r="EY13" s="199"/>
      <c r="EZ13" s="199"/>
      <c r="FA13" s="199"/>
      <c r="FB13" s="199"/>
      <c r="FC13" s="199"/>
      <c r="FD13" s="199"/>
      <c r="FE13" s="199"/>
      <c r="FF13" s="199"/>
      <c r="FG13" s="199"/>
      <c r="FH13" s="199"/>
      <c r="FI13" s="199"/>
      <c r="FJ13" s="199"/>
      <c r="FK13" s="199"/>
      <c r="FL13" s="199"/>
      <c r="FM13" s="199"/>
      <c r="FN13" s="199"/>
      <c r="FO13" s="199"/>
      <c r="FP13" s="199"/>
      <c r="FQ13" s="199"/>
      <c r="FR13" s="199"/>
      <c r="FS13" s="199"/>
      <c r="FT13" s="199"/>
      <c r="FU13" s="199"/>
      <c r="FV13" s="199"/>
    </row>
    <row r="14" spans="1:178" s="857" customFormat="1" ht="23.25" customHeight="1">
      <c r="A14" s="1255" t="s">
        <v>501</v>
      </c>
      <c r="B14" s="1255"/>
      <c r="C14" s="1255"/>
      <c r="D14" s="1255"/>
      <c r="E14" s="1255"/>
      <c r="F14" s="1255"/>
      <c r="G14" s="1255"/>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c r="AW14" s="199"/>
      <c r="AX14" s="199"/>
      <c r="AY14" s="199"/>
      <c r="AZ14" s="199"/>
      <c r="BA14" s="199"/>
      <c r="BB14" s="199"/>
      <c r="BC14" s="199"/>
      <c r="BD14" s="199"/>
      <c r="BE14" s="199"/>
      <c r="BF14" s="199"/>
      <c r="BG14" s="199"/>
      <c r="BH14" s="199"/>
      <c r="BI14" s="199"/>
      <c r="BJ14" s="199"/>
      <c r="BK14" s="199"/>
      <c r="BL14" s="199"/>
      <c r="BM14" s="199"/>
      <c r="BN14" s="199"/>
      <c r="BO14" s="199"/>
      <c r="BP14" s="199"/>
      <c r="BQ14" s="199"/>
      <c r="BR14" s="199"/>
      <c r="BS14" s="199"/>
      <c r="BT14" s="199"/>
      <c r="BU14" s="199"/>
      <c r="BV14" s="199"/>
      <c r="BW14" s="199"/>
      <c r="BX14" s="199"/>
      <c r="BY14" s="199"/>
      <c r="BZ14" s="199"/>
      <c r="CA14" s="199"/>
      <c r="CB14" s="199"/>
      <c r="CC14" s="199"/>
      <c r="CD14" s="199"/>
      <c r="CE14" s="199"/>
      <c r="CF14" s="199"/>
      <c r="CG14" s="199"/>
      <c r="CH14" s="199"/>
      <c r="CI14" s="199"/>
      <c r="CJ14" s="199"/>
      <c r="CK14" s="199"/>
      <c r="CL14" s="199"/>
      <c r="CM14" s="199"/>
      <c r="CN14" s="199"/>
      <c r="CO14" s="199"/>
      <c r="CP14" s="199"/>
      <c r="CQ14" s="199"/>
      <c r="CR14" s="199"/>
      <c r="CS14" s="199"/>
      <c r="CT14" s="199"/>
      <c r="CU14" s="199"/>
      <c r="CV14" s="199"/>
      <c r="CW14" s="199"/>
      <c r="CX14" s="199"/>
      <c r="CY14" s="199"/>
      <c r="CZ14" s="199"/>
      <c r="DA14" s="199"/>
      <c r="DB14" s="199"/>
      <c r="DC14" s="199"/>
      <c r="DD14" s="199"/>
      <c r="DE14" s="199"/>
      <c r="DF14" s="199"/>
      <c r="DG14" s="199"/>
      <c r="DH14" s="199"/>
      <c r="DI14" s="199"/>
      <c r="DJ14" s="199"/>
      <c r="DK14" s="199"/>
      <c r="DL14" s="199"/>
      <c r="DM14" s="199"/>
      <c r="DN14" s="199"/>
      <c r="DO14" s="199"/>
      <c r="DP14" s="199"/>
      <c r="DQ14" s="199"/>
      <c r="DR14" s="199"/>
      <c r="DS14" s="199"/>
      <c r="DT14" s="199"/>
      <c r="DU14" s="199"/>
      <c r="DV14" s="199"/>
      <c r="DW14" s="199"/>
      <c r="DX14" s="199"/>
      <c r="DY14" s="199"/>
      <c r="DZ14" s="199"/>
      <c r="EA14" s="199"/>
      <c r="EB14" s="199"/>
      <c r="EC14" s="199"/>
      <c r="ED14" s="199"/>
      <c r="EE14" s="199"/>
      <c r="EF14" s="199"/>
      <c r="EG14" s="199"/>
      <c r="EH14" s="199"/>
      <c r="EI14" s="199"/>
      <c r="EJ14" s="199"/>
      <c r="EK14" s="199"/>
      <c r="EL14" s="199"/>
      <c r="EM14" s="199"/>
      <c r="EN14" s="199"/>
      <c r="EO14" s="199"/>
      <c r="EP14" s="199"/>
      <c r="EQ14" s="199"/>
      <c r="ER14" s="199"/>
      <c r="ES14" s="199"/>
      <c r="ET14" s="199"/>
      <c r="EU14" s="199"/>
      <c r="EV14" s="199"/>
      <c r="EW14" s="199"/>
      <c r="EX14" s="199"/>
      <c r="EY14" s="199"/>
      <c r="EZ14" s="199"/>
      <c r="FA14" s="199"/>
      <c r="FB14" s="199"/>
      <c r="FC14" s="199"/>
      <c r="FD14" s="199"/>
      <c r="FE14" s="199"/>
      <c r="FF14" s="199"/>
      <c r="FG14" s="199"/>
      <c r="FH14" s="199"/>
      <c r="FI14" s="199"/>
      <c r="FJ14" s="199"/>
      <c r="FK14" s="199"/>
      <c r="FL14" s="199"/>
      <c r="FM14" s="199"/>
      <c r="FN14" s="199"/>
      <c r="FO14" s="199"/>
      <c r="FP14" s="199"/>
      <c r="FQ14" s="199"/>
      <c r="FR14" s="199"/>
      <c r="FS14" s="199"/>
      <c r="FT14" s="199"/>
      <c r="FU14" s="199"/>
      <c r="FV14" s="199"/>
    </row>
    <row r="15" spans="1:178" s="857" customFormat="1" ht="20.25" customHeight="1" thickBot="1">
      <c r="A15" s="917"/>
      <c r="B15" s="917"/>
      <c r="E15" s="1252"/>
      <c r="F15" s="1252"/>
      <c r="G15" s="1252"/>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c r="AS15" s="199"/>
      <c r="AT15" s="199"/>
      <c r="AU15" s="199"/>
      <c r="AV15" s="199"/>
      <c r="AW15" s="199"/>
      <c r="AX15" s="199"/>
      <c r="AY15" s="199"/>
      <c r="AZ15" s="199"/>
      <c r="BA15" s="199"/>
      <c r="BB15" s="199"/>
      <c r="BC15" s="199"/>
      <c r="BD15" s="199"/>
      <c r="BE15" s="199"/>
      <c r="BF15" s="199"/>
      <c r="BG15" s="199"/>
      <c r="BH15" s="199"/>
      <c r="BI15" s="199"/>
      <c r="BJ15" s="199"/>
      <c r="BK15" s="199"/>
      <c r="BL15" s="199"/>
      <c r="BM15" s="199"/>
      <c r="BN15" s="199"/>
      <c r="BO15" s="199"/>
      <c r="BP15" s="199"/>
      <c r="BQ15" s="199"/>
      <c r="BR15" s="199"/>
      <c r="BS15" s="199"/>
      <c r="BT15" s="199"/>
      <c r="BU15" s="199"/>
      <c r="BV15" s="199"/>
      <c r="BW15" s="199"/>
      <c r="BX15" s="199"/>
      <c r="BY15" s="199"/>
      <c r="BZ15" s="199"/>
      <c r="CA15" s="199"/>
      <c r="CB15" s="199"/>
      <c r="CC15" s="199"/>
      <c r="CD15" s="199"/>
      <c r="CE15" s="199"/>
      <c r="CF15" s="199"/>
      <c r="CG15" s="199"/>
      <c r="CH15" s="199"/>
      <c r="CI15" s="199"/>
      <c r="CJ15" s="199"/>
      <c r="CK15" s="199"/>
      <c r="CL15" s="199"/>
      <c r="CM15" s="199"/>
      <c r="CN15" s="199"/>
      <c r="CO15" s="199"/>
      <c r="CP15" s="199"/>
      <c r="CQ15" s="199"/>
      <c r="CR15" s="199"/>
      <c r="CS15" s="199"/>
      <c r="CT15" s="199"/>
      <c r="CU15" s="199"/>
      <c r="CV15" s="199"/>
      <c r="CW15" s="199"/>
      <c r="CX15" s="199"/>
      <c r="CY15" s="199"/>
      <c r="CZ15" s="199"/>
      <c r="DA15" s="199"/>
      <c r="DB15" s="199"/>
      <c r="DC15" s="199"/>
      <c r="DD15" s="199"/>
      <c r="DE15" s="199"/>
      <c r="DF15" s="199"/>
      <c r="DG15" s="199"/>
      <c r="DH15" s="199"/>
      <c r="DI15" s="199"/>
      <c r="DJ15" s="199"/>
      <c r="DK15" s="199"/>
      <c r="DL15" s="199"/>
      <c r="DM15" s="199"/>
      <c r="DN15" s="199"/>
      <c r="DO15" s="199"/>
      <c r="DP15" s="199"/>
      <c r="DQ15" s="199"/>
      <c r="DR15" s="199"/>
      <c r="DS15" s="199"/>
      <c r="DT15" s="199"/>
      <c r="DU15" s="199"/>
      <c r="DV15" s="199"/>
      <c r="DW15" s="199"/>
      <c r="DX15" s="199"/>
      <c r="DY15" s="199"/>
      <c r="DZ15" s="199"/>
      <c r="EA15" s="199"/>
      <c r="EB15" s="199"/>
      <c r="EC15" s="199"/>
      <c r="ED15" s="199"/>
      <c r="EE15" s="199"/>
      <c r="EF15" s="199"/>
      <c r="EG15" s="199"/>
      <c r="EH15" s="199"/>
      <c r="EI15" s="199"/>
      <c r="EJ15" s="199"/>
      <c r="EK15" s="199"/>
      <c r="EL15" s="199"/>
      <c r="EM15" s="199"/>
      <c r="EN15" s="199"/>
      <c r="EO15" s="199"/>
      <c r="EP15" s="199"/>
      <c r="EQ15" s="199"/>
      <c r="ER15" s="199"/>
      <c r="ES15" s="199"/>
      <c r="ET15" s="199"/>
      <c r="EU15" s="199"/>
      <c r="EV15" s="199"/>
      <c r="EW15" s="199"/>
      <c r="EX15" s="199"/>
      <c r="EY15" s="199"/>
      <c r="EZ15" s="199"/>
      <c r="FA15" s="199"/>
      <c r="FB15" s="199"/>
      <c r="FC15" s="199"/>
      <c r="FD15" s="199"/>
      <c r="FE15" s="199"/>
      <c r="FF15" s="199"/>
      <c r="FG15" s="199"/>
      <c r="FH15" s="199"/>
      <c r="FI15" s="199"/>
      <c r="FJ15" s="199"/>
      <c r="FK15" s="199"/>
      <c r="FL15" s="199"/>
      <c r="FM15" s="199"/>
      <c r="FN15" s="199"/>
      <c r="FO15" s="199"/>
      <c r="FP15" s="199"/>
      <c r="FQ15" s="199"/>
      <c r="FR15" s="199"/>
      <c r="FS15" s="199"/>
      <c r="FT15" s="199"/>
      <c r="FU15" s="199"/>
      <c r="FV15" s="199"/>
    </row>
    <row r="16" spans="1:178" s="861" customFormat="1" ht="29.25" customHeight="1">
      <c r="A16" s="1264" t="s">
        <v>6</v>
      </c>
      <c r="B16" s="1266" t="s">
        <v>26</v>
      </c>
      <c r="C16" s="1266" t="s">
        <v>27</v>
      </c>
      <c r="D16" s="1266" t="s">
        <v>5</v>
      </c>
      <c r="E16" s="1266" t="s">
        <v>365</v>
      </c>
      <c r="F16" s="1266" t="s">
        <v>449</v>
      </c>
      <c r="G16" s="1269" t="s">
        <v>28</v>
      </c>
    </row>
    <row r="17" spans="1:7" s="861" customFormat="1" ht="39" customHeight="1">
      <c r="A17" s="1265"/>
      <c r="B17" s="1267"/>
      <c r="C17" s="1268"/>
      <c r="D17" s="1268"/>
      <c r="E17" s="1267"/>
      <c r="F17" s="1267"/>
      <c r="G17" s="1270"/>
    </row>
    <row r="18" spans="1:7" s="866" customFormat="1" ht="15" customHeight="1">
      <c r="A18" s="862" t="s">
        <v>7</v>
      </c>
      <c r="B18" s="864" t="s">
        <v>8</v>
      </c>
      <c r="C18" s="864" t="s">
        <v>9</v>
      </c>
      <c r="D18" s="864" t="s">
        <v>9</v>
      </c>
      <c r="E18" s="864" t="s">
        <v>10</v>
      </c>
      <c r="F18" s="864" t="s">
        <v>11</v>
      </c>
      <c r="G18" s="865" t="s">
        <v>972</v>
      </c>
    </row>
    <row r="19" spans="1:7" s="866" customFormat="1" ht="87.6" customHeight="1">
      <c r="A19" s="1002">
        <v>1</v>
      </c>
      <c r="B19" s="1004" t="s">
        <v>988</v>
      </c>
      <c r="C19" s="501"/>
      <c r="D19" s="1003" t="s">
        <v>971</v>
      </c>
      <c r="E19" s="1003">
        <v>50</v>
      </c>
      <c r="F19" s="778"/>
      <c r="G19" s="996" t="str">
        <f>IF(F19="","INCLUDED",IF(ISERROR(E19*F19),F19,(E19*F19)))</f>
        <v>INCLUDED</v>
      </c>
    </row>
    <row r="20" spans="1:7" ht="39.75" customHeight="1" thickBot="1">
      <c r="A20" s="1005"/>
      <c r="B20" s="867" t="s">
        <v>502</v>
      </c>
      <c r="C20" s="867"/>
      <c r="D20" s="867"/>
      <c r="E20" s="867"/>
      <c r="F20" s="867"/>
      <c r="G20" s="870">
        <f>SUM(G19:G19)</f>
        <v>0</v>
      </c>
    </row>
    <row r="21" spans="1:7" ht="18.75" customHeight="1">
      <c r="A21" s="117"/>
      <c r="B21" s="1261"/>
      <c r="C21" s="1261"/>
      <c r="D21" s="1261"/>
      <c r="E21" s="1261"/>
      <c r="F21" s="1261"/>
      <c r="G21" s="1261"/>
    </row>
    <row r="22" spans="1:7" ht="18.75" customHeight="1">
      <c r="A22" s="117"/>
      <c r="B22" s="871"/>
      <c r="C22" s="871"/>
      <c r="D22" s="871"/>
      <c r="E22" s="871"/>
      <c r="F22" s="871"/>
      <c r="G22" s="871"/>
    </row>
    <row r="23" spans="1:7" s="875" customFormat="1" ht="23.25" customHeight="1">
      <c r="A23" s="872" t="s">
        <v>17</v>
      </c>
      <c r="B23" s="918">
        <f>'Sch-1a'!B350</f>
        <v>0</v>
      </c>
      <c r="C23" s="873"/>
      <c r="D23" s="117"/>
      <c r="E23" s="495" t="s">
        <v>145</v>
      </c>
      <c r="F23" s="1256">
        <f>'Sch-1a'!J350</f>
        <v>0</v>
      </c>
      <c r="G23" s="1256"/>
    </row>
    <row r="24" spans="1:7" s="875" customFormat="1" ht="23.25" customHeight="1">
      <c r="A24" s="872" t="s">
        <v>13</v>
      </c>
      <c r="B24" s="876">
        <f>'Sch-1a'!B351</f>
        <v>0</v>
      </c>
      <c r="D24" s="877"/>
      <c r="E24" s="495" t="s">
        <v>146</v>
      </c>
      <c r="F24" s="1256">
        <f>'Sch-1a'!J351</f>
        <v>0</v>
      </c>
      <c r="G24" s="1256"/>
    </row>
  </sheetData>
  <sheetProtection password="CC0D" sheet="1" objects="1" scenarios="1" formatColumns="0" formatRows="0" selectLockedCells="1"/>
  <customSheetViews>
    <customSheetView guid="{F634D0F2-ED39-4B30-8171-7C79F32E600F}" scale="83" showPageBreaks="1" showGridLines="0" zeroValues="0" printArea="1" hiddenColumns="1" view="pageBreakPreview" topLeftCell="A7">
      <selection activeCell="F19" sqref="F19"/>
      <pageMargins left="0.25" right="0.25" top="0.75" bottom="0.5" header="0.36" footer="0.5"/>
      <printOptions horizontalCentered="1"/>
      <pageSetup paperSize="9" scale="85" fitToHeight="42" orientation="landscape" r:id="rId1"/>
      <headerFooter alignWithMargins="0"/>
    </customSheetView>
    <customSheetView guid="{94091156-7D66-41B0-B463-5F36D4BD634D}" scale="83" showPageBreaks="1" showGridLines="0" zeroValues="0" printArea="1" view="pageBreakPreview">
      <selection activeCell="C19" sqref="C19"/>
      <pageMargins left="0.25" right="0.25" top="0.75" bottom="0.5" header="0.36" footer="0.5"/>
      <printOptions horizontalCentered="1"/>
      <pageSetup paperSize="9" scale="85" fitToHeight="42" orientation="landscape" horizontalDpi="4294967295" verticalDpi="4294967295" r:id="rId2"/>
      <headerFooter alignWithMargins="0"/>
    </customSheetView>
    <customSheetView guid="{01F55C00-CBE2-4FAD-9BFF-4D77E8414F22}" scale="83" showPageBreaks="1" showGridLines="0" zeroValues="0" printArea="1" hiddenColumns="1" view="pageBreakPreview" topLeftCell="A10">
      <selection activeCell="F19" sqref="F19"/>
      <pageMargins left="0.25" right="0.25" top="0.75" bottom="0.5" header="0.36" footer="0.5"/>
      <printOptions horizontalCentered="1"/>
      <pageSetup paperSize="9" scale="85" fitToHeight="42" orientation="landscape" r:id="rId3"/>
      <headerFooter alignWithMargins="0"/>
    </customSheetView>
  </customSheetViews>
  <mergeCells count="17">
    <mergeCell ref="A14:G14"/>
    <mergeCell ref="A1:B1"/>
    <mergeCell ref="A3:G3"/>
    <mergeCell ref="A5:G5"/>
    <mergeCell ref="A6:B6"/>
    <mergeCell ref="A7:B7"/>
    <mergeCell ref="B21:G21"/>
    <mergeCell ref="F23:G23"/>
    <mergeCell ref="F24:G24"/>
    <mergeCell ref="E15:G15"/>
    <mergeCell ref="A16:A17"/>
    <mergeCell ref="B16:B17"/>
    <mergeCell ref="C16:C17"/>
    <mergeCell ref="D16:D17"/>
    <mergeCell ref="E16:E17"/>
    <mergeCell ref="F16:F17"/>
    <mergeCell ref="G16:G17"/>
  </mergeCells>
  <printOptions horizontalCentered="1"/>
  <pageMargins left="0.25" right="0.25" top="0.75" bottom="0.5" header="0.36" footer="0.5"/>
  <pageSetup paperSize="9" scale="85" fitToHeight="42" orientation="landscape" r:id="rId4"/>
  <headerFooter alignWithMargins="0"/>
  <extLst>
    <ext xmlns:x14="http://schemas.microsoft.com/office/spreadsheetml/2009/9/main" uri="{78C0D931-6437-407d-A8EE-F0AAD7539E65}">
      <x14:conditionalFormattings>
        <x14:conditionalFormatting xmlns:xm="http://schemas.microsoft.com/office/excel/2006/main">
          <x14:cfRule type="expression" priority="2025" id="{44DC1E37-0D32-4975-8E85-6AB7F2E192D1}">
            <xm:f>'Name of Bidder'!$L$9=0</xm:f>
            <x14:dxf>
              <font>
                <color theme="0"/>
              </font>
              <fill>
                <patternFill patternType="solid">
                  <fgColor theme="0"/>
                  <bgColor theme="0"/>
                </patternFill>
              </fill>
              <border>
                <left/>
                <right/>
                <top/>
                <bottom/>
                <vertical/>
                <horizontal/>
              </border>
            </x14:dxf>
          </x14:cfRule>
          <xm:sqref>A8</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1"/>
  <dimension ref="A1:GE27"/>
  <sheetViews>
    <sheetView showGridLines="0" view="pageBreakPreview" zoomScale="80" zoomScaleNormal="80" zoomScaleSheetLayoutView="80" workbookViewId="0">
      <selection activeCell="J19" sqref="J19"/>
    </sheetView>
  </sheetViews>
  <sheetFormatPr defaultColWidth="11.42578125" defaultRowHeight="16.5" customHeight="1"/>
  <cols>
    <col min="1" max="1" width="10.85546875" style="7" customWidth="1"/>
    <col min="2" max="2" width="15.7109375" style="7" customWidth="1"/>
    <col min="3" max="5" width="9.7109375" style="7" customWidth="1"/>
    <col min="6" max="6" width="28.140625" style="7" customWidth="1"/>
    <col min="7" max="7" width="14.140625" style="7" customWidth="1"/>
    <col min="8" max="8" width="46" style="71" customWidth="1"/>
    <col min="9" max="9" width="13.85546875" style="71" customWidth="1"/>
    <col min="10" max="10" width="15.28515625" style="71" customWidth="1"/>
    <col min="11" max="11" width="13.85546875" style="71" customWidth="1"/>
    <col min="12" max="12" width="15.28515625" style="71" customWidth="1"/>
    <col min="13" max="13" width="8.7109375" style="71" customWidth="1"/>
    <col min="14" max="14" width="9" style="71" customWidth="1"/>
    <col min="15" max="15" width="16.140625" style="71" customWidth="1"/>
    <col min="16" max="16" width="20.85546875" style="71" customWidth="1"/>
    <col min="17" max="17" width="19.28515625" style="71" hidden="1" customWidth="1"/>
    <col min="18" max="16384" width="11.42578125" style="71"/>
  </cols>
  <sheetData>
    <row r="1" spans="1:187" ht="19.149999999999999" customHeight="1">
      <c r="A1" s="1272" t="str">
        <f>Cover!B3</f>
        <v>SPEC. NO.: CC-CS/921-CC/GIS-3967/3/G7</v>
      </c>
      <c r="B1" s="1272"/>
      <c r="C1" s="1272"/>
      <c r="D1" s="1272"/>
      <c r="E1" s="1272"/>
      <c r="F1" s="1272"/>
      <c r="G1" s="1272"/>
      <c r="H1" s="1272"/>
      <c r="I1" s="771"/>
      <c r="J1" s="771"/>
      <c r="K1" s="771"/>
      <c r="L1" s="771"/>
      <c r="M1" s="72"/>
      <c r="N1" s="72"/>
      <c r="O1" s="72"/>
      <c r="P1" s="799" t="s">
        <v>450</v>
      </c>
      <c r="AK1" s="12" t="e">
        <f>INSTRUCTIONS!#REF!</f>
        <v>#REF!</v>
      </c>
    </row>
    <row r="2" spans="1:187" ht="21.75" customHeight="1">
      <c r="A2" s="1273"/>
      <c r="B2" s="1273"/>
      <c r="C2" s="1273"/>
      <c r="D2" s="1273"/>
      <c r="E2" s="1273"/>
      <c r="F2" s="1273"/>
      <c r="G2" s="1273"/>
      <c r="H2" s="1273"/>
      <c r="I2" s="1273"/>
      <c r="J2" s="1273"/>
      <c r="K2" s="1273"/>
      <c r="L2" s="1273"/>
      <c r="M2" s="1273"/>
      <c r="N2" s="1273"/>
      <c r="O2" s="1273"/>
      <c r="P2" s="1273"/>
      <c r="AK2" s="12" t="e">
        <f>INSTRUCTIONS!#REF!</f>
        <v>#REF!</v>
      </c>
    </row>
    <row r="3" spans="1:187" ht="27.75" customHeight="1">
      <c r="A3" s="1274" t="str">
        <f>Cover!B2</f>
        <v>Substation Package-SS01 for extension of 400(GIS)/220(AIS)kV Dhalkebar(NEA) Substation under Transmission system associated with Arun-3 HEP in Nepal under consultancy services to ‘SJVN Arun-3 Power Development Company Pvt. Ltd.’ (SAPDC)</v>
      </c>
      <c r="B3" s="1274"/>
      <c r="C3" s="1274"/>
      <c r="D3" s="1274"/>
      <c r="E3" s="1274"/>
      <c r="F3" s="1274"/>
      <c r="G3" s="1274"/>
      <c r="H3" s="1274"/>
      <c r="I3" s="1274"/>
      <c r="J3" s="1274"/>
      <c r="K3" s="1274"/>
      <c r="L3" s="1274"/>
      <c r="M3" s="1274"/>
      <c r="N3" s="1274"/>
      <c r="O3" s="1274"/>
      <c r="P3" s="1274"/>
      <c r="AK3" s="12" t="e">
        <f>INSTRUCTIONS!#REF!</f>
        <v>#REF!</v>
      </c>
    </row>
    <row r="4" spans="1:187" s="785" customFormat="1">
      <c r="A4" s="6"/>
      <c r="B4" s="6"/>
      <c r="C4" s="6"/>
      <c r="D4" s="6"/>
      <c r="E4" s="6"/>
      <c r="F4" s="6"/>
      <c r="G4" s="6"/>
      <c r="H4" s="784"/>
      <c r="I4" s="784"/>
      <c r="J4" s="784"/>
      <c r="K4" s="784"/>
      <c r="L4" s="784"/>
      <c r="M4" s="786"/>
      <c r="O4" s="1"/>
      <c r="P4" s="1"/>
      <c r="Q4" s="1"/>
      <c r="R4" s="1"/>
      <c r="S4" s="1"/>
      <c r="T4" s="1"/>
      <c r="U4" s="1"/>
      <c r="V4" s="1"/>
      <c r="W4" s="1"/>
      <c r="X4" s="1"/>
      <c r="Y4" s="1"/>
      <c r="Z4" s="1"/>
      <c r="AA4" s="1"/>
      <c r="AB4" s="1"/>
      <c r="AC4" s="1"/>
      <c r="AD4" s="1"/>
      <c r="AE4" s="1"/>
      <c r="AF4" s="1"/>
      <c r="AG4" s="1"/>
      <c r="AH4" s="1"/>
      <c r="AI4" s="1"/>
      <c r="AJ4" s="1"/>
      <c r="AK4" s="1" t="s">
        <v>34</v>
      </c>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row>
    <row r="5" spans="1:187" s="785" customFormat="1" ht="19.899999999999999" customHeight="1">
      <c r="A5" s="1275" t="s">
        <v>127</v>
      </c>
      <c r="B5" s="1275"/>
      <c r="C5" s="1275"/>
      <c r="D5" s="1275"/>
      <c r="E5" s="1275"/>
      <c r="F5" s="1275"/>
      <c r="G5" s="1275"/>
      <c r="H5" s="1275"/>
      <c r="I5" s="1275"/>
      <c r="J5" s="1275"/>
      <c r="K5" s="1275"/>
      <c r="L5" s="1275"/>
      <c r="M5" s="1275"/>
      <c r="N5" s="1275"/>
      <c r="O5" s="1275"/>
      <c r="P5" s="1275"/>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row>
    <row r="6" spans="1:187" s="785" customFormat="1" ht="20.25" customHeight="1">
      <c r="A6" s="1271" t="s">
        <v>401</v>
      </c>
      <c r="B6" s="1271"/>
      <c r="C6" s="1271"/>
      <c r="D6" s="1271"/>
      <c r="E6" s="1271"/>
      <c r="F6" s="1271"/>
      <c r="G6" s="1271"/>
      <c r="H6" s="1271"/>
      <c r="I6" s="801"/>
      <c r="J6" s="801"/>
      <c r="K6" s="801"/>
      <c r="L6" s="801"/>
      <c r="O6" s="796" t="s">
        <v>21</v>
      </c>
      <c r="P6" s="797"/>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row>
    <row r="7" spans="1:187" s="785" customFormat="1" ht="21.75" customHeight="1">
      <c r="A7" s="1271" t="str">
        <f>'Sch-1a'!A7</f>
        <v/>
      </c>
      <c r="B7" s="1271"/>
      <c r="C7" s="1271"/>
      <c r="D7" s="1271"/>
      <c r="E7" s="1271"/>
      <c r="F7" s="1271"/>
      <c r="G7" s="1271"/>
      <c r="H7" s="1271"/>
      <c r="I7" s="801"/>
      <c r="J7" s="801"/>
      <c r="K7" s="801"/>
      <c r="L7" s="801"/>
      <c r="O7" s="798" t="s">
        <v>22</v>
      </c>
      <c r="P7" s="797"/>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row>
    <row r="8" spans="1:187" s="785" customFormat="1" ht="18.75" customHeight="1">
      <c r="A8" s="17"/>
      <c r="B8" s="17"/>
      <c r="C8" s="17"/>
      <c r="D8" s="17"/>
      <c r="E8" s="17"/>
      <c r="F8" s="17"/>
      <c r="G8" s="17"/>
      <c r="H8" s="10"/>
      <c r="I8" s="10"/>
      <c r="J8" s="10"/>
      <c r="K8" s="10"/>
      <c r="L8" s="10"/>
      <c r="O8" s="798" t="s">
        <v>129</v>
      </c>
      <c r="P8" s="797"/>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row>
    <row r="9" spans="1:187" s="787" customFormat="1" ht="18.75" customHeight="1">
      <c r="A9" s="18" t="s">
        <v>128</v>
      </c>
      <c r="B9" s="1290" t="e">
        <f>'Sch-1a'!#REF!</f>
        <v>#REF!</v>
      </c>
      <c r="C9" s="1290"/>
      <c r="D9" s="1290"/>
      <c r="E9" s="1290"/>
      <c r="F9" s="1290"/>
      <c r="G9" s="1290"/>
      <c r="H9" s="1290"/>
      <c r="I9" s="10"/>
      <c r="J9" s="878"/>
      <c r="K9" s="10"/>
      <c r="L9" s="10"/>
      <c r="O9" s="798" t="s">
        <v>23</v>
      </c>
      <c r="P9" s="797"/>
      <c r="Q9" s="788"/>
      <c r="R9" s="788"/>
      <c r="S9" s="788"/>
      <c r="T9" s="788"/>
      <c r="U9" s="788"/>
      <c r="V9" s="788"/>
      <c r="W9" s="788"/>
      <c r="X9" s="788"/>
      <c r="Y9" s="788"/>
      <c r="Z9" s="788"/>
      <c r="AA9" s="788"/>
      <c r="AB9" s="788"/>
      <c r="AC9" s="788"/>
      <c r="AD9" s="788"/>
      <c r="AE9" s="788"/>
      <c r="AF9" s="788"/>
      <c r="AG9" s="788"/>
      <c r="AH9" s="788"/>
      <c r="AI9" s="788"/>
      <c r="AJ9" s="788"/>
      <c r="AK9" s="788"/>
      <c r="AL9" s="788"/>
      <c r="AM9" s="788"/>
      <c r="AN9" s="788"/>
      <c r="AO9" s="788"/>
      <c r="AP9" s="788"/>
      <c r="AQ9" s="788"/>
      <c r="AR9" s="788"/>
      <c r="AS9" s="788"/>
      <c r="AT9" s="788"/>
      <c r="AU9" s="788"/>
      <c r="AV9" s="788"/>
      <c r="AW9" s="788"/>
      <c r="AX9" s="788"/>
      <c r="AY9" s="788"/>
      <c r="AZ9" s="788"/>
      <c r="BA9" s="788"/>
      <c r="BB9" s="788"/>
      <c r="BC9" s="788"/>
      <c r="BD9" s="788"/>
      <c r="BE9" s="788"/>
      <c r="BF9" s="788"/>
      <c r="BG9" s="788"/>
      <c r="BH9" s="788"/>
      <c r="BI9" s="788"/>
      <c r="BJ9" s="788"/>
      <c r="BK9" s="788"/>
      <c r="BL9" s="788"/>
      <c r="BM9" s="788"/>
      <c r="BN9" s="788"/>
      <c r="BO9" s="788"/>
      <c r="BP9" s="788"/>
      <c r="BQ9" s="788"/>
      <c r="BR9" s="788"/>
      <c r="BS9" s="788"/>
      <c r="BT9" s="788"/>
      <c r="BU9" s="788"/>
      <c r="BV9" s="788"/>
      <c r="BW9" s="788"/>
      <c r="BX9" s="788"/>
      <c r="BY9" s="788"/>
      <c r="BZ9" s="788"/>
      <c r="CA9" s="788"/>
      <c r="CB9" s="788"/>
      <c r="CC9" s="788"/>
      <c r="CD9" s="788"/>
      <c r="CE9" s="788"/>
      <c r="CF9" s="788"/>
      <c r="CG9" s="788"/>
      <c r="CH9" s="788"/>
      <c r="CI9" s="788"/>
      <c r="CJ9" s="788"/>
      <c r="CK9" s="788"/>
      <c r="CL9" s="788"/>
      <c r="CM9" s="788"/>
      <c r="CN9" s="788"/>
      <c r="CO9" s="788"/>
      <c r="CP9" s="788"/>
      <c r="CQ9" s="788"/>
      <c r="CR9" s="788"/>
      <c r="CS9" s="788"/>
      <c r="CT9" s="788"/>
      <c r="CU9" s="788"/>
      <c r="CV9" s="788"/>
      <c r="CW9" s="788"/>
      <c r="CX9" s="788"/>
      <c r="CY9" s="788"/>
      <c r="CZ9" s="788"/>
      <c r="DA9" s="788"/>
      <c r="DB9" s="788"/>
      <c r="DC9" s="788"/>
      <c r="DD9" s="788"/>
      <c r="DE9" s="788"/>
      <c r="DF9" s="788"/>
      <c r="DG9" s="788"/>
      <c r="DH9" s="788"/>
      <c r="DI9" s="788"/>
      <c r="DJ9" s="788"/>
      <c r="DK9" s="788"/>
      <c r="DL9" s="788"/>
      <c r="DM9" s="788"/>
      <c r="DN9" s="788"/>
      <c r="DO9" s="788"/>
      <c r="DP9" s="788"/>
      <c r="DQ9" s="788"/>
      <c r="DR9" s="788"/>
      <c r="DS9" s="788"/>
      <c r="DT9" s="788"/>
      <c r="DU9" s="788"/>
      <c r="DV9" s="788"/>
      <c r="DW9" s="788"/>
      <c r="DX9" s="788"/>
      <c r="DY9" s="788"/>
      <c r="DZ9" s="788"/>
      <c r="EA9" s="788"/>
      <c r="EB9" s="788"/>
      <c r="EC9" s="788"/>
      <c r="ED9" s="788"/>
      <c r="EE9" s="788"/>
      <c r="EF9" s="788"/>
      <c r="EG9" s="788"/>
      <c r="EH9" s="788"/>
      <c r="EI9" s="788"/>
      <c r="EJ9" s="788"/>
      <c r="EK9" s="788"/>
      <c r="EL9" s="788"/>
      <c r="EM9" s="788"/>
      <c r="EN9" s="788"/>
      <c r="EO9" s="788"/>
      <c r="EP9" s="788"/>
      <c r="EQ9" s="788"/>
      <c r="ER9" s="788"/>
      <c r="ES9" s="788"/>
      <c r="ET9" s="788"/>
      <c r="EU9" s="788"/>
      <c r="EV9" s="788"/>
      <c r="EW9" s="788"/>
      <c r="EX9" s="788"/>
      <c r="EY9" s="788"/>
      <c r="EZ9" s="788"/>
      <c r="FA9" s="788"/>
      <c r="FB9" s="788"/>
      <c r="FC9" s="788"/>
      <c r="FD9" s="788"/>
      <c r="FE9" s="788"/>
      <c r="FF9" s="788"/>
      <c r="FG9" s="788"/>
      <c r="FH9" s="788"/>
      <c r="FI9" s="788"/>
      <c r="FJ9" s="788"/>
      <c r="FK9" s="788"/>
      <c r="FL9" s="788"/>
      <c r="FM9" s="788"/>
      <c r="FN9" s="788"/>
      <c r="FO9" s="788"/>
      <c r="FP9" s="788"/>
      <c r="FQ9" s="788"/>
      <c r="FR9" s="788"/>
      <c r="FS9" s="788"/>
      <c r="FT9" s="788"/>
      <c r="FU9" s="788"/>
      <c r="FV9" s="788"/>
      <c r="FW9" s="788"/>
      <c r="FX9" s="788"/>
      <c r="FY9" s="788"/>
      <c r="FZ9" s="788"/>
      <c r="GA9" s="788"/>
      <c r="GB9" s="788"/>
      <c r="GC9" s="788"/>
      <c r="GD9" s="788"/>
      <c r="GE9" s="788"/>
    </row>
    <row r="10" spans="1:187" s="2" customFormat="1" ht="18.75" customHeight="1">
      <c r="A10" s="6"/>
      <c r="B10" s="1290" t="e">
        <f>'Sch-1a'!#REF!</f>
        <v>#REF!</v>
      </c>
      <c r="C10" s="1290"/>
      <c r="D10" s="1290"/>
      <c r="E10" s="1290"/>
      <c r="F10" s="1290"/>
      <c r="G10" s="1290"/>
      <c r="H10" s="1290"/>
      <c r="I10" s="10"/>
      <c r="J10" s="878"/>
      <c r="K10" s="10"/>
      <c r="L10" s="10"/>
      <c r="M10" s="789"/>
      <c r="N10" s="790"/>
      <c r="O10" s="798" t="s">
        <v>130</v>
      </c>
      <c r="P10" s="797"/>
    </row>
    <row r="11" spans="1:187" s="2" customFormat="1" ht="18.75" customHeight="1">
      <c r="A11" s="6"/>
      <c r="B11" s="1290" t="e">
        <f>'Sch-1a'!#REF!</f>
        <v>#REF!</v>
      </c>
      <c r="C11" s="1290"/>
      <c r="D11" s="1290"/>
      <c r="E11" s="1290"/>
      <c r="F11" s="1290"/>
      <c r="G11" s="1290"/>
      <c r="H11" s="1290"/>
      <c r="I11" s="10"/>
      <c r="J11" s="878"/>
      <c r="K11" s="10"/>
      <c r="L11" s="10"/>
      <c r="M11" s="789"/>
      <c r="N11" s="790"/>
      <c r="O11" s="798" t="s">
        <v>131</v>
      </c>
      <c r="P11" s="797"/>
    </row>
    <row r="12" spans="1:187" s="2" customFormat="1" ht="18.75" customHeight="1">
      <c r="A12" s="6"/>
      <c r="B12" s="890" t="e">
        <f>'Sch-1a'!#REF!</f>
        <v>#REF!</v>
      </c>
      <c r="C12" s="890"/>
      <c r="D12" s="890"/>
      <c r="E12" s="890"/>
      <c r="F12" s="890"/>
      <c r="G12" s="890"/>
      <c r="H12" s="890"/>
      <c r="I12" s="890"/>
      <c r="J12" s="878"/>
      <c r="K12" s="890"/>
      <c r="L12" s="890"/>
      <c r="M12" s="789"/>
      <c r="N12" s="790"/>
      <c r="O12" s="798"/>
      <c r="P12" s="797"/>
    </row>
    <row r="13" spans="1:187" s="2" customFormat="1" ht="18.75" customHeight="1">
      <c r="A13" s="6"/>
      <c r="B13" s="890" t="e">
        <f>'Sch-1a'!#REF!</f>
        <v>#REF!</v>
      </c>
      <c r="C13" s="890"/>
      <c r="D13" s="890"/>
      <c r="E13" s="890"/>
      <c r="F13" s="890"/>
      <c r="G13" s="890"/>
      <c r="H13" s="890"/>
      <c r="I13" s="890"/>
      <c r="J13" s="878"/>
      <c r="K13" s="890"/>
      <c r="L13" s="890"/>
      <c r="M13" s="789"/>
      <c r="N13" s="790"/>
      <c r="O13" s="798"/>
      <c r="P13" s="797"/>
    </row>
    <row r="14" spans="1:187" s="2" customFormat="1" ht="14.25" customHeight="1">
      <c r="A14" s="791"/>
      <c r="B14" s="791"/>
      <c r="C14" s="791"/>
      <c r="D14" s="791"/>
      <c r="E14" s="791"/>
      <c r="F14" s="791"/>
      <c r="G14" s="791"/>
      <c r="H14" s="789"/>
      <c r="I14" s="789"/>
      <c r="J14" s="789"/>
      <c r="K14" s="789"/>
      <c r="L14" s="789"/>
      <c r="M14" s="789"/>
      <c r="N14" s="790"/>
      <c r="O14" s="14"/>
      <c r="P14" s="14"/>
    </row>
    <row r="15" spans="1:187" s="1" customFormat="1" ht="18" customHeight="1" thickBot="1">
      <c r="A15" s="1277" t="s">
        <v>453</v>
      </c>
      <c r="B15" s="1277"/>
      <c r="C15" s="1277"/>
      <c r="D15" s="1277"/>
      <c r="E15" s="1277"/>
      <c r="F15" s="1277"/>
      <c r="G15" s="1277"/>
      <c r="H15" s="1277"/>
      <c r="I15" s="1277"/>
      <c r="J15" s="1277"/>
      <c r="K15" s="1277"/>
      <c r="L15" s="1277"/>
      <c r="M15" s="1291" t="s">
        <v>394</v>
      </c>
      <c r="N15" s="1291"/>
      <c r="O15" s="1291"/>
      <c r="P15" s="1291"/>
    </row>
    <row r="16" spans="1:187" s="1" customFormat="1" ht="68.25" customHeight="1">
      <c r="A16" s="1278" t="s">
        <v>6</v>
      </c>
      <c r="B16" s="1286" t="s">
        <v>369</v>
      </c>
      <c r="C16" s="1286" t="s">
        <v>370</v>
      </c>
      <c r="D16" s="1286" t="s">
        <v>377</v>
      </c>
      <c r="E16" s="1286" t="s">
        <v>378</v>
      </c>
      <c r="F16" s="1286" t="s">
        <v>371</v>
      </c>
      <c r="G16" s="1286" t="s">
        <v>422</v>
      </c>
      <c r="H16" s="1284" t="s">
        <v>18</v>
      </c>
      <c r="I16" s="1286" t="s">
        <v>420</v>
      </c>
      <c r="J16" s="1286" t="s">
        <v>433</v>
      </c>
      <c r="K16" s="1286" t="s">
        <v>424</v>
      </c>
      <c r="L16" s="1286" t="s">
        <v>434</v>
      </c>
      <c r="M16" s="1280" t="s">
        <v>5</v>
      </c>
      <c r="N16" s="1282" t="s">
        <v>365</v>
      </c>
      <c r="O16" s="1282" t="s">
        <v>451</v>
      </c>
      <c r="P16" s="1288" t="s">
        <v>452</v>
      </c>
      <c r="Q16" s="1293" t="s">
        <v>455</v>
      </c>
    </row>
    <row r="17" spans="1:17" s="1" customFormat="1" ht="68.25" customHeight="1">
      <c r="A17" s="1279"/>
      <c r="B17" s="1287"/>
      <c r="C17" s="1287"/>
      <c r="D17" s="1287"/>
      <c r="E17" s="1287"/>
      <c r="F17" s="1287"/>
      <c r="G17" s="1287"/>
      <c r="H17" s="1285"/>
      <c r="I17" s="1287"/>
      <c r="J17" s="1287" t="s">
        <v>423</v>
      </c>
      <c r="K17" s="1287" t="s">
        <v>425</v>
      </c>
      <c r="L17" s="1287" t="s">
        <v>423</v>
      </c>
      <c r="M17" s="1281"/>
      <c r="N17" s="1283"/>
      <c r="O17" s="1283"/>
      <c r="P17" s="1289"/>
      <c r="Q17" s="1293"/>
    </row>
    <row r="18" spans="1:17" s="805" customFormat="1" ht="21" customHeight="1">
      <c r="A18" s="806" t="s">
        <v>7</v>
      </c>
      <c r="B18" s="806" t="s">
        <v>8</v>
      </c>
      <c r="C18" s="806" t="s">
        <v>9</v>
      </c>
      <c r="D18" s="806" t="s">
        <v>10</v>
      </c>
      <c r="E18" s="806" t="s">
        <v>11</v>
      </c>
      <c r="F18" s="806" t="s">
        <v>12</v>
      </c>
      <c r="G18" s="806" t="s">
        <v>24</v>
      </c>
      <c r="H18" s="806" t="s">
        <v>14</v>
      </c>
      <c r="I18" s="806" t="s">
        <v>25</v>
      </c>
      <c r="J18" s="806" t="s">
        <v>360</v>
      </c>
      <c r="K18" s="806" t="s">
        <v>361</v>
      </c>
      <c r="L18" s="806" t="s">
        <v>366</v>
      </c>
      <c r="M18" s="806" t="s">
        <v>367</v>
      </c>
      <c r="N18" s="806" t="s">
        <v>407</v>
      </c>
      <c r="O18" s="806" t="s">
        <v>384</v>
      </c>
      <c r="P18" s="806" t="s">
        <v>456</v>
      </c>
      <c r="Q18" s="806" t="s">
        <v>7</v>
      </c>
    </row>
    <row r="19" spans="1:17" s="1" customFormat="1" ht="40.5" customHeight="1">
      <c r="A19" s="804"/>
      <c r="B19" s="781"/>
      <c r="C19" s="781"/>
      <c r="D19" s="781"/>
      <c r="E19" s="781"/>
      <c r="F19" s="782"/>
      <c r="G19" s="781"/>
      <c r="H19" s="901" t="s">
        <v>158</v>
      </c>
      <c r="I19" s="781"/>
      <c r="J19" s="886"/>
      <c r="K19" s="809"/>
      <c r="L19" s="885"/>
      <c r="M19" s="781"/>
      <c r="N19" s="781"/>
      <c r="O19" s="884"/>
      <c r="P19" s="808"/>
      <c r="Q19" s="811">
        <f>IF(P19="INCLUDED",0,IF(L19="",K19*P19,L19/100*P19))</f>
        <v>0</v>
      </c>
    </row>
    <row r="20" spans="1:17" s="1" customFormat="1" ht="30.75" customHeight="1" thickBot="1">
      <c r="A20" s="800"/>
      <c r="B20" s="1296" t="s">
        <v>454</v>
      </c>
      <c r="C20" s="1296"/>
      <c r="D20" s="1296"/>
      <c r="E20" s="1296"/>
      <c r="F20" s="1296"/>
      <c r="G20" s="1296"/>
      <c r="H20" s="1296"/>
      <c r="I20" s="802"/>
      <c r="J20" s="802"/>
      <c r="K20" s="802"/>
      <c r="L20" s="802"/>
      <c r="M20" s="802"/>
      <c r="N20" s="803"/>
      <c r="O20" s="16" t="str">
        <f>IF(COUNTIF($O$19:$O$19,AK1)&gt;0,AK1,"")</f>
        <v/>
      </c>
      <c r="P20" s="810">
        <f>SUM(P19:P19)</f>
        <v>0</v>
      </c>
      <c r="Q20" s="812">
        <f>SUM(Q19:Q19)</f>
        <v>0</v>
      </c>
    </row>
    <row r="21" spans="1:17" s="795" customFormat="1" ht="18.75" customHeight="1">
      <c r="A21" s="792"/>
      <c r="B21" s="792"/>
      <c r="C21" s="792"/>
      <c r="D21" s="792"/>
      <c r="E21" s="792"/>
      <c r="F21" s="792"/>
      <c r="G21" s="792"/>
      <c r="H21" s="793"/>
      <c r="I21" s="793"/>
      <c r="J21" s="793"/>
      <c r="K21" s="793"/>
      <c r="L21" s="793"/>
      <c r="M21" s="793"/>
      <c r="N21" s="793"/>
      <c r="O21" s="15"/>
      <c r="P21" s="794"/>
    </row>
    <row r="22" spans="1:17" s="1" customFormat="1" ht="24" customHeight="1">
      <c r="A22" s="11" t="s">
        <v>19</v>
      </c>
      <c r="B22" s="1297" t="s">
        <v>465</v>
      </c>
      <c r="C22" s="1297"/>
      <c r="D22" s="1297"/>
      <c r="E22" s="1297"/>
      <c r="F22" s="1297"/>
      <c r="G22" s="1297"/>
      <c r="H22" s="1297"/>
      <c r="I22" s="1297"/>
      <c r="J22" s="1297"/>
      <c r="K22" s="1297"/>
      <c r="L22" s="1297"/>
      <c r="M22" s="1297"/>
      <c r="N22" s="1297"/>
      <c r="O22" s="1297"/>
      <c r="P22" s="1297"/>
    </row>
    <row r="23" spans="1:17" s="1" customFormat="1" ht="18" customHeight="1">
      <c r="A23" s="9"/>
      <c r="B23" s="9"/>
      <c r="C23" s="9"/>
      <c r="D23" s="9"/>
      <c r="E23" s="9"/>
      <c r="F23" s="9"/>
      <c r="G23" s="9"/>
      <c r="H23" s="1292"/>
      <c r="I23" s="1292"/>
      <c r="J23" s="1292"/>
      <c r="K23" s="1292"/>
      <c r="L23" s="1292"/>
      <c r="M23" s="1292"/>
      <c r="N23" s="1292"/>
      <c r="O23" s="1292"/>
      <c r="P23" s="1292"/>
    </row>
    <row r="25" spans="1:17" ht="20.25" customHeight="1">
      <c r="A25" s="11" t="s">
        <v>17</v>
      </c>
      <c r="B25" s="1295">
        <f>'Name of Bidder'!C42</f>
        <v>0</v>
      </c>
      <c r="C25" s="1295"/>
      <c r="D25" s="1295"/>
      <c r="E25" s="1295"/>
      <c r="F25" s="11"/>
      <c r="G25" s="11"/>
      <c r="I25" s="4"/>
      <c r="J25" s="4"/>
      <c r="K25" s="4"/>
      <c r="L25" s="4"/>
      <c r="M25" s="3"/>
      <c r="N25" s="36" t="s">
        <v>145</v>
      </c>
      <c r="O25" s="1298">
        <f>'Name of Bidder'!C42</f>
        <v>0</v>
      </c>
      <c r="P25" s="1298"/>
    </row>
    <row r="26" spans="1:17" ht="21" customHeight="1">
      <c r="A26" s="11" t="s">
        <v>13</v>
      </c>
      <c r="B26" s="1294">
        <f>'Name of Bidder'!C46</f>
        <v>0</v>
      </c>
      <c r="C26" s="1294"/>
      <c r="D26" s="1294"/>
      <c r="E26" s="1294"/>
      <c r="F26" s="11"/>
      <c r="G26" s="11"/>
      <c r="I26" s="13"/>
      <c r="J26" s="13"/>
      <c r="K26" s="13"/>
      <c r="L26" s="13"/>
      <c r="M26" s="3"/>
      <c r="N26" s="36" t="s">
        <v>146</v>
      </c>
      <c r="O26" s="1298">
        <f>'Name of Bidder'!C43</f>
        <v>0</v>
      </c>
      <c r="P26" s="1298"/>
    </row>
    <row r="27" spans="1:17" ht="24.75" customHeight="1">
      <c r="A27" s="8"/>
      <c r="B27" s="8"/>
      <c r="C27" s="8"/>
      <c r="D27" s="8"/>
      <c r="E27" s="8"/>
      <c r="F27" s="8"/>
      <c r="G27" s="8"/>
      <c r="H27" s="5"/>
      <c r="I27" s="5"/>
      <c r="J27" s="5"/>
      <c r="K27" s="5"/>
      <c r="L27" s="5"/>
      <c r="M27" s="3"/>
      <c r="N27" s="3"/>
      <c r="O27" s="1276"/>
      <c r="P27" s="1276"/>
    </row>
  </sheetData>
  <sheetProtection formatColumns="0" formatRows="0" selectLockedCells="1"/>
  <customSheetViews>
    <customSheetView guid="{F634D0F2-ED39-4B30-8171-7C79F32E600F}" scale="80" showPageBreaks="1" showGridLines="0" printArea="1" hiddenColumns="1" state="hidden" view="pageBreakPreview">
      <selection activeCell="J19" sqref="J19"/>
      <pageMargins left="0.25" right="0.25" top="0.75" bottom="0.5" header="0.5" footer="0.5"/>
      <printOptions horizontalCentered="1"/>
      <pageSetup paperSize="9" scale="55" fitToHeight="42" orientation="landscape" r:id="rId1"/>
      <headerFooter alignWithMargins="0">
        <oddHeader>&amp;R&amp;"Book Antiqua,Bold"&amp;12Schedule-4b(Rev-00)
PAGE &amp;P OF &amp;N</oddHeader>
        <oddFooter xml:space="preserve">&amp;R&amp;"Arial,Bold Italic" </oddFooter>
      </headerFooter>
    </customSheetView>
    <customSheetView guid="{67D3F443-CBF6-4C3B-9EBA-4FC7CEE92243}" scale="80" showPageBreaks="1" showGridLines="0" printArea="1" hiddenColumns="1" state="hidden" view="pageBreakPreview">
      <selection activeCell="H18" sqref="H18"/>
      <pageMargins left="0.25" right="0.25" top="0.75" bottom="0.5" header="0.5" footer="0.5"/>
      <printOptions horizontalCentered="1"/>
      <pageSetup paperSize="9" scale="55" fitToHeight="42" orientation="landscape" r:id="rId2"/>
      <headerFooter alignWithMargins="0">
        <oddHeader>&amp;R&amp;"Book Antiqua,Bold"&amp;12Schedule-4b(Rev-00)
PAGE &amp;P OF &amp;N</oddHeader>
        <oddFooter xml:space="preserve">&amp;R&amp;"Arial,Bold Italic" </oddFooter>
      </headerFooter>
    </customSheetView>
    <customSheetView guid="{8FC47E04-BCF9-4504-9FDA-F8529AE0A203}" scale="80" showPageBreaks="1" showGridLines="0" printArea="1" hiddenColumns="1" view="pageBreakPreview">
      <selection activeCell="J17" sqref="J17"/>
      <pageMargins left="0.25" right="0.25" top="0.75" bottom="0.5" header="0.5" footer="0.5"/>
      <printOptions horizontalCentered="1"/>
      <pageSetup paperSize="9" scale="55" fitToHeight="42" orientation="landscape" r:id="rId3"/>
      <headerFooter alignWithMargins="0">
        <oddHeader>&amp;R&amp;"Book Antiqua,Bold"&amp;12Schedule-4b(Rev-00)
PAGE &amp;P OF &amp;N</oddHeader>
        <oddFooter xml:space="preserve">&amp;R&amp;"Arial,Bold Italic" </oddFooter>
      </headerFooter>
    </customSheetView>
    <customSheetView guid="{F9C00FCC-B928-44A4-AE8D-3790B3A7FE91}" scale="73" showGridLines="0" zeroValues="0" topLeftCell="A4">
      <selection activeCell="G20" sqref="G20"/>
      <pageMargins left="0.25" right="0.25" top="0.75" bottom="0.5" header="0.5" footer="0.5"/>
      <printOptions horizontalCentered="1"/>
      <pageSetup paperSize="9" scale="66" fitToHeight="42" orientation="landscape" r:id="rId4"/>
      <headerFooter alignWithMargins="0">
        <oddHeader>&amp;R&amp;"Book Antiqua,Bold"&amp;12Schedule-4b(Rev-00)
PAGE &amp;P OF &amp;N</oddHeader>
        <oddFooter xml:space="preserve">&amp;R&amp;"Arial,Bold Italic" </oddFooter>
      </headerFooter>
    </customSheetView>
    <customSheetView guid="{F9504563-F4B8-4B08-8DF4-BD6D3D1F49DF}" scale="73" showGridLines="0" zeroValues="0" state="hidden" topLeftCell="A4">
      <selection activeCell="G20" sqref="G20"/>
      <pageMargins left="0.25" right="0.25" top="0.75" bottom="0.5" header="0.5" footer="0.5"/>
      <printOptions horizontalCentered="1"/>
      <pageSetup paperSize="9" scale="66" fitToHeight="42" orientation="landscape" r:id="rId5"/>
      <headerFooter alignWithMargins="0">
        <oddHeader>&amp;R&amp;"Book Antiqua,Bold"&amp;12Schedule-4b(Rev-00)
PAGE &amp;P OF &amp;N</oddHeader>
        <oddFooter xml:space="preserve">&amp;R&amp;"Arial,Bold Italic" </oddFooter>
      </headerFooter>
    </customSheetView>
    <customSheetView guid="{AB88AE96-2A5B-4A72-8703-28C9E47DF5A8}" scale="80" showPageBreaks="1" showGridLines="0" printArea="1" hiddenColumns="1" view="pageBreakPreview">
      <selection activeCell="J17" sqref="J17"/>
      <pageMargins left="0.25" right="0.25" top="0.75" bottom="0.5" header="0.5" footer="0.5"/>
      <printOptions horizontalCentered="1"/>
      <pageSetup paperSize="9" scale="55" fitToHeight="42" orientation="landscape" r:id="rId6"/>
      <headerFooter alignWithMargins="0">
        <oddHeader>&amp;R&amp;"Book Antiqua,Bold"&amp;12Schedule-4b(Rev-00)
PAGE &amp;P OF &amp;N</oddHeader>
        <oddFooter xml:space="preserve">&amp;R&amp;"Arial,Bold Italic" </oddFooter>
      </headerFooter>
    </customSheetView>
    <customSheetView guid="{94091156-7D66-41B0-B463-5F36D4BD634D}" scale="80" showPageBreaks="1" showGridLines="0" printArea="1" hiddenColumns="1" state="hidden" view="pageBreakPreview">
      <selection activeCell="J19" sqref="J19"/>
      <pageMargins left="0.25" right="0.25" top="0.75" bottom="0.5" header="0.5" footer="0.5"/>
      <printOptions horizontalCentered="1"/>
      <pageSetup paperSize="9" scale="55" fitToHeight="42" orientation="landscape" r:id="rId7"/>
      <headerFooter alignWithMargins="0">
        <oddHeader>&amp;R&amp;"Book Antiqua,Bold"&amp;12Schedule-4b(Rev-00)
PAGE &amp;P OF &amp;N</oddHeader>
        <oddFooter xml:space="preserve">&amp;R&amp;"Arial,Bold Italic" </oddFooter>
      </headerFooter>
    </customSheetView>
    <customSheetView guid="{01F55C00-CBE2-4FAD-9BFF-4D77E8414F22}" scale="80" showPageBreaks="1" showGridLines="0" printArea="1" hiddenColumns="1" state="hidden" view="pageBreakPreview">
      <selection activeCell="J19" sqref="J19"/>
      <pageMargins left="0.25" right="0.25" top="0.75" bottom="0.5" header="0.5" footer="0.5"/>
      <printOptions horizontalCentered="1"/>
      <pageSetup paperSize="9" scale="55" fitToHeight="42" orientation="landscape" r:id="rId8"/>
      <headerFooter alignWithMargins="0">
        <oddHeader>&amp;R&amp;"Book Antiqua,Bold"&amp;12Schedule-4b(Rev-00)
PAGE &amp;P OF &amp;N</oddHeader>
        <oddFooter xml:space="preserve">&amp;R&amp;"Arial,Bold Italic" </oddFooter>
      </headerFooter>
    </customSheetView>
  </customSheetViews>
  <mergeCells count="36">
    <mergeCell ref="Q16:Q17"/>
    <mergeCell ref="B26:E26"/>
    <mergeCell ref="B25:E25"/>
    <mergeCell ref="B20:H20"/>
    <mergeCell ref="B22:P22"/>
    <mergeCell ref="O25:P25"/>
    <mergeCell ref="O26:P26"/>
    <mergeCell ref="B11:H11"/>
    <mergeCell ref="B10:H10"/>
    <mergeCell ref="B9:H9"/>
    <mergeCell ref="M15:P15"/>
    <mergeCell ref="H23:P23"/>
    <mergeCell ref="O16:O17"/>
    <mergeCell ref="L16:L17"/>
    <mergeCell ref="O27:P27"/>
    <mergeCell ref="A15:L15"/>
    <mergeCell ref="A16:A17"/>
    <mergeCell ref="M16:M17"/>
    <mergeCell ref="N16:N17"/>
    <mergeCell ref="H16:H17"/>
    <mergeCell ref="B16:B17"/>
    <mergeCell ref="C16:C17"/>
    <mergeCell ref="D16:D17"/>
    <mergeCell ref="E16:E17"/>
    <mergeCell ref="F16:F17"/>
    <mergeCell ref="G16:G17"/>
    <mergeCell ref="I16:I17"/>
    <mergeCell ref="J16:J17"/>
    <mergeCell ref="K16:K17"/>
    <mergeCell ref="P16:P17"/>
    <mergeCell ref="A7:H7"/>
    <mergeCell ref="A1:H1"/>
    <mergeCell ref="A2:P2"/>
    <mergeCell ref="A3:P3"/>
    <mergeCell ref="A5:P5"/>
    <mergeCell ref="A6:H6"/>
  </mergeCells>
  <dataValidations count="1">
    <dataValidation type="list" allowBlank="1" showInputMessage="1" showErrorMessage="1" sqref="L19">
      <formula1>"0,5,12,18,28"</formula1>
    </dataValidation>
  </dataValidations>
  <printOptions horizontalCentered="1"/>
  <pageMargins left="0.25" right="0.25" top="0.75" bottom="0.5" header="0.5" footer="0.5"/>
  <pageSetup paperSize="9" scale="55" fitToHeight="42" orientation="landscape" r:id="rId9"/>
  <headerFooter alignWithMargins="0">
    <oddHeader>&amp;R&amp;"Book Antiqua,Bold"&amp;12Schedule-4b(Rev-00)
PAGE &amp;P OF &amp;N</oddHeader>
    <oddFooter xml:space="preserve">&amp;R&amp;"Arial,Bold Italic"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CJ42"/>
  <sheetViews>
    <sheetView showGridLines="0" showZeros="0" view="pageBreakPreview" zoomScale="80" zoomScaleNormal="76" zoomScaleSheetLayoutView="80" workbookViewId="0">
      <selection activeCell="B18" sqref="B18"/>
    </sheetView>
  </sheetViews>
  <sheetFormatPr defaultColWidth="11.42578125" defaultRowHeight="43.5" customHeight="1"/>
  <cols>
    <col min="1" max="1" width="12" style="149" customWidth="1"/>
    <col min="2" max="2" width="81.28515625" style="149" customWidth="1"/>
    <col min="3" max="3" width="13.28515625" style="150" customWidth="1"/>
    <col min="4" max="4" width="13.42578125" style="149" customWidth="1"/>
    <col min="5" max="5" width="18.28515625" style="149" customWidth="1"/>
    <col min="6" max="6" width="16" style="149" customWidth="1"/>
    <col min="7" max="7" width="19.5703125" style="149" hidden="1" customWidth="1"/>
    <col min="8" max="8" width="16" style="149" hidden="1" customWidth="1"/>
    <col min="9" max="9" width="19.42578125" style="149" hidden="1" customWidth="1"/>
    <col min="10" max="10" width="20.28515625" style="149" hidden="1" customWidth="1"/>
    <col min="11" max="13" width="21.5703125" style="149" hidden="1" customWidth="1"/>
    <col min="14" max="14" width="21.5703125" style="149" customWidth="1"/>
    <col min="15" max="86" width="16" style="149" customWidth="1"/>
    <col min="87" max="16384" width="11.42578125" style="149"/>
  </cols>
  <sheetData>
    <row r="1" spans="1:15" s="147" customFormat="1" ht="28.5" customHeight="1">
      <c r="A1" s="1304" t="str">
        <f>Cover!B3</f>
        <v>SPEC. NO.: CC-CS/921-CC/GIS-3967/3/G7</v>
      </c>
      <c r="B1" s="1304"/>
      <c r="C1" s="145"/>
      <c r="D1" s="1307" t="s">
        <v>133</v>
      </c>
      <c r="E1" s="1307"/>
      <c r="F1" s="146"/>
    </row>
    <row r="2" spans="1:15" s="147" customFormat="1" ht="23.25" customHeight="1">
      <c r="A2" s="1305"/>
      <c r="B2" s="1305"/>
      <c r="C2" s="1305"/>
      <c r="D2" s="1305"/>
      <c r="E2" s="1305"/>
      <c r="F2" s="1305"/>
      <c r="G2" s="1305"/>
      <c r="H2" s="1305"/>
      <c r="I2" s="1305"/>
      <c r="J2" s="1305"/>
      <c r="K2" s="146"/>
      <c r="L2" s="146"/>
      <c r="M2" s="146"/>
      <c r="N2" s="146"/>
      <c r="O2" s="146"/>
    </row>
    <row r="3" spans="1:15" ht="59.25" customHeight="1">
      <c r="A3" s="1274" t="str">
        <f>Cover!B2</f>
        <v>Substation Package-SS01 for extension of 400(GIS)/220(AIS)kV Dhalkebar(NEA) Substation under Transmission system associated with Arun-3 HEP in Nepal under consultancy services to ‘SJVN Arun-3 Power Development Company Pvt. Ltd.’ (SAPDC)</v>
      </c>
      <c r="B3" s="1274"/>
      <c r="C3" s="1274"/>
      <c r="D3" s="1274"/>
      <c r="E3" s="1274"/>
      <c r="F3" s="148"/>
      <c r="G3" s="148"/>
      <c r="H3" s="148"/>
      <c r="I3" s="148"/>
      <c r="J3" s="148"/>
      <c r="K3" s="148"/>
      <c r="L3" s="148"/>
    </row>
    <row r="4" spans="1:15" ht="15" customHeight="1">
      <c r="A4" s="148"/>
      <c r="B4" s="148"/>
      <c r="C4" s="148"/>
      <c r="D4" s="148"/>
      <c r="E4" s="148"/>
      <c r="F4" s="148"/>
      <c r="G4" s="148"/>
      <c r="H4" s="148"/>
      <c r="I4" s="148"/>
      <c r="J4" s="148"/>
      <c r="K4" s="148"/>
      <c r="L4" s="148"/>
    </row>
    <row r="5" spans="1:15" ht="19.5" customHeight="1">
      <c r="A5" s="1306" t="s">
        <v>431</v>
      </c>
      <c r="B5" s="1306"/>
      <c r="C5" s="1306"/>
      <c r="D5" s="1306"/>
      <c r="E5" s="1306"/>
    </row>
    <row r="6" spans="1:15" ht="19.5" customHeight="1"/>
    <row r="7" spans="1:15" ht="20.100000000000001" customHeight="1">
      <c r="A7" s="1214" t="str">
        <f>'Sch-1a'!A6:A6</f>
        <v>Bidder’s Name and Address :</v>
      </c>
      <c r="B7" s="1214"/>
      <c r="C7" s="151" t="s">
        <v>21</v>
      </c>
    </row>
    <row r="8" spans="1:15" ht="20.100000000000001" customHeight="1">
      <c r="A8" s="1214" t="str">
        <f>'Sch-1a'!A7:A7</f>
        <v/>
      </c>
      <c r="B8" s="1214"/>
      <c r="C8" s="152" t="s">
        <v>22</v>
      </c>
    </row>
    <row r="9" spans="1:15" ht="20.100000000000001" customHeight="1">
      <c r="A9" s="934" t="s">
        <v>545</v>
      </c>
      <c r="B9" s="126" t="str">
        <f>'Sch-1a'!B8</f>
        <v/>
      </c>
      <c r="C9" s="152" t="s">
        <v>129</v>
      </c>
    </row>
    <row r="10" spans="1:15" ht="20.100000000000001" customHeight="1">
      <c r="A10" s="137" t="s">
        <v>546</v>
      </c>
      <c r="B10" s="126">
        <f>'Sch-1a'!B9</f>
        <v>0</v>
      </c>
      <c r="C10" s="152" t="s">
        <v>23</v>
      </c>
    </row>
    <row r="11" spans="1:15" ht="20.100000000000001" customHeight="1">
      <c r="A11" s="133"/>
      <c r="B11" s="126">
        <f>'Sch-1a'!B10</f>
        <v>0</v>
      </c>
      <c r="C11" s="152" t="s">
        <v>130</v>
      </c>
    </row>
    <row r="12" spans="1:15" s="155" customFormat="1" ht="21.75" customHeight="1">
      <c r="A12" s="133"/>
      <c r="B12" s="126">
        <f>'Sch-1a'!B11</f>
        <v>0</v>
      </c>
      <c r="C12" s="152" t="s">
        <v>131</v>
      </c>
      <c r="E12" s="154"/>
    </row>
    <row r="13" spans="1:15" s="155" customFormat="1" ht="15" customHeight="1">
      <c r="A13" s="154"/>
      <c r="B13" s="156"/>
      <c r="C13" s="153"/>
      <c r="D13" s="152"/>
      <c r="E13" s="154"/>
    </row>
    <row r="14" spans="1:15" s="155" customFormat="1" ht="15" customHeight="1">
      <c r="A14" s="154"/>
      <c r="B14" s="156" t="e">
        <f>'Sch-1a'!#REF!</f>
        <v>#REF!</v>
      </c>
      <c r="C14" s="153"/>
      <c r="D14" s="152"/>
      <c r="E14" s="154"/>
    </row>
    <row r="15" spans="1:15" s="155" customFormat="1" ht="14.25" customHeight="1" thickBot="1">
      <c r="A15" s="154"/>
      <c r="B15" s="156"/>
      <c r="C15" s="153"/>
      <c r="D15" s="149"/>
      <c r="E15" s="154"/>
    </row>
    <row r="16" spans="1:15" ht="34.15" customHeight="1">
      <c r="A16" s="157" t="s">
        <v>6</v>
      </c>
      <c r="B16" s="158" t="s">
        <v>510</v>
      </c>
      <c r="C16" s="1308" t="s">
        <v>511</v>
      </c>
      <c r="D16" s="1309"/>
      <c r="E16" s="1310"/>
      <c r="H16" s="155"/>
      <c r="I16" s="155"/>
      <c r="J16" s="155"/>
      <c r="K16" s="853"/>
      <c r="L16" s="853"/>
      <c r="M16" s="853"/>
      <c r="N16" s="853"/>
    </row>
    <row r="17" spans="1:88" ht="21" customHeight="1">
      <c r="A17" s="159"/>
      <c r="B17" s="1313" t="s">
        <v>512</v>
      </c>
      <c r="C17" s="1314"/>
      <c r="D17" s="1314"/>
      <c r="E17" s="1315"/>
      <c r="H17" s="155"/>
      <c r="I17" s="155"/>
      <c r="J17" s="155"/>
      <c r="K17" s="718"/>
      <c r="L17" s="718"/>
      <c r="M17" s="718"/>
      <c r="N17" s="718"/>
    </row>
    <row r="18" spans="1:88" ht="39.75" customHeight="1" thickBot="1">
      <c r="A18" s="716" t="s">
        <v>513</v>
      </c>
      <c r="B18" s="959" t="s">
        <v>514</v>
      </c>
      <c r="C18" s="1301" t="s">
        <v>1044</v>
      </c>
      <c r="D18" s="1302"/>
      <c r="E18" s="1303"/>
      <c r="G18" s="724">
        <f>'Sch-1a'!J341</f>
        <v>0</v>
      </c>
      <c r="H18" s="724" t="e">
        <f>'Sch-1a'!#REF!</f>
        <v>#REF!</v>
      </c>
      <c r="I18" s="724"/>
      <c r="J18" s="724" t="e">
        <f>'Sch-1a'!#REF!</f>
        <v>#REF!</v>
      </c>
      <c r="K18" s="840">
        <f>'Letter of Discount'!I54</f>
        <v>1</v>
      </c>
      <c r="L18" s="718"/>
      <c r="M18" s="718"/>
      <c r="N18" s="718"/>
    </row>
    <row r="19" spans="1:88" ht="54" customHeight="1" thickBot="1">
      <c r="A19" s="717"/>
      <c r="B19" s="1320"/>
      <c r="C19" s="1321"/>
      <c r="D19" s="1318"/>
      <c r="E19" s="1319"/>
      <c r="G19" s="758"/>
      <c r="H19" s="759"/>
      <c r="I19" s="759"/>
      <c r="J19" s="759"/>
      <c r="K19" s="849" t="e">
        <f>C18*(G18+H18+J18)*K18</f>
        <v>#VALUE!</v>
      </c>
      <c r="L19" s="852" t="s">
        <v>464</v>
      </c>
      <c r="M19" s="718"/>
      <c r="N19" s="718"/>
    </row>
    <row r="20" spans="1:88" ht="34.5" customHeight="1">
      <c r="A20" s="159"/>
      <c r="B20" s="1313"/>
      <c r="C20" s="1314"/>
      <c r="D20" s="1316"/>
      <c r="E20" s="1317"/>
      <c r="G20" s="758"/>
      <c r="H20" s="759"/>
      <c r="I20" s="759"/>
      <c r="J20" s="759"/>
      <c r="K20" s="759"/>
      <c r="L20" s="718"/>
      <c r="M20" s="718"/>
      <c r="N20" s="719"/>
    </row>
    <row r="21" spans="1:88" ht="45" customHeight="1">
      <c r="A21" s="717" t="s">
        <v>515</v>
      </c>
      <c r="B21" s="959" t="s">
        <v>516</v>
      </c>
      <c r="C21" s="1301"/>
      <c r="D21" s="1302"/>
      <c r="E21" s="1303"/>
      <c r="G21" s="758"/>
      <c r="H21" s="759"/>
      <c r="I21" s="759"/>
      <c r="J21" s="759"/>
      <c r="K21" s="759"/>
      <c r="L21" s="718"/>
      <c r="M21" s="718"/>
      <c r="N21" s="718"/>
    </row>
    <row r="22" spans="1:88" ht="60" customHeight="1">
      <c r="A22" s="717"/>
      <c r="B22" s="1299"/>
      <c r="C22" s="1300"/>
      <c r="D22" s="1311"/>
      <c r="E22" s="1312"/>
      <c r="G22" s="758"/>
      <c r="H22" s="759"/>
      <c r="I22" s="759"/>
      <c r="J22" s="759"/>
      <c r="K22" s="759"/>
      <c r="L22" s="718"/>
      <c r="M22" s="718"/>
      <c r="N22" s="718"/>
    </row>
    <row r="23" spans="1:88" ht="53.25" hidden="1" customHeight="1" thickBot="1">
      <c r="A23" s="717"/>
      <c r="B23" s="1334"/>
      <c r="C23" s="1335"/>
      <c r="D23" s="1326"/>
      <c r="E23" s="1327"/>
      <c r="G23" s="758"/>
      <c r="H23" s="759"/>
      <c r="I23" s="759"/>
      <c r="J23" s="759"/>
      <c r="K23" s="849"/>
      <c r="L23" s="852"/>
      <c r="M23" s="718"/>
      <c r="N23" s="718"/>
      <c r="CJ23" s="516"/>
    </row>
    <row r="24" spans="1:88" ht="21" customHeight="1">
      <c r="A24" s="159"/>
      <c r="B24" s="1313"/>
      <c r="C24" s="1314"/>
      <c r="D24" s="1316"/>
      <c r="E24" s="1317"/>
      <c r="G24" s="758"/>
      <c r="H24" s="759"/>
      <c r="I24" s="759"/>
      <c r="J24" s="759"/>
      <c r="K24" s="759"/>
      <c r="L24" s="718"/>
      <c r="M24" s="718"/>
      <c r="N24" s="718"/>
    </row>
    <row r="25" spans="1:88" ht="39.75" customHeight="1" thickBot="1">
      <c r="A25" s="159" t="s">
        <v>517</v>
      </c>
      <c r="B25" s="959" t="s">
        <v>518</v>
      </c>
      <c r="C25" s="1301"/>
      <c r="D25" s="1302"/>
      <c r="E25" s="1303"/>
      <c r="G25" s="758"/>
      <c r="H25" s="759"/>
      <c r="I25" s="759"/>
      <c r="J25" s="759"/>
      <c r="K25" s="759"/>
      <c r="L25" s="718"/>
      <c r="M25" s="718"/>
      <c r="N25" s="718"/>
    </row>
    <row r="26" spans="1:88" ht="46.9" customHeight="1" thickBot="1">
      <c r="A26" s="717"/>
      <c r="B26" s="1299"/>
      <c r="C26" s="1300"/>
      <c r="D26" s="1311"/>
      <c r="E26" s="1312"/>
      <c r="F26" s="160"/>
      <c r="G26" s="760"/>
      <c r="H26" s="841">
        <f>'Letter of Discount'!J54</f>
        <v>1</v>
      </c>
      <c r="I26" s="843"/>
      <c r="J26" s="844"/>
      <c r="K26" s="850">
        <f>D26*H26</f>
        <v>0</v>
      </c>
      <c r="L26" s="852" t="s">
        <v>463</v>
      </c>
      <c r="M26" s="718"/>
      <c r="N26" s="718"/>
    </row>
    <row r="27" spans="1:88" ht="22.5" customHeight="1">
      <c r="A27" s="159"/>
      <c r="B27" s="1313"/>
      <c r="C27" s="1314"/>
      <c r="D27" s="1339"/>
      <c r="E27" s="1340"/>
      <c r="F27" s="160"/>
      <c r="G27" s="761" t="e">
        <f>'Sch-2'!#REF!</f>
        <v>#REF!</v>
      </c>
      <c r="H27" s="842" t="e">
        <f>'Sch-3'!#REF!</f>
        <v>#REF!</v>
      </c>
      <c r="I27" s="761" t="e">
        <f>#REF!</f>
        <v>#REF!</v>
      </c>
      <c r="J27" s="762">
        <f>'Sch-4c'!Q20</f>
        <v>0</v>
      </c>
      <c r="K27" s="851" t="e">
        <f>G27*G29+H27*H29+I27*I29+J27*J29</f>
        <v>#REF!</v>
      </c>
      <c r="L27" s="852" t="s">
        <v>462</v>
      </c>
      <c r="M27" s="718"/>
      <c r="N27" s="718"/>
      <c r="CJ27" s="155"/>
    </row>
    <row r="28" spans="1:88" ht="39.75" customHeight="1">
      <c r="A28" s="955" t="s">
        <v>519</v>
      </c>
      <c r="B28" s="959" t="s">
        <v>520</v>
      </c>
      <c r="C28" s="1301"/>
      <c r="D28" s="1302"/>
      <c r="E28" s="1303"/>
      <c r="F28" s="160"/>
      <c r="G28" s="956"/>
      <c r="H28" s="899"/>
      <c r="I28" s="956"/>
      <c r="J28" s="957"/>
      <c r="K28" s="958"/>
      <c r="L28" s="852"/>
      <c r="M28" s="718"/>
      <c r="N28" s="718"/>
      <c r="CJ28" s="155"/>
    </row>
    <row r="29" spans="1:88" ht="50.45" customHeight="1" thickBot="1">
      <c r="A29" s="727"/>
      <c r="B29" s="1299"/>
      <c r="C29" s="1300"/>
      <c r="D29" s="1311"/>
      <c r="E29" s="1312"/>
      <c r="G29" s="848">
        <f>'Letter of Discount'!K54</f>
        <v>1</v>
      </c>
      <c r="H29" s="845">
        <f>'Letter of Discount'!L54</f>
        <v>1</v>
      </c>
      <c r="I29" s="846">
        <f>'Letter of Discount'!O54</f>
        <v>1</v>
      </c>
      <c r="J29" s="847">
        <f>'Letter of Discount'!P54</f>
        <v>1</v>
      </c>
      <c r="K29" s="763"/>
    </row>
    <row r="30" spans="1:88" ht="19.5" customHeight="1" thickBot="1">
      <c r="A30" s="1324" t="s">
        <v>1042</v>
      </c>
      <c r="B30" s="1330" t="s">
        <v>1043</v>
      </c>
      <c r="C30" s="1331"/>
      <c r="D30" s="1328">
        <f>D18+D28+D25+D21</f>
        <v>0</v>
      </c>
      <c r="E30" s="1329"/>
      <c r="G30" s="758"/>
      <c r="H30" s="758"/>
      <c r="I30" s="758"/>
      <c r="J30" s="758"/>
      <c r="K30" s="849" t="e">
        <f>SUM(K19:K29)</f>
        <v>#VALUE!</v>
      </c>
    </row>
    <row r="31" spans="1:88" ht="77.25" customHeight="1" thickBot="1">
      <c r="A31" s="1325"/>
      <c r="B31" s="1332"/>
      <c r="C31" s="1333"/>
      <c r="D31" s="1337"/>
      <c r="E31" s="1338"/>
    </row>
    <row r="32" spans="1:88" ht="15.75" customHeight="1">
      <c r="A32" s="161"/>
      <c r="B32" s="162"/>
      <c r="C32" s="163"/>
      <c r="D32" s="164"/>
      <c r="E32" s="164"/>
    </row>
    <row r="33" spans="1:6" ht="9.75" customHeight="1">
      <c r="A33" s="165"/>
      <c r="B33" s="165"/>
      <c r="C33" s="166"/>
      <c r="D33" s="165"/>
      <c r="E33" s="165"/>
    </row>
    <row r="34" spans="1:6" ht="23.25" customHeight="1">
      <c r="A34" s="167"/>
      <c r="B34" s="1336"/>
      <c r="C34" s="1336"/>
      <c r="D34" s="1336"/>
      <c r="E34" s="1336"/>
    </row>
    <row r="35" spans="1:6" ht="15" customHeight="1">
      <c r="A35" s="168"/>
      <c r="B35" s="168"/>
      <c r="C35" s="169"/>
      <c r="D35" s="168"/>
      <c r="E35" s="168"/>
    </row>
    <row r="36" spans="1:6" ht="19.5" customHeight="1">
      <c r="A36" s="176" t="s">
        <v>3</v>
      </c>
      <c r="B36" s="170">
        <f>'Sch-1a'!B350</f>
        <v>0</v>
      </c>
      <c r="C36" s="146" t="s">
        <v>135</v>
      </c>
      <c r="D36" s="1322">
        <f>'Sch-1a'!J350</f>
        <v>0</v>
      </c>
      <c r="E36" s="1323"/>
      <c r="F36" s="172"/>
    </row>
    <row r="37" spans="1:6" ht="19.5" customHeight="1">
      <c r="A37" s="176" t="s">
        <v>4</v>
      </c>
      <c r="B37" s="170">
        <f>'Sch-1a'!B351</f>
        <v>0</v>
      </c>
      <c r="C37" s="146" t="s">
        <v>124</v>
      </c>
      <c r="D37" s="1322">
        <f>'Sch-1a'!J351</f>
        <v>0</v>
      </c>
      <c r="E37" s="1323"/>
      <c r="F37" s="172"/>
    </row>
    <row r="38" spans="1:6" ht="19.5" customHeight="1">
      <c r="A38" s="165"/>
      <c r="B38" s="165"/>
      <c r="D38" s="173"/>
      <c r="E38" s="173"/>
      <c r="F38" s="172"/>
    </row>
    <row r="39" spans="1:6" ht="19.5" customHeight="1">
      <c r="A39" s="165"/>
      <c r="B39" s="165"/>
      <c r="D39" s="173"/>
      <c r="E39" s="173"/>
      <c r="F39" s="172"/>
    </row>
    <row r="40" spans="1:6" ht="19.5" customHeight="1">
      <c r="A40" s="172"/>
      <c r="B40" s="172"/>
      <c r="D40" s="173"/>
      <c r="E40" s="173"/>
      <c r="F40" s="172"/>
    </row>
    <row r="41" spans="1:6" ht="43.5" customHeight="1">
      <c r="A41" s="172"/>
      <c r="B41" s="172"/>
      <c r="C41" s="174"/>
      <c r="D41" s="172"/>
      <c r="E41" s="175"/>
      <c r="F41" s="172"/>
    </row>
    <row r="42" spans="1:6" ht="43.5" customHeight="1">
      <c r="A42" s="172"/>
      <c r="B42" s="172"/>
      <c r="C42" s="174"/>
      <c r="D42" s="172"/>
      <c r="E42" s="175"/>
      <c r="F42" s="172"/>
    </row>
  </sheetData>
  <sheetProtection password="CC0D" sheet="1" objects="1" scenarios="1" formatColumns="0" formatRows="0" selectLockedCells="1"/>
  <customSheetViews>
    <customSheetView guid="{F634D0F2-ED39-4B30-8171-7C79F32E600F}" scale="80" showPageBreaks="1" showGridLines="0" zeroValues="0" printArea="1" hiddenRows="1" hiddenColumns="1" view="pageBreakPreview">
      <selection activeCell="B18" sqref="B18"/>
      <pageMargins left="0.25" right="0.25" top="0.75" bottom="0.25" header="0.5" footer="0.25"/>
      <printOptions horizontalCentered="1"/>
      <pageSetup scale="68" orientation="portrait" r:id="rId1"/>
      <headerFooter alignWithMargins="0">
        <oddFooter>&amp;R&amp;"Arial,Bold"&amp;12PAGE &amp;P of &amp;N</oddFooter>
      </headerFooter>
    </customSheetView>
    <customSheetView guid="{67D3F443-CBF6-4C3B-9EBA-4FC7CEE92243}" scale="80" showPageBreaks="1" showGridLines="0" zeroValues="0" printArea="1" hiddenColumns="1" view="pageBreakPreview" topLeftCell="A16">
      <selection activeCell="C17" sqref="C17"/>
      <pageMargins left="0.25" right="0.25" top="0.75" bottom="0.25" header="0.5" footer="0.25"/>
      <printOptions horizontalCentered="1"/>
      <pageSetup scale="68" orientation="portrait" r:id="rId2"/>
      <headerFooter alignWithMargins="0">
        <oddFooter>&amp;R&amp;"Arial,Bold"&amp;12PAGE &amp;P of &amp;N</oddFooter>
      </headerFooter>
    </customSheetView>
    <customSheetView guid="{8FC47E04-BCF9-4504-9FDA-F8529AE0A203}" scale="80" showPageBreaks="1" showGridLines="0" zeroValues="0" printArea="1" hiddenColumns="1" view="pageBreakPreview">
      <selection activeCell="C17" sqref="C17"/>
      <pageMargins left="0.25" right="0.25" top="0.75" bottom="0.25" header="0.5" footer="0.25"/>
      <printOptions horizontalCentered="1"/>
      <pageSetup scale="68" orientation="portrait" r:id="rId3"/>
      <headerFooter alignWithMargins="0">
        <oddFooter>&amp;R&amp;"Arial,Bold"&amp;12PAGE &amp;P of &amp;N</oddFooter>
      </headerFooter>
    </customSheetView>
    <customSheetView guid="{B1DC5269-D889-4438-853D-005C3B580A35}" scale="76" showGridLines="0" zeroValues="0" hiddenColumns="1" topLeftCell="A34">
      <selection activeCell="C17" sqref="C17"/>
      <rowBreaks count="1" manualBreakCount="1">
        <brk id="41" max="5" man="1"/>
      </rowBreaks>
      <pageMargins left="0.25" right="0.25" top="0.75" bottom="0.25" header="0.5" footer="0.25"/>
      <printOptions horizontalCentered="1"/>
      <pageSetup scale="70" orientation="portrait" r:id="rId4"/>
      <headerFooter alignWithMargins="0">
        <oddFooter>&amp;R&amp;"Arial,Bold"&amp;12PAGE &amp;P of &amp;N</oddFooter>
      </headerFooter>
    </customSheetView>
    <customSheetView guid="{A0F82AFD-A75A-45C4-A55A-D8EC84E8392D}" scale="76" showGridLines="0" zeroValues="0" printArea="1" hiddenColumns="1" topLeftCell="C7">
      <selection activeCell="C22" sqref="C22"/>
      <rowBreaks count="1" manualBreakCount="1">
        <brk id="41" max="5" man="1"/>
      </rowBreaks>
      <pageMargins left="0.25" right="0.25" top="0.75" bottom="0.25" header="0.5" footer="0.25"/>
      <printOptions horizontalCentered="1"/>
      <pageSetup scale="70" orientation="portrait" r:id="rId5"/>
      <headerFooter alignWithMargins="0">
        <oddFooter>&amp;R&amp;"Arial,Bold"&amp;12PAGE &amp;P of &amp;N</oddFooter>
      </headerFooter>
    </customSheetView>
    <customSheetView guid="{334BFE7B-729F-4B5F-BBFA-FE5871D8551A}" scale="76" showGridLines="0" zeroValues="0" hiddenColumns="1" topLeftCell="A7">
      <selection activeCell="C17" sqref="C17"/>
      <rowBreaks count="1" manualBreakCount="1">
        <brk id="41" max="5" man="1"/>
      </rowBreaks>
      <pageMargins left="0.42" right="0.26" top="0.71" bottom="0.511811023622047" header="0.44" footer="0.27559055118110198"/>
      <printOptions horizontalCentered="1"/>
      <pageSetup scale="65" orientation="portrait" r:id="rId6"/>
      <headerFooter alignWithMargins="0">
        <oddFooter>&amp;R&amp;"Arial,Bold"&amp;12PAGE &amp;P of &amp;N</oddFooter>
      </headerFooter>
    </customSheetView>
    <customSheetView guid="{F34A69E2-31EE-443F-8E78-A31E3AA3BE2B}" scale="76" showGridLines="0" zeroValues="0" hiddenColumns="1" topLeftCell="A37">
      <selection activeCell="C17" sqref="C17"/>
      <rowBreaks count="1" manualBreakCount="1">
        <brk id="41" max="5" man="1"/>
      </rowBreaks>
      <pageMargins left="0.42" right="0.26" top="0.71" bottom="0.511811023622047" header="0.44" footer="0.27559055118110198"/>
      <printOptions horizontalCentered="1"/>
      <pageSetup scale="65" orientation="portrait" r:id="rId7"/>
      <headerFooter alignWithMargins="0">
        <oddFooter>&amp;R&amp;"Arial,Bold"&amp;12PAGE &amp;P of &amp;N</oddFooter>
      </headerFooter>
    </customSheetView>
    <customSheetView guid="{C5506FC7-8A4D-43D0-A0D5-B323816310B7}" scale="76" showGridLines="0" zeroValues="0" printArea="1" hiddenColumns="1">
      <selection activeCell="C17" sqref="C17"/>
      <rowBreaks count="1" manualBreakCount="1">
        <brk id="41" max="5" man="1"/>
      </rowBreaks>
      <pageMargins left="0.42" right="0.26" top="0.71" bottom="0.511811023622047" header="0.44" footer="0.27559055118110198"/>
      <printOptions horizontalCentered="1"/>
      <pageSetup scale="65" orientation="portrait" r:id="rId8"/>
      <headerFooter alignWithMargins="0">
        <oddFooter>&amp;R&amp;"Arial,Bold"&amp;12PAGE &amp;P of &amp;N</oddFooter>
      </headerFooter>
    </customSheetView>
    <customSheetView guid="{3E286A90-B39B-4EF7-ADAF-AD9055F4EE3F}" scale="76" showGridLines="0" zeroValues="0" hiddenColumns="1" topLeftCell="A8">
      <selection activeCell="C17" sqref="C17"/>
      <rowBreaks count="1" manualBreakCount="1">
        <brk id="41" max="5" man="1"/>
      </rowBreaks>
      <pageMargins left="0.25" right="0.25" top="0.75" bottom="0.25" header="0.5" footer="0.25"/>
      <printOptions horizontalCentered="1"/>
      <pageSetup scale="70" orientation="portrait" r:id="rId9"/>
      <headerFooter alignWithMargins="0">
        <oddFooter>&amp;R&amp;"Arial,Bold"&amp;12PAGE &amp;P of &amp;N</oddFooter>
      </headerFooter>
    </customSheetView>
    <customSheetView guid="{F9C00FCC-B928-44A4-AE8D-3790B3A7FE91}" scale="76" showGridLines="0" zeroValues="0" hiddenColumns="1" topLeftCell="A16">
      <selection activeCell="C25" sqref="C25"/>
      <rowBreaks count="1" manualBreakCount="1">
        <brk id="41" max="5" man="1"/>
      </rowBreaks>
      <pageMargins left="0.25" right="0.25" top="0.75" bottom="0.25" header="0.5" footer="0.25"/>
      <printOptions horizontalCentered="1"/>
      <pageSetup scale="70" orientation="portrait" r:id="rId10"/>
      <headerFooter alignWithMargins="0">
        <oddFooter>&amp;R&amp;"Arial,Bold"&amp;12PAGE &amp;P of &amp;N</oddFooter>
      </headerFooter>
    </customSheetView>
    <customSheetView guid="{F9504563-F4B8-4B08-8DF4-BD6D3D1F49DF}" scale="76" showGridLines="0" zeroValues="0" hiddenColumns="1" topLeftCell="A19">
      <selection activeCell="C22" sqref="C22"/>
      <rowBreaks count="1" manualBreakCount="1">
        <brk id="41" max="5" man="1"/>
      </rowBreaks>
      <pageMargins left="0.25" right="0.25" top="0.75" bottom="0.25" header="0.5" footer="0.25"/>
      <printOptions horizontalCentered="1"/>
      <pageSetup scale="70" orientation="portrait" r:id="rId11"/>
      <headerFooter alignWithMargins="0">
        <oddFooter>&amp;R&amp;"Arial,Bold"&amp;12PAGE &amp;P of &amp;N</oddFooter>
      </headerFooter>
    </customSheetView>
    <customSheetView guid="{AB88AE96-2A5B-4A72-8703-28C9E47DF5A8}" scale="80" showPageBreaks="1" showGridLines="0" zeroValues="0" printArea="1" hiddenColumns="1" view="pageBreakPreview">
      <selection activeCell="C17" sqref="C17"/>
      <pageMargins left="0.25" right="0.25" top="0.75" bottom="0.25" header="0.5" footer="0.25"/>
      <printOptions horizontalCentered="1"/>
      <pageSetup scale="68" orientation="portrait" r:id="rId12"/>
      <headerFooter alignWithMargins="0">
        <oddFooter>&amp;R&amp;"Arial,Bold"&amp;12PAGE &amp;P of &amp;N</oddFooter>
      </headerFooter>
    </customSheetView>
    <customSheetView guid="{94091156-7D66-41B0-B463-5F36D4BD634D}" scale="80" showPageBreaks="1" showGridLines="0" zeroValues="0" printArea="1" hiddenColumns="1" view="pageBreakPreview">
      <selection activeCell="B18" sqref="B18"/>
      <pageMargins left="0.25" right="0.25" top="0.75" bottom="0.25" header="0.5" footer="0.25"/>
      <printOptions horizontalCentered="1"/>
      <pageSetup scale="68" orientation="portrait" r:id="rId13"/>
      <headerFooter alignWithMargins="0">
        <oddFooter>&amp;R&amp;"Arial,Bold"&amp;12PAGE &amp;P of &amp;N</oddFooter>
      </headerFooter>
    </customSheetView>
    <customSheetView guid="{01F55C00-CBE2-4FAD-9BFF-4D77E8414F22}" scale="80" showPageBreaks="1" showGridLines="0" zeroValues="0" printArea="1" hiddenRows="1" hiddenColumns="1" view="pageBreakPreview" topLeftCell="A14">
      <selection activeCell="B18" sqref="B18"/>
      <pageMargins left="0.25" right="0.25" top="0.75" bottom="0.25" header="0.5" footer="0.25"/>
      <printOptions horizontalCentered="1"/>
      <pageSetup scale="68" orientation="portrait" r:id="rId14"/>
      <headerFooter alignWithMargins="0">
        <oddFooter>&amp;R&amp;"Arial,Bold"&amp;12PAGE &amp;P of &amp;N</oddFooter>
      </headerFooter>
    </customSheetView>
  </customSheetViews>
  <mergeCells count="34">
    <mergeCell ref="D37:E37"/>
    <mergeCell ref="D36:E36"/>
    <mergeCell ref="A30:A31"/>
    <mergeCell ref="D23:E23"/>
    <mergeCell ref="D26:E26"/>
    <mergeCell ref="B24:E24"/>
    <mergeCell ref="B27:C27"/>
    <mergeCell ref="D30:E30"/>
    <mergeCell ref="B30:C31"/>
    <mergeCell ref="B23:C23"/>
    <mergeCell ref="B34:E34"/>
    <mergeCell ref="D31:E31"/>
    <mergeCell ref="B29:C29"/>
    <mergeCell ref="D29:E29"/>
    <mergeCell ref="D27:E27"/>
    <mergeCell ref="B26:C26"/>
    <mergeCell ref="A1:B1"/>
    <mergeCell ref="A2:J2"/>
    <mergeCell ref="A3:E3"/>
    <mergeCell ref="A5:E5"/>
    <mergeCell ref="A7:B7"/>
    <mergeCell ref="D1:E1"/>
    <mergeCell ref="B22:C22"/>
    <mergeCell ref="C21:E21"/>
    <mergeCell ref="C25:E25"/>
    <mergeCell ref="C28:E28"/>
    <mergeCell ref="A8:B8"/>
    <mergeCell ref="C16:E16"/>
    <mergeCell ref="D22:E22"/>
    <mergeCell ref="B17:E17"/>
    <mergeCell ref="B20:E20"/>
    <mergeCell ref="D19:E19"/>
    <mergeCell ref="C18:E18"/>
    <mergeCell ref="B19:C19"/>
  </mergeCells>
  <printOptions horizontalCentered="1"/>
  <pageMargins left="0.25" right="0.25" top="0.75" bottom="0.25" header="0.5" footer="0.25"/>
  <pageSetup scale="68" orientation="portrait" r:id="rId15"/>
  <headerFooter alignWithMargins="0">
    <oddFooter>&amp;R&amp;"Arial,Bold"&amp;12PAGE &amp;P of &amp;N</oddFooter>
  </headerFooter>
  <drawing r:id="rId16"/>
  <extLst>
    <ext xmlns:x14="http://schemas.microsoft.com/office/spreadsheetml/2009/9/main" uri="{78C0D931-6437-407d-A8EE-F0AAD7539E65}">
      <x14:conditionalFormattings>
        <x14:conditionalFormatting xmlns:xm="http://schemas.microsoft.com/office/excel/2006/main">
          <x14:cfRule type="expression" priority="2026" id="{D661B94C-02A1-4561-84CF-AB17211FDEFD}">
            <xm:f>'Name of Bidder'!$L$9=0</xm:f>
            <x14:dxf>
              <font>
                <color theme="0"/>
              </font>
              <fill>
                <patternFill patternType="solid">
                  <fgColor theme="0"/>
                  <bgColor theme="0"/>
                </patternFill>
              </fill>
              <border>
                <left/>
                <right/>
                <top/>
                <bottom/>
                <vertical/>
                <horizontal/>
              </border>
            </x14:dxf>
          </x14:cfRule>
          <xm:sqref>A9</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AB68"/>
  <sheetViews>
    <sheetView showGridLines="0" showZeros="0" view="pageBreakPreview" topLeftCell="A9" zoomScale="85" zoomScaleNormal="85" zoomScaleSheetLayoutView="85" workbookViewId="0">
      <selection activeCell="B41" sqref="B41:E41"/>
    </sheetView>
  </sheetViews>
  <sheetFormatPr defaultColWidth="11.42578125" defaultRowHeight="15.75"/>
  <cols>
    <col min="1" max="1" width="10.42578125" style="178" customWidth="1"/>
    <col min="2" max="2" width="54.85546875" style="178" customWidth="1"/>
    <col min="3" max="3" width="9.5703125" style="178" customWidth="1"/>
    <col min="4" max="4" width="21.5703125" style="178" customWidth="1"/>
    <col min="5" max="5" width="24.42578125" style="178" customWidth="1"/>
    <col min="6" max="6" width="11.42578125" style="178"/>
    <col min="7" max="7" width="18.85546875" style="178" bestFit="1" customWidth="1"/>
    <col min="8" max="9" width="11.42578125" style="178"/>
    <col min="10" max="10" width="11.42578125" style="178" customWidth="1"/>
    <col min="11" max="11" width="11.42578125" style="178"/>
    <col min="12" max="12" width="11.42578125" style="178" hidden="1" customWidth="1"/>
    <col min="13" max="80" width="11.42578125" style="178" customWidth="1"/>
    <col min="81" max="16384" width="11.42578125" style="178"/>
  </cols>
  <sheetData>
    <row r="1" spans="1:28" s="207" customFormat="1" ht="20.25" customHeight="1">
      <c r="A1" s="1257" t="str">
        <f>'Sch-5'!A1</f>
        <v>SPEC. NO.: CC-CS/921-CC/GIS-3967/3/G7</v>
      </c>
      <c r="B1" s="1257"/>
      <c r="C1" s="206"/>
      <c r="D1" s="206"/>
      <c r="E1" s="177" t="s">
        <v>156</v>
      </c>
      <c r="G1" s="136"/>
      <c r="AB1" s="208" t="e">
        <f>INSTRUCTIONS!#REF!</f>
        <v>#REF!</v>
      </c>
    </row>
    <row r="2" spans="1:28" s="207" customFormat="1" ht="13.5" customHeight="1">
      <c r="A2" s="1365"/>
      <c r="B2" s="1365"/>
      <c r="C2" s="1365"/>
      <c r="D2" s="1365"/>
      <c r="E2" s="1365"/>
      <c r="F2" s="1365"/>
      <c r="G2" s="1365"/>
      <c r="H2" s="1365"/>
      <c r="I2" s="1365"/>
      <c r="J2" s="1365"/>
      <c r="K2" s="136"/>
      <c r="L2" s="136"/>
      <c r="M2" s="136"/>
      <c r="N2" s="136"/>
      <c r="O2" s="136"/>
      <c r="AB2" s="208" t="e">
        <f>INSTRUCTIONS!#REF!</f>
        <v>#REF!</v>
      </c>
    </row>
    <row r="3" spans="1:28" ht="47.25" customHeight="1">
      <c r="A3" s="1274" t="str">
        <f>Cover!B2</f>
        <v>Substation Package-SS01 for extension of 400(GIS)/220(AIS)kV Dhalkebar(NEA) Substation under Transmission system associated with Arun-3 HEP in Nepal under consultancy services to ‘SJVN Arun-3 Power Development Company Pvt. Ltd.’ (SAPDC)</v>
      </c>
      <c r="B3" s="1274"/>
      <c r="C3" s="1274"/>
      <c r="D3" s="1274"/>
      <c r="E3" s="1274"/>
      <c r="AB3" s="179" t="e">
        <f>INSTRUCTIONS!#REF!</f>
        <v>#REF!</v>
      </c>
    </row>
    <row r="4" spans="1:28" s="180" customFormat="1" ht="9" customHeight="1">
      <c r="A4" s="209"/>
      <c r="B4" s="209"/>
      <c r="C4" s="209"/>
      <c r="D4" s="209"/>
      <c r="E4" s="209"/>
    </row>
    <row r="5" spans="1:28" ht="19.5" customHeight="1">
      <c r="A5" s="1366" t="s">
        <v>60</v>
      </c>
      <c r="B5" s="1366"/>
      <c r="C5" s="1366"/>
      <c r="D5" s="1366"/>
      <c r="E5" s="1366"/>
    </row>
    <row r="6" spans="1:28">
      <c r="A6" s="181"/>
      <c r="B6" s="181"/>
      <c r="C6" s="181"/>
      <c r="D6" s="181"/>
      <c r="E6" s="181"/>
    </row>
    <row r="7" spans="1:28" ht="15.6" customHeight="1">
      <c r="A7" s="1214" t="str">
        <f>'Sch-1a'!A6:A6</f>
        <v>Bidder’s Name and Address :</v>
      </c>
      <c r="B7" s="1214"/>
      <c r="C7" s="118"/>
      <c r="D7" s="132" t="s">
        <v>21</v>
      </c>
    </row>
    <row r="8" spans="1:28">
      <c r="A8" s="1214" t="str">
        <f>'Sch-1a'!A7:A7</f>
        <v/>
      </c>
      <c r="B8" s="1214"/>
      <c r="C8" s="197"/>
      <c r="D8" s="152" t="s">
        <v>22</v>
      </c>
      <c r="L8" s="182">
        <v>0</v>
      </c>
    </row>
    <row r="9" spans="1:28">
      <c r="A9" s="934" t="s">
        <v>545</v>
      </c>
      <c r="B9" s="126" t="str">
        <f>'Sch-1a'!B8</f>
        <v/>
      </c>
      <c r="C9" s="118"/>
      <c r="D9" s="152" t="s">
        <v>129</v>
      </c>
      <c r="L9" s="182">
        <v>0</v>
      </c>
    </row>
    <row r="10" spans="1:28">
      <c r="A10" s="137" t="s">
        <v>128</v>
      </c>
      <c r="B10" s="126">
        <f>'Sch-1a'!B9</f>
        <v>0</v>
      </c>
      <c r="C10" s="118"/>
      <c r="D10" s="152" t="s">
        <v>23</v>
      </c>
      <c r="L10" s="182">
        <v>0</v>
      </c>
    </row>
    <row r="11" spans="1:28">
      <c r="A11" s="120"/>
      <c r="B11" s="126">
        <f>'Sch-1a'!B10</f>
        <v>0</v>
      </c>
      <c r="C11" s="118"/>
      <c r="D11" s="152" t="s">
        <v>130</v>
      </c>
      <c r="L11" s="182" t="s">
        <v>34</v>
      </c>
    </row>
    <row r="12" spans="1:28">
      <c r="A12" s="120"/>
      <c r="B12" s="126">
        <f>'Sch-1a'!B11</f>
        <v>0</v>
      </c>
      <c r="C12" s="181"/>
      <c r="D12" s="152" t="s">
        <v>131</v>
      </c>
    </row>
    <row r="13" spans="1:28">
      <c r="A13" s="120"/>
      <c r="B13" s="126">
        <f>'Sch-1a'!B12</f>
        <v>0</v>
      </c>
      <c r="C13" s="181"/>
      <c r="D13" s="152"/>
    </row>
    <row r="14" spans="1:28">
      <c r="A14" s="120"/>
      <c r="B14" s="126" t="e">
        <f>'Sch-1a'!#REF!</f>
        <v>#REF!</v>
      </c>
      <c r="C14" s="181"/>
      <c r="D14" s="152"/>
    </row>
    <row r="15" spans="1:28" ht="16.5" thickBot="1">
      <c r="A15" s="120"/>
      <c r="B15" s="126"/>
      <c r="C15" s="181"/>
      <c r="D15" s="181"/>
      <c r="E15" s="181"/>
    </row>
    <row r="16" spans="1:28" ht="23.25" customHeight="1">
      <c r="A16" s="183" t="s">
        <v>6</v>
      </c>
      <c r="B16" s="1367" t="s">
        <v>18</v>
      </c>
      <c r="C16" s="1368"/>
      <c r="D16" s="1361" t="s">
        <v>529</v>
      </c>
      <c r="E16" s="1362"/>
    </row>
    <row r="17" spans="1:7" ht="21" customHeight="1">
      <c r="A17" s="184" t="s">
        <v>61</v>
      </c>
      <c r="B17" s="1369" t="s">
        <v>157</v>
      </c>
      <c r="C17" s="1370"/>
      <c r="D17" s="1370"/>
      <c r="E17" s="1348"/>
    </row>
    <row r="18" spans="1:7" ht="60" customHeight="1">
      <c r="A18" s="188"/>
      <c r="B18" s="1207" t="s">
        <v>533</v>
      </c>
      <c r="C18" s="1352"/>
      <c r="D18" s="521"/>
      <c r="E18" s="525">
        <f>'Sch-1a'!J345</f>
        <v>0</v>
      </c>
      <c r="G18" s="205"/>
    </row>
    <row r="19" spans="1:7" ht="21" customHeight="1">
      <c r="A19" s="185" t="s">
        <v>62</v>
      </c>
      <c r="B19" s="1345" t="s">
        <v>159</v>
      </c>
      <c r="C19" s="1346"/>
      <c r="D19" s="1347"/>
      <c r="E19" s="1348"/>
    </row>
    <row r="20" spans="1:7" ht="57" customHeight="1">
      <c r="A20" s="188"/>
      <c r="B20" s="1207" t="s">
        <v>534</v>
      </c>
      <c r="C20" s="1207"/>
      <c r="D20" s="186"/>
      <c r="E20" s="525">
        <f>'Sch-1b '!H345</f>
        <v>0</v>
      </c>
      <c r="G20" s="205"/>
    </row>
    <row r="21" spans="1:7" ht="21" customHeight="1">
      <c r="A21" s="187" t="s">
        <v>63</v>
      </c>
      <c r="B21" s="1345" t="s">
        <v>160</v>
      </c>
      <c r="C21" s="1346"/>
      <c r="D21" s="1347"/>
      <c r="E21" s="1349"/>
    </row>
    <row r="22" spans="1:7" ht="43.5" customHeight="1">
      <c r="A22" s="728"/>
      <c r="B22" s="1355" t="s">
        <v>535</v>
      </c>
      <c r="C22" s="1356"/>
      <c r="D22" s="523"/>
      <c r="E22" s="618">
        <f>'Sch-2'!H341</f>
        <v>0</v>
      </c>
      <c r="G22" s="205"/>
    </row>
    <row r="23" spans="1:7" ht="60" hidden="1" customHeight="1">
      <c r="A23" s="729" t="s">
        <v>430</v>
      </c>
      <c r="B23" s="698" t="s">
        <v>410</v>
      </c>
      <c r="C23" s="699"/>
      <c r="D23" s="523"/>
      <c r="E23" s="715" t="e">
        <f>'Sch-2'!N341</f>
        <v>#REF!</v>
      </c>
    </row>
    <row r="24" spans="1:7" ht="21" customHeight="1">
      <c r="A24" s="184" t="s">
        <v>64</v>
      </c>
      <c r="B24" s="1358" t="s">
        <v>161</v>
      </c>
      <c r="C24" s="1359"/>
      <c r="D24" s="1347"/>
      <c r="E24" s="1349"/>
    </row>
    <row r="25" spans="1:7" ht="27" customHeight="1">
      <c r="A25" s="527"/>
      <c r="B25" s="1360" t="s">
        <v>536</v>
      </c>
      <c r="C25" s="1360"/>
      <c r="D25" s="522"/>
      <c r="E25" s="528">
        <f>'Sch-3'!F252</f>
        <v>0</v>
      </c>
      <c r="G25" s="204"/>
    </row>
    <row r="26" spans="1:7" ht="17.25" customHeight="1">
      <c r="A26" s="187" t="s">
        <v>67</v>
      </c>
      <c r="B26" s="1345" t="s">
        <v>162</v>
      </c>
      <c r="C26" s="1346"/>
      <c r="D26" s="1347"/>
      <c r="E26" s="1349"/>
      <c r="G26" s="205"/>
    </row>
    <row r="27" spans="1:7" ht="45" customHeight="1">
      <c r="A27" s="189"/>
      <c r="B27" s="1352" t="s">
        <v>1015</v>
      </c>
      <c r="C27" s="1353"/>
      <c r="D27" s="524"/>
      <c r="E27" s="526">
        <f>'Sch-4a'!G26</f>
        <v>0</v>
      </c>
    </row>
    <row r="28" spans="1:7" ht="21" customHeight="1">
      <c r="A28" s="192" t="s">
        <v>68</v>
      </c>
      <c r="B28" s="1345" t="s">
        <v>163</v>
      </c>
      <c r="C28" s="1346"/>
      <c r="D28" s="1347"/>
      <c r="E28" s="1349"/>
    </row>
    <row r="29" spans="1:7" ht="37.9" customHeight="1">
      <c r="A29" s="527"/>
      <c r="B29" s="1352" t="s">
        <v>1016</v>
      </c>
      <c r="C29" s="1353"/>
      <c r="D29" s="524"/>
      <c r="E29" s="526">
        <f>'Sch-4b'!G20</f>
        <v>0</v>
      </c>
    </row>
    <row r="30" spans="1:7" ht="21" hidden="1" customHeight="1">
      <c r="A30" s="192" t="s">
        <v>69</v>
      </c>
      <c r="B30" s="1354" t="s">
        <v>364</v>
      </c>
      <c r="C30" s="1347"/>
      <c r="D30" s="1347"/>
      <c r="E30" s="1349"/>
    </row>
    <row r="31" spans="1:7" ht="19.5" hidden="1" customHeight="1">
      <c r="A31" s="189"/>
      <c r="B31" s="1355" t="s">
        <v>459</v>
      </c>
      <c r="C31" s="1356"/>
      <c r="D31" s="832"/>
      <c r="E31" s="883">
        <f>'Sch-4c'!P20</f>
        <v>0</v>
      </c>
    </row>
    <row r="32" spans="1:7" ht="18.75" customHeight="1">
      <c r="A32" s="192" t="s">
        <v>69</v>
      </c>
      <c r="B32" s="1201" t="s">
        <v>164</v>
      </c>
      <c r="C32" s="1201"/>
      <c r="D32" s="1201"/>
      <c r="E32" s="1201"/>
    </row>
    <row r="33" spans="1:12" ht="36.75" customHeight="1">
      <c r="A33" s="527"/>
      <c r="B33" s="1343" t="s">
        <v>537</v>
      </c>
      <c r="C33" s="1344"/>
      <c r="D33" s="194"/>
      <c r="E33" s="882">
        <f>'Sch-5'!D30</f>
        <v>0</v>
      </c>
    </row>
    <row r="34" spans="1:12" ht="18" customHeight="1">
      <c r="A34" s="189"/>
      <c r="B34" s="190"/>
      <c r="C34" s="191"/>
      <c r="D34" s="1350"/>
      <c r="E34" s="1351"/>
    </row>
    <row r="35" spans="1:12" ht="19.5" customHeight="1">
      <c r="A35" s="184" t="s">
        <v>70</v>
      </c>
      <c r="B35" s="1345" t="s">
        <v>165</v>
      </c>
      <c r="C35" s="1346"/>
      <c r="D35" s="1347"/>
      <c r="E35" s="1348"/>
    </row>
    <row r="36" spans="1:12" ht="72.75" customHeight="1">
      <c r="A36" s="527"/>
      <c r="B36" s="1371" t="s">
        <v>1018</v>
      </c>
      <c r="C36" s="1353"/>
      <c r="D36" s="193"/>
      <c r="E36" s="526">
        <f>'Sch-7a'!G41</f>
        <v>0</v>
      </c>
    </row>
    <row r="37" spans="1:12" ht="18" customHeight="1">
      <c r="A37" s="187" t="s">
        <v>72</v>
      </c>
      <c r="B37" s="1345" t="s">
        <v>166</v>
      </c>
      <c r="C37" s="1346"/>
      <c r="D37" s="1347"/>
      <c r="E37" s="1349"/>
    </row>
    <row r="38" spans="1:12" ht="70.5" customHeight="1">
      <c r="A38" s="189"/>
      <c r="B38" s="1355" t="s">
        <v>1017</v>
      </c>
      <c r="C38" s="1356"/>
      <c r="D38" s="613"/>
      <c r="E38" s="614">
        <f>'Sch-7b'!F39</f>
        <v>0</v>
      </c>
    </row>
    <row r="39" spans="1:12" ht="28.5" customHeight="1">
      <c r="A39" s="1007"/>
      <c r="B39" s="1006" t="s">
        <v>167</v>
      </c>
      <c r="C39" s="1008" t="s">
        <v>34</v>
      </c>
      <c r="D39" s="1009"/>
      <c r="E39" s="1009">
        <f>E18+E27</f>
        <v>0</v>
      </c>
    </row>
    <row r="40" spans="1:12" ht="31.5" customHeight="1">
      <c r="A40" s="1007"/>
      <c r="B40" s="1007"/>
      <c r="C40" s="1008" t="s">
        <v>532</v>
      </c>
      <c r="D40" s="1009"/>
      <c r="E40" s="1009">
        <f>SUM(E20,E22,E25,E33,E29)</f>
        <v>0</v>
      </c>
    </row>
    <row r="41" spans="1:12" ht="16.5" customHeight="1">
      <c r="A41" s="197"/>
      <c r="B41" s="1342"/>
      <c r="C41" s="1357"/>
      <c r="D41" s="1342"/>
      <c r="E41" s="1342"/>
      <c r="F41" s="517"/>
      <c r="G41" s="195"/>
      <c r="H41" s="1341"/>
      <c r="I41" s="1341"/>
      <c r="J41" s="1341"/>
      <c r="K41" s="1341"/>
      <c r="L41" s="1341"/>
    </row>
    <row r="42" spans="1:12" ht="17.25" customHeight="1">
      <c r="B42" s="1342"/>
      <c r="C42" s="1342"/>
      <c r="D42" s="1342"/>
      <c r="E42" s="1342"/>
      <c r="F42" s="195"/>
      <c r="G42" s="195"/>
      <c r="H42" s="1341"/>
      <c r="I42" s="1341"/>
      <c r="J42" s="1341"/>
      <c r="K42" s="1341"/>
      <c r="L42" s="1341"/>
    </row>
    <row r="43" spans="1:12" ht="16.5" customHeight="1">
      <c r="A43" s="198"/>
      <c r="B43" s="198"/>
      <c r="C43" s="198"/>
      <c r="D43" s="198"/>
      <c r="E43" s="198"/>
    </row>
    <row r="44" spans="1:12" ht="12" customHeight="1"/>
    <row r="45" spans="1:12" ht="15.75" customHeight="1">
      <c r="A45" s="178" t="s">
        <v>3</v>
      </c>
      <c r="B45" s="529">
        <f>'Sch-1a'!B350</f>
        <v>0</v>
      </c>
      <c r="C45" s="529"/>
      <c r="D45" s="468" t="s">
        <v>145</v>
      </c>
      <c r="E45" s="1363">
        <f>'Sch-1a'!J350</f>
        <v>0</v>
      </c>
      <c r="F45" s="1364"/>
    </row>
    <row r="46" spans="1:12" ht="12" customHeight="1">
      <c r="C46" s="530"/>
      <c r="D46" s="468"/>
      <c r="E46" s="519"/>
    </row>
    <row r="47" spans="1:12" ht="18.75" customHeight="1">
      <c r="A47" s="178" t="s">
        <v>4</v>
      </c>
      <c r="B47" s="529">
        <f>'Sch-1a'!B351</f>
        <v>0</v>
      </c>
      <c r="C47" s="518"/>
      <c r="D47" s="468" t="s">
        <v>146</v>
      </c>
      <c r="E47" s="628">
        <f>'Sch-1a'!J351</f>
        <v>0</v>
      </c>
    </row>
    <row r="48" spans="1:12" ht="12" customHeight="1">
      <c r="A48" s="199"/>
      <c r="B48" s="199"/>
      <c r="C48" s="199"/>
      <c r="E48" s="202"/>
    </row>
    <row r="49" spans="1:5" ht="12" customHeight="1">
      <c r="A49" s="203"/>
      <c r="B49" s="203"/>
      <c r="C49" s="203"/>
      <c r="E49" s="201"/>
    </row>
    <row r="50" spans="1:5" ht="12" customHeight="1">
      <c r="A50" s="203"/>
      <c r="B50" s="203"/>
      <c r="C50" s="203"/>
      <c r="D50" s="200"/>
      <c r="E50" s="201"/>
    </row>
    <row r="51" spans="1:5" ht="16.5" customHeight="1">
      <c r="A51" s="203"/>
      <c r="B51" s="203"/>
      <c r="C51" s="203"/>
      <c r="D51" s="200"/>
      <c r="E51" s="201"/>
    </row>
    <row r="52" spans="1:5">
      <c r="E52" s="195"/>
    </row>
    <row r="53" spans="1:5" hidden="1">
      <c r="C53" s="178" t="str">
        <f>C39</f>
        <v>INR</v>
      </c>
      <c r="D53" s="204" t="e">
        <f>D39-#REF!</f>
        <v>#REF!</v>
      </c>
    </row>
    <row r="54" spans="1:5" hidden="1">
      <c r="A54" s="139"/>
      <c r="C54" s="178" t="e">
        <f>#REF!</f>
        <v>#REF!</v>
      </c>
      <c r="D54" s="204" t="e">
        <f>#REF!-#REF!</f>
        <v>#REF!</v>
      </c>
    </row>
    <row r="55" spans="1:5" hidden="1">
      <c r="C55" s="178" t="e">
        <f>#REF!</f>
        <v>#REF!</v>
      </c>
      <c r="D55" s="204" t="e">
        <f>#REF!-#REF!</f>
        <v>#REF!</v>
      </c>
    </row>
    <row r="56" spans="1:5" hidden="1">
      <c r="C56" s="178" t="s">
        <v>34</v>
      </c>
      <c r="D56" s="204" t="e">
        <f>#REF!-D34</f>
        <v>#REF!</v>
      </c>
    </row>
    <row r="57" spans="1:5" hidden="1"/>
    <row r="58" spans="1:5">
      <c r="A58" s="139"/>
    </row>
    <row r="63" spans="1:5">
      <c r="D63" s="205"/>
    </row>
    <row r="68" spans="4:4">
      <c r="D68" s="205"/>
    </row>
  </sheetData>
  <sheetProtection password="CC0D" sheet="1" objects="1" scenarios="1" formatColumns="0" formatRows="0" selectLockedCells="1"/>
  <customSheetViews>
    <customSheetView guid="{F634D0F2-ED39-4B30-8171-7C79F32E600F}" scale="85" showPageBreaks="1" showGridLines="0" zeroValues="0" fitToPage="1" printArea="1" hiddenRows="1" hiddenColumns="1" view="pageBreakPreview" topLeftCell="A9">
      <selection activeCell="B41" sqref="B41:E41"/>
      <rowBreaks count="1" manualBreakCount="1">
        <brk id="31" max="4" man="1"/>
      </rowBreaks>
      <pageMargins left="0.25" right="0.25" top="0.51" bottom="0.25" header="0.32" footer="0.25"/>
      <printOptions horizontalCentered="1"/>
      <pageSetup paperSize="9" scale="71" orientation="portrait" r:id="rId1"/>
      <headerFooter alignWithMargins="0">
        <oddHeader xml:space="preserve">&amp;R&amp;"Arial,Bold"&amp;11
</oddHeader>
        <oddFooter>&amp;R&amp;"Arial,Bold"&amp;12PAGE &amp;P of &amp;N</oddFooter>
      </headerFooter>
    </customSheetView>
    <customSheetView guid="{67D3F443-CBF6-4C3B-9EBA-4FC7CEE92243}" scale="85" showPageBreaks="1" showGridLines="0" zeroValues="0" fitToPage="1" printArea="1" hiddenRows="1" hiddenColumns="1" view="pageBreakPreview">
      <selection activeCell="K20" sqref="K20"/>
      <rowBreaks count="1" manualBreakCount="1">
        <brk id="29" max="4" man="1"/>
      </rowBreaks>
      <pageMargins left="0.25" right="0.25" top="0.51" bottom="0.25" header="0.32" footer="0.25"/>
      <printOptions horizontalCentered="1"/>
      <pageSetup paperSize="9" scale="71" orientation="portrait" r:id="rId2"/>
      <headerFooter alignWithMargins="0">
        <oddHeader xml:space="preserve">&amp;R&amp;"Arial,Bold"&amp;11
</oddHeader>
        <oddFooter>&amp;R&amp;"Arial,Bold"&amp;12PAGE &amp;P of &amp;N</oddFooter>
      </headerFooter>
    </customSheetView>
    <customSheetView guid="{8FC47E04-BCF9-4504-9FDA-F8529AE0A203}" scale="85" showPageBreaks="1" showGridLines="0" zeroValues="0" fitToPage="1" printArea="1" hiddenRows="1" hiddenColumns="1" view="pageBreakPreview">
      <selection activeCell="I34" sqref="I34"/>
      <rowBreaks count="1" manualBreakCount="1">
        <brk id="29" max="4" man="1"/>
      </rowBreaks>
      <pageMargins left="0.25" right="0.25" top="0.51" bottom="0.25" header="0.32" footer="0.25"/>
      <printOptions horizontalCentered="1"/>
      <pageSetup paperSize="9" scale="73" orientation="portrait" r:id="rId3"/>
      <headerFooter alignWithMargins="0">
        <oddHeader xml:space="preserve">&amp;R&amp;"Arial,Bold"&amp;11
</oddHeader>
        <oddFooter>&amp;R&amp;"Arial,Bold"&amp;12PAGE &amp;P of &amp;N</oddFooter>
      </headerFooter>
    </customSheetView>
    <customSheetView guid="{B1DC5269-D889-4438-853D-005C3B580A35}" scale="85" showGridLines="0" zeroValues="0" hiddenRows="1" hiddenColumns="1" topLeftCell="A46">
      <selection activeCell="A3" sqref="A3:E3"/>
      <rowBreaks count="1" manualBreakCount="1">
        <brk id="41" max="4" man="1"/>
      </rowBreaks>
      <pageMargins left="0.25" right="0.25" top="0.75" bottom="0.25" header="0.5" footer="0.25"/>
      <printOptions horizontalCentered="1"/>
      <pageSetup paperSize="9" scale="80" fitToHeight="0" orientation="portrait" r:id="rId4"/>
      <headerFooter alignWithMargins="0">
        <oddHeader xml:space="preserve">&amp;R&amp;"Arial,Bold"&amp;11
</oddHeader>
        <oddFooter>&amp;R&amp;"Arial,Bold"&amp;12PAGE &amp;P of &amp;N</oddFooter>
      </headerFooter>
    </customSheetView>
    <customSheetView guid="{A0F82AFD-A75A-45C4-A55A-D8EC84E8392D}" scale="85" showGridLines="0" zeroValues="0" hiddenRows="1" hiddenColumns="1" topLeftCell="A10">
      <selection activeCell="F61" sqref="F61"/>
      <rowBreaks count="1" manualBreakCount="1">
        <brk id="41" max="4" man="1"/>
      </rowBreaks>
      <pageMargins left="0.25" right="0.25" top="0.75" bottom="0.25" header="0.5" footer="0.25"/>
      <printOptions horizontalCentered="1"/>
      <pageSetup paperSize="9" scale="80" fitToHeight="0" orientation="portrait" r:id="rId5"/>
      <headerFooter alignWithMargins="0">
        <oddHeader xml:space="preserve">&amp;R&amp;"Arial,Bold"&amp;11
</oddHeader>
        <oddFooter>&amp;R&amp;"Arial,Bold"&amp;12PAGE &amp;P of &amp;N</oddFooter>
      </headerFooter>
    </customSheetView>
    <customSheetView guid="{334BFE7B-729F-4B5F-BBFA-FE5871D8551A}" scale="85" showGridLines="0" zeroValues="0" hiddenRows="1" hiddenColumns="1" topLeftCell="A40">
      <selection activeCell="F61" sqref="F61"/>
      <rowBreaks count="1" manualBreakCount="1">
        <brk id="41" max="4" man="1"/>
      </rowBreaks>
      <pageMargins left="0.44" right="0.25" top="0.77" bottom="0.63" header="0.48" footer="0.36"/>
      <printOptions horizontalCentered="1"/>
      <pageSetup paperSize="9" scale="77" fitToHeight="0" orientation="portrait" r:id="rId6"/>
      <headerFooter alignWithMargins="0">
        <oddHeader xml:space="preserve">&amp;R&amp;"Arial,Bold"&amp;11
</oddHeader>
        <oddFooter>&amp;R&amp;"Arial,Bold"&amp;12PAGE &amp;P of &amp;N</oddFooter>
      </headerFooter>
    </customSheetView>
    <customSheetView guid="{F34A69E2-31EE-443F-8E78-A31E3AA3BE2B}" scale="85" showGridLines="0" zeroValues="0" hiddenRows="1" hiddenColumns="1" topLeftCell="A40">
      <selection activeCell="F61" sqref="F61"/>
      <rowBreaks count="1" manualBreakCount="1">
        <brk id="41" max="4" man="1"/>
      </rowBreaks>
      <pageMargins left="0.44" right="0.25" top="0.77" bottom="0.63" header="0.48" footer="0.36"/>
      <printOptions horizontalCentered="1"/>
      <pageSetup paperSize="9" scale="77" fitToHeight="0" orientation="portrait" r:id="rId7"/>
      <headerFooter alignWithMargins="0">
        <oddHeader xml:space="preserve">&amp;R&amp;"Arial,Bold"&amp;11
</oddHeader>
        <oddFooter>&amp;R&amp;"Arial,Bold"&amp;12PAGE &amp;P of &amp;N</oddFooter>
      </headerFooter>
    </customSheetView>
    <customSheetView guid="{C5506FC7-8A4D-43D0-A0D5-B323816310B7}" scale="85" showGridLines="0" zeroValues="0" printArea="1" hiddenRows="1" hiddenColumns="1">
      <selection activeCell="F61" sqref="F61"/>
      <rowBreaks count="1" manualBreakCount="1">
        <brk id="41" max="4" man="1"/>
      </rowBreaks>
      <pageMargins left="0.44" right="0.25" top="0.77" bottom="0.63" header="0.48" footer="0.36"/>
      <printOptions horizontalCentered="1"/>
      <pageSetup paperSize="9" scale="77" fitToHeight="0" orientation="portrait" r:id="rId8"/>
      <headerFooter alignWithMargins="0">
        <oddHeader xml:space="preserve">&amp;R&amp;"Arial,Bold"&amp;11
</oddHeader>
        <oddFooter>&amp;R&amp;"Arial,Bold"&amp;12PAGE &amp;P of &amp;N</oddFooter>
      </headerFooter>
    </customSheetView>
    <customSheetView guid="{3E286A90-B39B-4EF7-ADAF-AD9055F4EE3F}" scale="85" showGridLines="0" zeroValues="0" hiddenRows="1" hiddenColumns="1" topLeftCell="A10">
      <selection activeCell="A3" sqref="A3:E3"/>
      <rowBreaks count="1" manualBreakCount="1">
        <brk id="41" max="4" man="1"/>
      </rowBreaks>
      <pageMargins left="0.25" right="0.25" top="0.75" bottom="0.25" header="0.5" footer="0.25"/>
      <printOptions horizontalCentered="1"/>
      <pageSetup paperSize="9" scale="80" fitToHeight="0" orientation="portrait" r:id="rId9"/>
      <headerFooter alignWithMargins="0">
        <oddHeader xml:space="preserve">&amp;R&amp;"Arial,Bold"&amp;11
</oddHeader>
        <oddFooter>&amp;R&amp;"Arial,Bold"&amp;12PAGE &amp;P of &amp;N</oddFooter>
      </headerFooter>
    </customSheetView>
    <customSheetView guid="{F9C00FCC-B928-44A4-AE8D-3790B3A7FE91}" scale="85" showGridLines="0" zeroValues="0" hiddenRows="1" hiddenColumns="1" topLeftCell="A47">
      <selection activeCell="F65" sqref="F65"/>
      <rowBreaks count="1" manualBreakCount="1">
        <brk id="45" max="4" man="1"/>
      </rowBreaks>
      <pageMargins left="0.25" right="0.25" top="0.75" bottom="0.25" header="0.5" footer="0.25"/>
      <printOptions horizontalCentered="1"/>
      <pageSetup paperSize="9" scale="80" fitToHeight="0" orientation="portrait" r:id="rId10"/>
      <headerFooter alignWithMargins="0">
        <oddHeader xml:space="preserve">&amp;R&amp;"Arial,Bold"&amp;11
</oddHeader>
        <oddFooter>&amp;R&amp;"Arial,Bold"&amp;12PAGE &amp;P of &amp;N</oddFooter>
      </headerFooter>
    </customSheetView>
    <customSheetView guid="{F9504563-F4B8-4B08-8DF4-BD6D3D1F49DF}" scale="85" showGridLines="0" zeroValues="0" hiddenRows="1" hiddenColumns="1" topLeftCell="A23">
      <selection activeCell="F65" sqref="F65"/>
      <rowBreaks count="1" manualBreakCount="1">
        <brk id="45" max="4" man="1"/>
      </rowBreaks>
      <pageMargins left="0.25" right="0.25" top="0.75" bottom="0.25" header="0.5" footer="0.25"/>
      <printOptions horizontalCentered="1"/>
      <pageSetup paperSize="9" scale="80" fitToHeight="0" orientation="portrait" r:id="rId11"/>
      <headerFooter alignWithMargins="0">
        <oddHeader xml:space="preserve">&amp;R&amp;"Arial,Bold"&amp;11
</oddHeader>
        <oddFooter>&amp;R&amp;"Arial,Bold"&amp;12PAGE &amp;P of &amp;N</oddFooter>
      </headerFooter>
    </customSheetView>
    <customSheetView guid="{AB88AE96-2A5B-4A72-8703-28C9E47DF5A8}" scale="85" showPageBreaks="1" showGridLines="0" zeroValues="0" fitToPage="1" printArea="1" hiddenRows="1" hiddenColumns="1" view="pageBreakPreview">
      <selection activeCell="I34" sqref="I34"/>
      <rowBreaks count="1" manualBreakCount="1">
        <brk id="29" max="4" man="1"/>
      </rowBreaks>
      <pageMargins left="0.25" right="0.25" top="0.51" bottom="0.25" header="0.32" footer="0.25"/>
      <printOptions horizontalCentered="1"/>
      <pageSetup paperSize="9" scale="73" orientation="portrait" r:id="rId12"/>
      <headerFooter alignWithMargins="0">
        <oddHeader xml:space="preserve">&amp;R&amp;"Arial,Bold"&amp;11
</oddHeader>
        <oddFooter>&amp;R&amp;"Arial,Bold"&amp;12PAGE &amp;P of &amp;N</oddFooter>
      </headerFooter>
    </customSheetView>
    <customSheetView guid="{94091156-7D66-41B0-B463-5F36D4BD634D}" scale="85" showPageBreaks="1" showGridLines="0" zeroValues="0" fitToPage="1" printArea="1" hiddenRows="1" hiddenColumns="1" view="pageBreakPreview" topLeftCell="A7">
      <selection activeCell="G20" sqref="G20"/>
      <rowBreaks count="1" manualBreakCount="1">
        <brk id="31" max="4" man="1"/>
      </rowBreaks>
      <pageMargins left="0.25" right="0.25" top="0.51" bottom="0.25" header="0.32" footer="0.25"/>
      <printOptions horizontalCentered="1"/>
      <pageSetup paperSize="9" scale="73" orientation="portrait" r:id="rId13"/>
      <headerFooter alignWithMargins="0">
        <oddHeader xml:space="preserve">&amp;R&amp;"Arial,Bold"&amp;11
</oddHeader>
        <oddFooter>&amp;R&amp;"Arial,Bold"&amp;12PAGE &amp;P of &amp;N</oddFooter>
      </headerFooter>
    </customSheetView>
    <customSheetView guid="{01F55C00-CBE2-4FAD-9BFF-4D77E8414F22}" scale="85" showPageBreaks="1" showGridLines="0" zeroValues="0" fitToPage="1" printArea="1" hiddenRows="1" hiddenColumns="1" view="pageBreakPreview" topLeftCell="A24">
      <selection activeCell="B41" sqref="B41:E41"/>
      <rowBreaks count="1" manualBreakCount="1">
        <brk id="31" max="4" man="1"/>
      </rowBreaks>
      <pageMargins left="0.25" right="0.25" top="0.51" bottom="0.25" header="0.32" footer="0.25"/>
      <printOptions horizontalCentered="1"/>
      <pageSetup paperSize="9" scale="74" orientation="portrait" r:id="rId14"/>
      <headerFooter alignWithMargins="0">
        <oddHeader xml:space="preserve">&amp;R&amp;"Arial,Bold"&amp;11
</oddHeader>
        <oddFooter>&amp;R&amp;"Arial,Bold"&amp;12PAGE &amp;P of &amp;N</oddFooter>
      </headerFooter>
    </customSheetView>
  </customSheetViews>
  <mergeCells count="33">
    <mergeCell ref="A8:B8"/>
    <mergeCell ref="D16:E16"/>
    <mergeCell ref="E45:F45"/>
    <mergeCell ref="A1:B1"/>
    <mergeCell ref="A2:J2"/>
    <mergeCell ref="A3:E3"/>
    <mergeCell ref="A5:E5"/>
    <mergeCell ref="A7:B7"/>
    <mergeCell ref="B16:C16"/>
    <mergeCell ref="B17:E17"/>
    <mergeCell ref="B18:C18"/>
    <mergeCell ref="B19:E19"/>
    <mergeCell ref="B20:C20"/>
    <mergeCell ref="B21:E21"/>
    <mergeCell ref="B36:C36"/>
    <mergeCell ref="B22:C22"/>
    <mergeCell ref="B24:E24"/>
    <mergeCell ref="B25:C25"/>
    <mergeCell ref="B26:E26"/>
    <mergeCell ref="B27:C27"/>
    <mergeCell ref="B28:E28"/>
    <mergeCell ref="B29:C29"/>
    <mergeCell ref="B30:E30"/>
    <mergeCell ref="B31:C31"/>
    <mergeCell ref="B38:C38"/>
    <mergeCell ref="B41:E41"/>
    <mergeCell ref="H41:L42"/>
    <mergeCell ref="B42:E42"/>
    <mergeCell ref="B32:E32"/>
    <mergeCell ref="B33:C33"/>
    <mergeCell ref="B35:E35"/>
    <mergeCell ref="B37:E37"/>
    <mergeCell ref="D34:E34"/>
  </mergeCells>
  <dataValidations count="1">
    <dataValidation type="decimal" allowBlank="1" showInputMessage="1" showErrorMessage="1" error="Please enter numeric value only." sqref="F41">
      <formula1>0</formula1>
      <formula2>100</formula2>
    </dataValidation>
  </dataValidations>
  <printOptions horizontalCentered="1"/>
  <pageMargins left="0.25" right="0.25" top="0.51" bottom="0.25" header="0.32" footer="0.25"/>
  <pageSetup paperSize="9" scale="71" orientation="portrait" r:id="rId15"/>
  <headerFooter alignWithMargins="0">
    <oddHeader xml:space="preserve">&amp;R&amp;"Arial,Bold"&amp;11
</oddHeader>
    <oddFooter>&amp;R&amp;"Arial,Bold"&amp;12PAGE &amp;P of &amp;N</oddFooter>
  </headerFooter>
  <rowBreaks count="1" manualBreakCount="1">
    <brk id="31" max="4" man="1"/>
  </rowBreaks>
  <extLst>
    <ext xmlns:x14="http://schemas.microsoft.com/office/spreadsheetml/2009/9/main" uri="{78C0D931-6437-407d-A8EE-F0AAD7539E65}">
      <x14:conditionalFormattings>
        <x14:conditionalFormatting xmlns:xm="http://schemas.microsoft.com/office/excel/2006/main">
          <x14:cfRule type="expression" priority="2027" id="{589FC475-582E-4104-97A9-FB23B29E3573}">
            <xm:f>'Name of Bidder'!$L$9=0</xm:f>
            <x14:dxf>
              <font>
                <color theme="0"/>
              </font>
              <fill>
                <patternFill patternType="solid">
                  <fgColor theme="0"/>
                  <bgColor theme="0"/>
                </patternFill>
              </fill>
              <border>
                <left/>
                <right/>
                <top/>
                <bottom/>
                <vertical/>
                <horizontal/>
              </border>
            </x14:dxf>
          </x14:cfRule>
          <xm:sqref>A9</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AB63"/>
  <sheetViews>
    <sheetView showGridLines="0" showZeros="0" view="pageBreakPreview" topLeftCell="A5" zoomScale="85" zoomScaleNormal="75" zoomScaleSheetLayoutView="85" workbookViewId="0">
      <selection activeCell="B40" sqref="B40:E40"/>
    </sheetView>
  </sheetViews>
  <sheetFormatPr defaultColWidth="11.42578125" defaultRowHeight="15.75"/>
  <cols>
    <col min="1" max="1" width="11.28515625" style="139" customWidth="1"/>
    <col min="2" max="2" width="50.42578125" style="139" customWidth="1"/>
    <col min="3" max="3" width="12.5703125" style="139" customWidth="1"/>
    <col min="4" max="4" width="21.85546875" style="139" customWidth="1"/>
    <col min="5" max="5" width="26.7109375" style="139" customWidth="1"/>
    <col min="6" max="6" width="20" style="139" hidden="1" customWidth="1"/>
    <col min="7" max="7" width="22.42578125" style="139" hidden="1" customWidth="1"/>
    <col min="8" max="8" width="11.42578125" style="139" customWidth="1"/>
    <col min="9" max="9" width="11.42578125" style="139"/>
    <col min="10" max="10" width="11.42578125" style="139" customWidth="1"/>
    <col min="11" max="16384" width="11.42578125" style="139"/>
  </cols>
  <sheetData>
    <row r="1" spans="1:28" s="249" customFormat="1" ht="30.75" customHeight="1">
      <c r="A1" s="1372" t="str">
        <f>'Sch-6 '!A1</f>
        <v>SPEC. NO.: CC-CS/921-CC/GIS-3967/3/G7</v>
      </c>
      <c r="B1" s="1372"/>
      <c r="C1" s="248"/>
      <c r="D1" s="1373" t="s">
        <v>193</v>
      </c>
      <c r="E1" s="1373"/>
      <c r="G1" s="250"/>
      <c r="AB1" s="251" t="e">
        <f>INSTRUCTIONS!#REF!</f>
        <v>#REF!</v>
      </c>
    </row>
    <row r="2" spans="1:28" s="147" customFormat="1" ht="13.5" customHeight="1">
      <c r="A2" s="1305"/>
      <c r="B2" s="1305"/>
      <c r="C2" s="1305"/>
      <c r="D2" s="1305"/>
      <c r="E2" s="1305"/>
      <c r="F2" s="1305"/>
      <c r="G2" s="1305"/>
      <c r="H2" s="1305"/>
      <c r="I2" s="1305"/>
      <c r="J2" s="1305"/>
      <c r="K2" s="146"/>
      <c r="L2" s="146"/>
      <c r="M2" s="146"/>
      <c r="N2" s="146"/>
      <c r="O2" s="146"/>
      <c r="AB2" s="211" t="e">
        <f>INSTRUCTIONS!#REF!</f>
        <v>#REF!</v>
      </c>
    </row>
    <row r="3" spans="1:28" ht="65.25" customHeight="1">
      <c r="A3" s="1374" t="str">
        <f>Cover!B2</f>
        <v>Substation Package-SS01 for extension of 400(GIS)/220(AIS)kV Dhalkebar(NEA) Substation under Transmission system associated with Arun-3 HEP in Nepal under consultancy services to ‘SJVN Arun-3 Power Development Company Pvt. Ltd.’ (SAPDC)</v>
      </c>
      <c r="B3" s="1375"/>
      <c r="C3" s="1375"/>
      <c r="D3" s="1375"/>
      <c r="E3" s="1375"/>
      <c r="F3" s="212"/>
      <c r="G3" s="212"/>
      <c r="H3" s="212"/>
      <c r="I3" s="212"/>
      <c r="J3" s="212"/>
      <c r="K3" s="212"/>
      <c r="L3" s="212"/>
      <c r="M3" s="212"/>
      <c r="N3" s="212"/>
      <c r="O3" s="212"/>
      <c r="AB3" s="211" t="e">
        <f>INSTRUCTIONS!#REF!</f>
        <v>#REF!</v>
      </c>
    </row>
    <row r="4" spans="1:28" ht="18.75" customHeight="1">
      <c r="A4" s="1376" t="s">
        <v>194</v>
      </c>
      <c r="B4" s="1376"/>
      <c r="C4" s="1376"/>
      <c r="D4" s="1376"/>
      <c r="E4" s="1376"/>
      <c r="F4" s="212"/>
      <c r="G4" s="212"/>
      <c r="H4" s="212"/>
      <c r="I4" s="212"/>
      <c r="J4" s="212"/>
      <c r="K4" s="212"/>
      <c r="L4" s="212"/>
      <c r="M4" s="212"/>
      <c r="N4" s="212"/>
      <c r="O4" s="212"/>
      <c r="AB4" s="211" t="s">
        <v>34</v>
      </c>
    </row>
    <row r="5" spans="1:28">
      <c r="A5" s="213"/>
      <c r="B5" s="213"/>
      <c r="C5" s="213"/>
      <c r="D5" s="213"/>
      <c r="E5" s="213"/>
      <c r="F5" s="212"/>
      <c r="G5" s="212"/>
      <c r="H5" s="212"/>
      <c r="I5" s="212"/>
      <c r="J5" s="212"/>
      <c r="K5" s="212"/>
      <c r="L5" s="212"/>
      <c r="M5" s="212"/>
      <c r="N5" s="212"/>
      <c r="O5" s="212"/>
      <c r="AB5" s="211"/>
    </row>
    <row r="6" spans="1:28">
      <c r="A6" s="1323" t="str">
        <f>'Sch-1a'!A6:A6</f>
        <v>Bidder’s Name and Address :</v>
      </c>
      <c r="B6" s="1323"/>
      <c r="C6" s="214"/>
      <c r="D6" s="151" t="s">
        <v>21</v>
      </c>
      <c r="E6" s="212"/>
      <c r="F6" s="212"/>
      <c r="G6" s="212"/>
      <c r="H6" s="212"/>
      <c r="I6" s="212"/>
      <c r="J6" s="212"/>
      <c r="K6" s="212"/>
      <c r="L6" s="212"/>
      <c r="M6" s="212"/>
      <c r="N6" s="212"/>
      <c r="O6" s="212"/>
    </row>
    <row r="7" spans="1:28">
      <c r="A7" s="1323" t="str">
        <f>'Sch-1a'!A7:A7</f>
        <v/>
      </c>
      <c r="B7" s="1323"/>
      <c r="C7" s="670"/>
      <c r="D7" s="152" t="s">
        <v>22</v>
      </c>
      <c r="E7" s="212"/>
      <c r="F7" s="212"/>
      <c r="G7" s="563"/>
      <c r="H7" s="212"/>
      <c r="I7" s="212"/>
      <c r="J7" s="212"/>
      <c r="K7" s="212"/>
      <c r="L7" s="212"/>
      <c r="M7" s="212"/>
      <c r="N7" s="212"/>
      <c r="O7" s="212"/>
    </row>
    <row r="8" spans="1:28">
      <c r="A8" s="934" t="s">
        <v>545</v>
      </c>
      <c r="B8" s="126" t="str">
        <f>'Sch-1a'!B8</f>
        <v/>
      </c>
      <c r="C8" s="118"/>
      <c r="D8" s="152" t="s">
        <v>503</v>
      </c>
      <c r="E8" s="212"/>
      <c r="F8" s="212"/>
      <c r="G8" s="563"/>
      <c r="H8" s="212"/>
      <c r="I8" s="212"/>
      <c r="J8" s="212"/>
      <c r="K8" s="212"/>
      <c r="L8" s="212"/>
      <c r="M8" s="212"/>
      <c r="N8" s="212"/>
      <c r="O8" s="212"/>
    </row>
    <row r="9" spans="1:28">
      <c r="A9" s="137" t="s">
        <v>546</v>
      </c>
      <c r="B9" s="126">
        <f>'Sch-1a'!B9</f>
        <v>0</v>
      </c>
      <c r="C9" s="118"/>
      <c r="D9" s="152" t="s">
        <v>23</v>
      </c>
      <c r="E9" s="212"/>
      <c r="F9" s="212"/>
      <c r="G9" s="563"/>
      <c r="H9" s="212"/>
      <c r="I9" s="212"/>
      <c r="J9" s="212"/>
      <c r="K9" s="212"/>
      <c r="L9" s="212"/>
      <c r="M9" s="212"/>
      <c r="N9" s="212"/>
      <c r="O9" s="212"/>
    </row>
    <row r="10" spans="1:28">
      <c r="A10" s="120"/>
      <c r="B10" s="126">
        <f>'Sch-1a'!B10</f>
        <v>0</v>
      </c>
      <c r="C10" s="118"/>
      <c r="D10" s="152" t="s">
        <v>130</v>
      </c>
      <c r="E10" s="212"/>
      <c r="F10" s="212"/>
      <c r="G10" s="563"/>
      <c r="H10" s="212"/>
      <c r="I10" s="212"/>
      <c r="J10" s="212"/>
      <c r="K10" s="212"/>
      <c r="L10" s="212"/>
      <c r="M10" s="212"/>
      <c r="N10" s="212"/>
      <c r="O10" s="212"/>
    </row>
    <row r="11" spans="1:28">
      <c r="A11" s="120"/>
      <c r="B11" s="126">
        <f>'Sch-1a'!B11</f>
        <v>0</v>
      </c>
      <c r="C11" s="181"/>
      <c r="D11" s="152" t="s">
        <v>131</v>
      </c>
      <c r="E11" s="212"/>
      <c r="F11" s="212"/>
      <c r="G11" s="212"/>
      <c r="H11" s="212"/>
      <c r="I11" s="212"/>
      <c r="J11" s="212"/>
      <c r="K11" s="212"/>
      <c r="L11" s="212"/>
      <c r="M11" s="212"/>
      <c r="N11" s="212"/>
      <c r="O11" s="212"/>
    </row>
    <row r="12" spans="1:28">
      <c r="A12" s="120"/>
      <c r="B12" s="126"/>
      <c r="C12" s="181"/>
      <c r="D12" s="152"/>
      <c r="E12" s="212"/>
      <c r="F12" s="212"/>
      <c r="G12" s="212"/>
      <c r="H12" s="212"/>
      <c r="I12" s="212"/>
      <c r="J12" s="212"/>
      <c r="K12" s="212"/>
      <c r="L12" s="212"/>
      <c r="M12" s="212"/>
      <c r="N12" s="212"/>
      <c r="O12" s="212"/>
    </row>
    <row r="13" spans="1:28">
      <c r="A13" s="120"/>
      <c r="B13" s="126" t="e">
        <f>'Sch-1a'!#REF!</f>
        <v>#REF!</v>
      </c>
      <c r="C13" s="181"/>
      <c r="D13" s="152"/>
      <c r="E13" s="212"/>
      <c r="F13" s="212"/>
      <c r="G13" s="212"/>
      <c r="H13" s="212"/>
      <c r="I13" s="212"/>
      <c r="J13" s="212"/>
      <c r="K13" s="212"/>
      <c r="L13" s="212"/>
      <c r="M13" s="212"/>
      <c r="N13" s="212"/>
      <c r="O13" s="212"/>
    </row>
    <row r="14" spans="1:28" ht="16.5" thickBot="1">
      <c r="A14" s="213"/>
      <c r="B14" s="213"/>
      <c r="C14" s="213"/>
      <c r="D14" s="213"/>
      <c r="E14" s="213"/>
      <c r="F14" s="212"/>
      <c r="G14" s="212"/>
      <c r="H14" s="212"/>
      <c r="I14" s="212"/>
      <c r="J14" s="212"/>
      <c r="K14" s="212"/>
      <c r="L14" s="212"/>
      <c r="M14" s="212"/>
      <c r="N14" s="212"/>
      <c r="O14" s="212"/>
    </row>
    <row r="15" spans="1:28" ht="27.75" customHeight="1">
      <c r="A15" s="215" t="s">
        <v>6</v>
      </c>
      <c r="B15" s="1377" t="s">
        <v>18</v>
      </c>
      <c r="C15" s="1378"/>
      <c r="D15" s="1382" t="s">
        <v>530</v>
      </c>
      <c r="E15" s="1383"/>
      <c r="F15" s="212"/>
      <c r="G15" s="212"/>
      <c r="H15" s="212"/>
      <c r="I15" s="212"/>
      <c r="J15" s="212"/>
      <c r="K15" s="212"/>
      <c r="L15" s="212"/>
      <c r="M15" s="212"/>
      <c r="N15" s="212"/>
      <c r="O15" s="212"/>
    </row>
    <row r="16" spans="1:28" ht="21" customHeight="1">
      <c r="A16" s="216" t="s">
        <v>61</v>
      </c>
      <c r="B16" s="1379" t="s">
        <v>157</v>
      </c>
      <c r="C16" s="1380"/>
      <c r="D16" s="1380"/>
      <c r="E16" s="1381"/>
      <c r="F16" s="564" t="s">
        <v>390</v>
      </c>
      <c r="G16" s="564" t="s">
        <v>391</v>
      </c>
      <c r="H16" s="212"/>
      <c r="I16" s="212"/>
      <c r="J16" s="212"/>
      <c r="K16" s="212"/>
      <c r="L16" s="212"/>
      <c r="M16" s="212"/>
      <c r="N16" s="212"/>
      <c r="O16" s="212"/>
    </row>
    <row r="17" spans="1:15" ht="59.25" customHeight="1">
      <c r="A17" s="217"/>
      <c r="B17" s="1207" t="s">
        <v>538</v>
      </c>
      <c r="C17" s="1352"/>
      <c r="D17" s="534"/>
      <c r="E17" s="625">
        <f>F17*G17</f>
        <v>0</v>
      </c>
      <c r="F17" s="816">
        <f>'Letter of Discount'!I54</f>
        <v>1</v>
      </c>
      <c r="G17" s="818">
        <f>'Sch-6 '!E18</f>
        <v>0</v>
      </c>
      <c r="H17" s="212"/>
      <c r="I17" s="212"/>
      <c r="J17" s="212"/>
      <c r="K17" s="212"/>
      <c r="L17" s="212"/>
      <c r="M17" s="212"/>
      <c r="N17" s="212"/>
      <c r="O17" s="212"/>
    </row>
    <row r="18" spans="1:15" ht="21" customHeight="1">
      <c r="A18" s="216" t="s">
        <v>62</v>
      </c>
      <c r="B18" s="1384" t="s">
        <v>159</v>
      </c>
      <c r="C18" s="1385"/>
      <c r="D18" s="1386"/>
      <c r="E18" s="1380"/>
      <c r="F18" s="813"/>
      <c r="G18" s="813"/>
    </row>
    <row r="19" spans="1:15" ht="54" customHeight="1">
      <c r="A19" s="219"/>
      <c r="B19" s="1207" t="s">
        <v>539</v>
      </c>
      <c r="C19" s="1207"/>
      <c r="D19" s="220"/>
      <c r="E19" s="625">
        <f>F19*G19</f>
        <v>0</v>
      </c>
      <c r="F19" s="814">
        <f>'Letter of Discount'!J54</f>
        <v>1</v>
      </c>
      <c r="G19" s="818">
        <f>'Sch-6 '!E20</f>
        <v>0</v>
      </c>
      <c r="H19" s="764"/>
    </row>
    <row r="20" spans="1:15" ht="21" customHeight="1">
      <c r="A20" s="216" t="s">
        <v>63</v>
      </c>
      <c r="B20" s="1384" t="s">
        <v>160</v>
      </c>
      <c r="C20" s="1385"/>
      <c r="D20" s="1386"/>
      <c r="E20" s="1386"/>
      <c r="F20" s="814">
        <f>'Letter of Discount'!J56</f>
        <v>0</v>
      </c>
      <c r="G20" s="818"/>
      <c r="H20" s="764"/>
    </row>
    <row r="21" spans="1:15" ht="45" customHeight="1">
      <c r="A21" s="219" t="s">
        <v>429</v>
      </c>
      <c r="B21" s="1355" t="s">
        <v>535</v>
      </c>
      <c r="C21" s="1356"/>
      <c r="D21" s="535"/>
      <c r="E21" s="625">
        <f>F21*G21</f>
        <v>0</v>
      </c>
      <c r="F21" s="814">
        <f>'Letter of Discount'!K54</f>
        <v>1</v>
      </c>
      <c r="G21" s="819">
        <f>'Sch-6 '!E22</f>
        <v>0</v>
      </c>
    </row>
    <row r="22" spans="1:15" ht="54" hidden="1" customHeight="1">
      <c r="A22" s="219" t="s">
        <v>430</v>
      </c>
      <c r="B22" s="698" t="s">
        <v>540</v>
      </c>
      <c r="C22" s="699"/>
      <c r="D22" s="535"/>
      <c r="E22" s="625" t="e">
        <f>F22*G22</f>
        <v>#REF!</v>
      </c>
      <c r="F22" s="814">
        <f>F21</f>
        <v>1</v>
      </c>
      <c r="G22" s="819" t="e">
        <f>'Sch-6 '!E23</f>
        <v>#REF!</v>
      </c>
    </row>
    <row r="23" spans="1:15" ht="21" customHeight="1">
      <c r="A23" s="216" t="s">
        <v>64</v>
      </c>
      <c r="B23" s="1387" t="s">
        <v>161</v>
      </c>
      <c r="C23" s="1388"/>
      <c r="D23" s="1386"/>
      <c r="E23" s="1386"/>
      <c r="F23" s="813"/>
      <c r="G23" s="813"/>
    </row>
    <row r="24" spans="1:15" ht="27" customHeight="1">
      <c r="A24" s="221"/>
      <c r="B24" s="1389" t="s">
        <v>536</v>
      </c>
      <c r="C24" s="1390"/>
      <c r="D24" s="222"/>
      <c r="E24" s="625">
        <f>F24*G24</f>
        <v>0</v>
      </c>
      <c r="F24" s="814">
        <f>'Letter of Discount'!L54</f>
        <v>1</v>
      </c>
      <c r="G24" s="820">
        <f>'Sch-6 '!E25</f>
        <v>0</v>
      </c>
    </row>
    <row r="25" spans="1:15" ht="17.25" customHeight="1">
      <c r="A25" s="216" t="s">
        <v>67</v>
      </c>
      <c r="B25" s="1391" t="s">
        <v>162</v>
      </c>
      <c r="C25" s="1391"/>
      <c r="D25" s="1391"/>
      <c r="E25" s="1387"/>
      <c r="F25" s="813"/>
      <c r="G25" s="813"/>
    </row>
    <row r="26" spans="1:15" ht="38.25" customHeight="1">
      <c r="A26" s="224"/>
      <c r="B26" s="1343" t="s">
        <v>1020</v>
      </c>
      <c r="C26" s="1392"/>
      <c r="D26" s="225"/>
      <c r="E26" s="625">
        <f>F26*G26</f>
        <v>0</v>
      </c>
      <c r="F26" s="814">
        <f>'Letter of Discount'!N54</f>
        <v>1</v>
      </c>
      <c r="G26" s="815">
        <f>'Sch-6 '!E27</f>
        <v>0</v>
      </c>
      <c r="I26" s="934"/>
    </row>
    <row r="27" spans="1:15" ht="21" customHeight="1">
      <c r="A27" s="216" t="s">
        <v>68</v>
      </c>
      <c r="B27" s="1391" t="s">
        <v>163</v>
      </c>
      <c r="C27" s="1391"/>
      <c r="D27" s="1391"/>
      <c r="E27" s="1387"/>
      <c r="F27" s="245"/>
      <c r="G27" s="245"/>
      <c r="H27" s="212"/>
      <c r="I27" s="212"/>
      <c r="J27" s="212"/>
    </row>
    <row r="28" spans="1:15" ht="34.5" customHeight="1">
      <c r="A28" s="224"/>
      <c r="B28" s="1343" t="s">
        <v>1019</v>
      </c>
      <c r="C28" s="1344"/>
      <c r="D28" s="227"/>
      <c r="E28" s="625">
        <f>F28*G28</f>
        <v>0</v>
      </c>
      <c r="F28" s="816">
        <f>'Letter of Discount'!O54</f>
        <v>1</v>
      </c>
      <c r="G28" s="817">
        <f>'Sch-6 '!E29</f>
        <v>0</v>
      </c>
      <c r="H28" s="212"/>
      <c r="I28" s="212"/>
      <c r="J28" s="212"/>
    </row>
    <row r="29" spans="1:15" ht="21" hidden="1" customHeight="1">
      <c r="A29" s="216" t="s">
        <v>69</v>
      </c>
      <c r="B29" s="1384" t="s">
        <v>364</v>
      </c>
      <c r="C29" s="1385"/>
      <c r="D29" s="1386"/>
      <c r="E29" s="1386"/>
      <c r="F29" s="245"/>
      <c r="G29" s="245"/>
      <c r="H29" s="212"/>
      <c r="I29" s="212"/>
      <c r="J29" s="212"/>
    </row>
    <row r="30" spans="1:15" ht="19.5" hidden="1" customHeight="1">
      <c r="A30" s="224"/>
      <c r="B30" s="1343" t="s">
        <v>459</v>
      </c>
      <c r="C30" s="1344"/>
      <c r="D30" s="223">
        <f>IF(ISERROR('Letter of Discount'!#REF!-'Letter of Discount'!AP53),0,'Letter of Discount'!#REF!-'Letter of Discount'!AP53)</f>
        <v>0</v>
      </c>
      <c r="E30" s="881">
        <f>F30*G30</f>
        <v>0</v>
      </c>
      <c r="F30" s="833">
        <f>'Letter of Discount'!P54</f>
        <v>1</v>
      </c>
      <c r="G30" s="821">
        <f>'Sch-6 '!E31</f>
        <v>0</v>
      </c>
      <c r="H30" s="212"/>
      <c r="I30" s="212"/>
      <c r="J30" s="212"/>
    </row>
    <row r="31" spans="1:15" ht="17.25" customHeight="1">
      <c r="A31" s="216" t="s">
        <v>69</v>
      </c>
      <c r="B31" s="1391" t="s">
        <v>164</v>
      </c>
      <c r="C31" s="1391"/>
      <c r="D31" s="1391"/>
      <c r="E31" s="1391"/>
      <c r="F31" s="212"/>
      <c r="G31" s="212"/>
      <c r="H31" s="212"/>
      <c r="I31" s="212"/>
      <c r="J31" s="212"/>
    </row>
    <row r="32" spans="1:15" ht="20.25" customHeight="1">
      <c r="A32" s="224"/>
      <c r="B32" s="1352" t="s">
        <v>509</v>
      </c>
      <c r="C32" s="1371"/>
      <c r="D32" s="223"/>
      <c r="E32" s="626">
        <f>'Sch-5'!D30:E30</f>
        <v>0</v>
      </c>
      <c r="F32" s="212"/>
      <c r="G32" s="212"/>
      <c r="H32" s="212"/>
      <c r="I32" s="212"/>
      <c r="J32" s="212"/>
    </row>
    <row r="33" spans="1:12" ht="17.25" customHeight="1">
      <c r="A33" s="224"/>
      <c r="B33" s="218"/>
      <c r="C33" s="226"/>
      <c r="D33" s="1396"/>
      <c r="E33" s="1397"/>
      <c r="F33" s="212"/>
      <c r="G33" s="212"/>
      <c r="H33" s="212"/>
      <c r="I33" s="212"/>
      <c r="J33" s="212"/>
    </row>
    <row r="34" spans="1:12" ht="19.5" customHeight="1">
      <c r="A34" s="216" t="s">
        <v>70</v>
      </c>
      <c r="B34" s="1384" t="s">
        <v>165</v>
      </c>
      <c r="C34" s="1385"/>
      <c r="D34" s="1386"/>
      <c r="E34" s="1381"/>
      <c r="F34" s="212"/>
      <c r="G34" s="212"/>
      <c r="H34" s="212"/>
      <c r="I34" s="212"/>
      <c r="J34" s="212"/>
    </row>
    <row r="35" spans="1:12" ht="72.75" customHeight="1">
      <c r="A35" s="221"/>
      <c r="B35" s="1394" t="s">
        <v>1018</v>
      </c>
      <c r="C35" s="1395"/>
      <c r="D35" s="227"/>
      <c r="E35" s="625">
        <f>F35*G35</f>
        <v>0</v>
      </c>
      <c r="F35" s="611">
        <f>'Letter of Discount'!Q54</f>
        <v>1</v>
      </c>
      <c r="G35" s="573">
        <f>'Sch-6 '!E36</f>
        <v>0</v>
      </c>
      <c r="H35" s="212"/>
      <c r="I35" s="212"/>
      <c r="J35" s="212"/>
    </row>
    <row r="36" spans="1:12" ht="18" customHeight="1">
      <c r="A36" s="216" t="s">
        <v>72</v>
      </c>
      <c r="B36" s="1384" t="s">
        <v>166</v>
      </c>
      <c r="C36" s="1385"/>
      <c r="D36" s="1386"/>
      <c r="E36" s="1386"/>
      <c r="F36" s="573"/>
      <c r="G36" s="573"/>
      <c r="H36" s="212"/>
      <c r="I36" s="212"/>
      <c r="J36" s="212"/>
      <c r="K36" s="212"/>
      <c r="L36" s="212"/>
    </row>
    <row r="37" spans="1:12" ht="69.75" customHeight="1" thickBot="1">
      <c r="A37" s="224"/>
      <c r="B37" s="1343" t="s">
        <v>1021</v>
      </c>
      <c r="C37" s="1344"/>
      <c r="D37" s="225"/>
      <c r="E37" s="625">
        <f>F37*G37</f>
        <v>0</v>
      </c>
      <c r="F37" s="611">
        <f>'Letter of Discount'!R54</f>
        <v>1</v>
      </c>
      <c r="G37" s="612">
        <f>'Sch-6 '!E38</f>
        <v>0</v>
      </c>
      <c r="H37" s="212"/>
      <c r="I37" s="212"/>
      <c r="J37" s="212"/>
      <c r="K37" s="212"/>
      <c r="L37" s="212"/>
    </row>
    <row r="38" spans="1:12" ht="18.75" customHeight="1" thickBot="1">
      <c r="A38" s="615"/>
      <c r="B38" s="1398" t="s">
        <v>167</v>
      </c>
      <c r="C38" s="616" t="s">
        <v>34</v>
      </c>
      <c r="D38" s="616"/>
      <c r="E38" s="617">
        <f>E17+E26</f>
        <v>0</v>
      </c>
      <c r="F38" s="212"/>
      <c r="G38" s="212"/>
      <c r="H38" s="212"/>
      <c r="I38" s="212"/>
      <c r="J38" s="212"/>
      <c r="K38" s="212"/>
      <c r="L38" s="212"/>
    </row>
    <row r="39" spans="1:12" ht="18.75" customHeight="1" thickBot="1">
      <c r="A39" s="615"/>
      <c r="B39" s="1399"/>
      <c r="C39" s="616" t="s">
        <v>532</v>
      </c>
      <c r="D39" s="616"/>
      <c r="E39" s="617">
        <f>E19+E21+E24+E32+E28</f>
        <v>0</v>
      </c>
      <c r="F39" s="212"/>
      <c r="G39" s="212"/>
      <c r="H39" s="212"/>
      <c r="I39" s="212"/>
      <c r="J39" s="212"/>
      <c r="K39" s="212"/>
      <c r="L39" s="212"/>
    </row>
    <row r="40" spans="1:12" ht="17.25" customHeight="1">
      <c r="A40" s="230"/>
      <c r="B40" s="1393"/>
      <c r="C40" s="1400"/>
      <c r="D40" s="1393"/>
      <c r="E40" s="1393"/>
      <c r="F40" s="213">
        <f>'Sch-6 '!F41</f>
        <v>0</v>
      </c>
      <c r="G40" s="212"/>
      <c r="H40" s="1393"/>
      <c r="I40" s="1393"/>
      <c r="J40" s="1393"/>
      <c r="K40" s="1393"/>
      <c r="L40" s="1393"/>
    </row>
    <row r="41" spans="1:12" ht="16.5" customHeight="1">
      <c r="A41" s="212"/>
      <c r="B41" s="1393"/>
      <c r="C41" s="1393"/>
      <c r="D41" s="1393"/>
      <c r="E41" s="1393"/>
      <c r="F41" s="212"/>
      <c r="G41" s="212"/>
      <c r="H41" s="1393"/>
      <c r="I41" s="1393"/>
      <c r="J41" s="1393"/>
      <c r="K41" s="1393"/>
      <c r="L41" s="1393"/>
    </row>
    <row r="42" spans="1:12" ht="12" customHeight="1">
      <c r="A42" s="231"/>
      <c r="B42" s="231"/>
      <c r="C42" s="231"/>
      <c r="D42" s="231"/>
      <c r="E42" s="231"/>
      <c r="F42" s="212"/>
      <c r="G42" s="212"/>
      <c r="H42" s="212"/>
      <c r="I42" s="212"/>
      <c r="J42" s="212"/>
      <c r="K42" s="212"/>
      <c r="L42" s="212"/>
    </row>
    <row r="43" spans="1:12" ht="12" customHeight="1">
      <c r="A43" s="212"/>
      <c r="B43" s="212"/>
      <c r="C43" s="212"/>
      <c r="D43" s="212"/>
      <c r="E43" s="212"/>
      <c r="F43" s="212"/>
      <c r="G43" s="212"/>
      <c r="H43" s="212"/>
      <c r="I43" s="212"/>
      <c r="J43" s="212"/>
      <c r="K43" s="212"/>
      <c r="L43" s="212"/>
    </row>
    <row r="44" spans="1:12" ht="15.75" customHeight="1">
      <c r="A44" s="232" t="s">
        <v>3</v>
      </c>
      <c r="B44" s="233">
        <f>'Sch-1a'!B350</f>
        <v>0</v>
      </c>
      <c r="C44" s="233"/>
      <c r="D44" s="234" t="s">
        <v>145</v>
      </c>
      <c r="E44" s="673">
        <f>'Sch-1a'!J350</f>
        <v>0</v>
      </c>
      <c r="F44" s="212"/>
      <c r="G44" s="212"/>
      <c r="H44" s="212"/>
      <c r="I44" s="212"/>
      <c r="J44" s="212"/>
      <c r="K44" s="212"/>
      <c r="L44" s="212"/>
    </row>
    <row r="45" spans="1:12" ht="12" customHeight="1">
      <c r="A45" s="232"/>
      <c r="B45" s="235"/>
      <c r="C45" s="235"/>
      <c r="D45" s="234"/>
      <c r="E45" s="212"/>
    </row>
    <row r="46" spans="1:12" ht="12" customHeight="1">
      <c r="A46" s="232" t="s">
        <v>4</v>
      </c>
      <c r="B46" s="672">
        <f>'Sch-1a'!B351</f>
        <v>0</v>
      </c>
      <c r="C46" s="236"/>
      <c r="D46" s="234" t="s">
        <v>146</v>
      </c>
      <c r="E46" s="673">
        <f>'Sch-1a'!J351</f>
        <v>0</v>
      </c>
    </row>
    <row r="47" spans="1:12" ht="12" customHeight="1">
      <c r="A47" s="232"/>
      <c r="B47" s="232"/>
      <c r="C47" s="232"/>
      <c r="D47" s="212"/>
      <c r="E47" s="212"/>
    </row>
    <row r="48" spans="1:12" ht="12" customHeight="1">
      <c r="A48" s="237"/>
      <c r="B48" s="237"/>
      <c r="C48" s="237"/>
      <c r="D48" s="212"/>
      <c r="E48" s="212"/>
    </row>
    <row r="49" spans="1:5" ht="12" customHeight="1">
      <c r="A49" s="237"/>
      <c r="B49" s="237"/>
      <c r="C49" s="237"/>
      <c r="D49" s="234"/>
      <c r="E49" s="236"/>
    </row>
    <row r="50" spans="1:5" ht="16.5" customHeight="1">
      <c r="A50" s="237"/>
      <c r="B50" s="237"/>
      <c r="C50" s="237"/>
      <c r="D50" s="238"/>
      <c r="E50" s="239"/>
    </row>
    <row r="51" spans="1:5" ht="30.75" customHeight="1">
      <c r="A51" s="212"/>
      <c r="B51" s="212"/>
      <c r="C51" s="212"/>
      <c r="D51" s="212"/>
      <c r="E51" s="212"/>
    </row>
    <row r="52" spans="1:5" ht="63" hidden="1">
      <c r="A52" s="212"/>
      <c r="B52" s="212"/>
      <c r="C52" s="240" t="s">
        <v>195</v>
      </c>
      <c r="D52" s="240" t="s">
        <v>196</v>
      </c>
      <c r="E52" s="212"/>
    </row>
    <row r="53" spans="1:5" hidden="1">
      <c r="A53" s="241" t="e">
        <f>#REF!</f>
        <v>#REF!</v>
      </c>
      <c r="B53" s="242" t="e">
        <f>#REF!-D33</f>
        <v>#REF!</v>
      </c>
      <c r="C53" s="241">
        <v>50.4</v>
      </c>
      <c r="D53" s="243" t="e">
        <f>B53*C53</f>
        <v>#REF!</v>
      </c>
      <c r="E53" s="212"/>
    </row>
    <row r="54" spans="1:5" hidden="1">
      <c r="A54" s="241" t="str">
        <f>C38</f>
        <v>INR</v>
      </c>
      <c r="B54" s="242" t="e">
        <f>D38-#REF!</f>
        <v>#REF!</v>
      </c>
      <c r="C54" s="241">
        <v>65</v>
      </c>
      <c r="D54" s="243" t="e">
        <f>B54*C54</f>
        <v>#REF!</v>
      </c>
      <c r="E54" s="212"/>
    </row>
    <row r="55" spans="1:5" hidden="1">
      <c r="A55" s="241" t="e">
        <f>#REF!</f>
        <v>#REF!</v>
      </c>
      <c r="B55" s="242" t="e">
        <f>#REF!-#REF!</f>
        <v>#REF!</v>
      </c>
      <c r="C55" s="241">
        <v>45</v>
      </c>
      <c r="D55" s="243" t="e">
        <f>B55*C55</f>
        <v>#REF!</v>
      </c>
      <c r="E55" s="212"/>
    </row>
    <row r="56" spans="1:5" hidden="1">
      <c r="A56" s="241" t="s">
        <v>34</v>
      </c>
      <c r="B56" s="242">
        <f>E38-E33</f>
        <v>0</v>
      </c>
      <c r="C56" s="229"/>
      <c r="D56" s="243">
        <f>B56</f>
        <v>0</v>
      </c>
      <c r="E56" s="212"/>
    </row>
    <row r="57" spans="1:5" hidden="1">
      <c r="A57" s="212"/>
      <c r="B57" s="212"/>
      <c r="C57" s="212"/>
      <c r="D57" s="244" t="e">
        <f>SUM(D53:D56)</f>
        <v>#REF!</v>
      </c>
      <c r="E57" s="212"/>
    </row>
    <row r="58" spans="1:5" ht="36.75" hidden="1" customHeight="1">
      <c r="A58" s="212"/>
      <c r="B58" s="212"/>
      <c r="C58" s="212"/>
      <c r="D58" s="245" t="s">
        <v>197</v>
      </c>
      <c r="E58" s="212"/>
    </row>
    <row r="59" spans="1:5" ht="15.75" hidden="1" customHeight="1">
      <c r="A59" s="212"/>
      <c r="B59" s="212"/>
      <c r="C59" s="212"/>
      <c r="D59" s="212"/>
      <c r="E59" s="212"/>
    </row>
    <row r="60" spans="1:5" hidden="1">
      <c r="A60" s="212"/>
      <c r="B60" s="212"/>
      <c r="C60" s="212"/>
      <c r="D60" s="171"/>
      <c r="E60" s="212"/>
    </row>
    <row r="61" spans="1:5" hidden="1">
      <c r="C61" s="241" t="s">
        <v>198</v>
      </c>
      <c r="D61" s="246">
        <v>225659</v>
      </c>
    </row>
    <row r="62" spans="1:5" hidden="1">
      <c r="C62" s="241" t="s">
        <v>199</v>
      </c>
      <c r="D62" s="247" t="e">
        <f>(D57-D61)/D61</f>
        <v>#REF!</v>
      </c>
    </row>
    <row r="63" spans="1:5">
      <c r="C63" s="212"/>
      <c r="D63" s="212"/>
    </row>
  </sheetData>
  <sheetProtection password="CC0D" sheet="1" objects="1" scenarios="1" formatColumns="0" formatRows="0" selectLockedCells="1"/>
  <customSheetViews>
    <customSheetView guid="{F634D0F2-ED39-4B30-8171-7C79F32E600F}" scale="85" showPageBreaks="1" showGridLines="0" zeroValues="0" printArea="1" hiddenRows="1" hiddenColumns="1" view="pageBreakPreview" topLeftCell="A5">
      <selection activeCell="B40" sqref="B40:E40"/>
      <rowBreaks count="1" manualBreakCount="1">
        <brk id="28" max="4" man="1"/>
      </rowBreaks>
      <pageMargins left="0.25" right="0.25" top="0.75" bottom="0.25" header="0.25" footer="0.25"/>
      <printOptions horizontalCentered="1"/>
      <pageSetup paperSize="9" scale="80" fitToHeight="0" orientation="portrait" r:id="rId1"/>
      <headerFooter alignWithMargins="0"/>
    </customSheetView>
    <customSheetView guid="{67D3F443-CBF6-4C3B-9EBA-4FC7CEE92243}" scale="85" showPageBreaks="1" showGridLines="0" zeroValues="0" printArea="1" hiddenRows="1" view="pageBreakPreview" topLeftCell="A25">
      <selection activeCell="E37" sqref="E37"/>
      <rowBreaks count="1" manualBreakCount="1">
        <brk id="26" max="4" man="1"/>
      </rowBreaks>
      <pageMargins left="0.25" right="0.25" top="0.75" bottom="0.25" header="0.25" footer="0.25"/>
      <printOptions horizontalCentered="1"/>
      <pageSetup paperSize="9" scale="80" fitToHeight="0" orientation="portrait" r:id="rId2"/>
      <headerFooter alignWithMargins="0"/>
    </customSheetView>
    <customSheetView guid="{8FC47E04-BCF9-4504-9FDA-F8529AE0A203}" scale="85" showPageBreaks="1" showGridLines="0" zeroValues="0" printArea="1" hiddenRows="1" hiddenColumns="1" view="pageBreakPreview">
      <selection activeCell="K35" sqref="K35"/>
      <rowBreaks count="1" manualBreakCount="1">
        <brk id="26" max="4" man="1"/>
      </rowBreaks>
      <pageMargins left="0.25" right="0.25" top="0.75" bottom="0.25" header="0.25" footer="0.25"/>
      <printOptions horizontalCentered="1"/>
      <pageSetup paperSize="9" scale="80" fitToHeight="0" orientation="portrait" r:id="rId3"/>
      <headerFooter alignWithMargins="0"/>
    </customSheetView>
    <customSheetView guid="{B1DC5269-D889-4438-853D-005C3B580A35}" scale="85" showPageBreaks="1" showGridLines="0" zeroValues="0" printArea="1" hiddenRows="1" hiddenColumns="1" view="pageBreakPreview" topLeftCell="A34">
      <selection activeCell="A3" sqref="A3:E3"/>
      <rowBreaks count="1" manualBreakCount="1">
        <brk id="40" max="4" man="1"/>
      </rowBreaks>
      <pageMargins left="0.25" right="0.25" top="0.75" bottom="0.25" header="0.25" footer="0.25"/>
      <printOptions horizontalCentered="1"/>
      <pageSetup paperSize="9" scale="80" fitToHeight="0" orientation="portrait" r:id="rId4"/>
      <headerFooter alignWithMargins="0">
        <oddHeader>&amp;RPAGE &amp;P of &amp;N</oddHeader>
      </headerFooter>
    </customSheetView>
    <customSheetView guid="{A0F82AFD-A75A-45C4-A55A-D8EC84E8392D}" scale="85" showPageBreaks="1" showGridLines="0" zeroValues="0" printArea="1" hiddenRows="1" hiddenColumns="1" view="pageBreakPreview">
      <selection sqref="A1:B1"/>
      <rowBreaks count="1" manualBreakCount="1">
        <brk id="40" max="4" man="1"/>
      </rowBreaks>
      <pageMargins left="0.25" right="0.25" top="0.75" bottom="0.25" header="0.25" footer="0.25"/>
      <printOptions horizontalCentered="1"/>
      <pageSetup paperSize="9" scale="80" fitToHeight="0" orientation="portrait" r:id="rId5"/>
      <headerFooter alignWithMargins="0">
        <oddHeader>&amp;RPAGE &amp;P of &amp;N</oddHeader>
      </headerFooter>
    </customSheetView>
    <customSheetView guid="{334BFE7B-729F-4B5F-BBFA-FE5871D8551A}" scale="85" showPageBreaks="1" showGridLines="0" zeroValues="0" printArea="1" hiddenRows="1" hiddenColumns="1" view="pageBreakPreview" topLeftCell="A52">
      <selection activeCell="B65" sqref="B65"/>
      <rowBreaks count="1" manualBreakCount="1">
        <brk id="40" max="4" man="1"/>
      </rowBreaks>
      <pageMargins left="0.44" right="0.25" top="0.75" bottom="0.63" header="0.36" footer="0.36"/>
      <printOptions horizontalCentered="1"/>
      <pageSetup paperSize="9" scale="77" fitToHeight="0" orientation="portrait" r:id="rId6"/>
      <headerFooter alignWithMargins="0">
        <oddFooter>&amp;R&amp;"Arial,Bold"&amp;12PAGE &amp;P of &amp;N</oddFooter>
      </headerFooter>
    </customSheetView>
    <customSheetView guid="{F34A69E2-31EE-443F-8E78-A31E3AA3BE2B}" scale="85" showPageBreaks="1" showGridLines="0" zeroValues="0" printArea="1" hiddenRows="1" hiddenColumns="1" view="pageBreakPreview" topLeftCell="A52">
      <selection activeCell="B65" sqref="B65"/>
      <rowBreaks count="1" manualBreakCount="1">
        <brk id="40" max="4" man="1"/>
      </rowBreaks>
      <pageMargins left="0.44" right="0.25" top="0.75" bottom="0.63" header="0.36" footer="0.36"/>
      <printOptions horizontalCentered="1"/>
      <pageSetup paperSize="9" scale="77" fitToHeight="0" orientation="portrait" r:id="rId7"/>
      <headerFooter alignWithMargins="0">
        <oddFooter>&amp;R&amp;"Arial,Bold"&amp;12PAGE &amp;P of &amp;N</oddFooter>
      </headerFooter>
    </customSheetView>
    <customSheetView guid="{C5506FC7-8A4D-43D0-A0D5-B323816310B7}" scale="85" showPageBreaks="1" showGridLines="0" zeroValues="0" printArea="1" hiddenRows="1" hiddenColumns="1" view="pageBreakPreview">
      <selection activeCell="B65" sqref="B65"/>
      <rowBreaks count="1" manualBreakCount="1">
        <brk id="40" max="4" man="1"/>
      </rowBreaks>
      <pageMargins left="0.44" right="0.25" top="0.75" bottom="0.63" header="0.36" footer="0.36"/>
      <printOptions horizontalCentered="1"/>
      <pageSetup paperSize="9" scale="77" fitToHeight="0" orientation="portrait" r:id="rId8"/>
      <headerFooter alignWithMargins="0">
        <oddFooter>&amp;R&amp;"Arial,Bold"&amp;12PAGE &amp;P of &amp;N</oddFooter>
      </headerFooter>
    </customSheetView>
    <customSheetView guid="{3E286A90-B39B-4EF7-ADAF-AD9055F4EE3F}" scale="85" showPageBreaks="1" showGridLines="0" zeroValues="0" printArea="1" hiddenRows="1" hiddenColumns="1" view="pageBreakPreview" topLeftCell="A19">
      <selection activeCell="A3" sqref="A3:E3"/>
      <rowBreaks count="1" manualBreakCount="1">
        <brk id="40" max="4" man="1"/>
      </rowBreaks>
      <pageMargins left="0.25" right="0.25" top="0.75" bottom="0.25" header="0.25" footer="0.25"/>
      <printOptions horizontalCentered="1"/>
      <pageSetup paperSize="9" scale="80" fitToHeight="0" orientation="portrait" r:id="rId9"/>
      <headerFooter alignWithMargins="0">
        <oddHeader>&amp;RPAGE &amp;P of &amp;N</oddHeader>
      </headerFooter>
    </customSheetView>
    <customSheetView guid="{F9C00FCC-B928-44A4-AE8D-3790B3A7FE91}" scale="85" showPageBreaks="1" showGridLines="0" zeroValues="0" printArea="1" hiddenRows="1" hiddenColumns="1" view="pageBreakPreview" topLeftCell="A28">
      <selection activeCell="D37" sqref="D37"/>
      <pageMargins left="0.25" right="0.25" top="0.75" bottom="0.25" header="0.25" footer="0.25"/>
      <printOptions horizontalCentered="1"/>
      <pageSetup paperSize="9" scale="80" fitToHeight="0" orientation="portrait" r:id="rId10"/>
      <headerFooter alignWithMargins="0">
        <oddHeader>&amp;RPAGE &amp;P of &amp;N</oddHeader>
      </headerFooter>
    </customSheetView>
    <customSheetView guid="{F9504563-F4B8-4B08-8DF4-BD6D3D1F49DF}" scale="85" showPageBreaks="1" showGridLines="0" zeroValues="0" printArea="1" hiddenRows="1" hiddenColumns="1" view="pageBreakPreview" topLeftCell="A7">
      <selection activeCell="D37" sqref="D37"/>
      <pageMargins left="0.25" right="0.25" top="0.75" bottom="0.25" header="0.25" footer="0.25"/>
      <printOptions horizontalCentered="1"/>
      <pageSetup paperSize="9" scale="80" fitToHeight="0" orientation="portrait" r:id="rId11"/>
      <headerFooter alignWithMargins="0">
        <oddHeader>&amp;RPAGE &amp;P of &amp;N</oddHeader>
      </headerFooter>
    </customSheetView>
    <customSheetView guid="{AB88AE96-2A5B-4A72-8703-28C9E47DF5A8}" scale="85" showPageBreaks="1" showGridLines="0" zeroValues="0" printArea="1" hiddenRows="1" hiddenColumns="1" view="pageBreakPreview">
      <selection activeCell="K35" sqref="K35"/>
      <rowBreaks count="1" manualBreakCount="1">
        <brk id="26" max="4" man="1"/>
      </rowBreaks>
      <pageMargins left="0.25" right="0.25" top="0.75" bottom="0.25" header="0.25" footer="0.25"/>
      <printOptions horizontalCentered="1"/>
      <pageSetup paperSize="9" scale="80" fitToHeight="0" orientation="portrait" r:id="rId12"/>
      <headerFooter alignWithMargins="0"/>
    </customSheetView>
    <customSheetView guid="{94091156-7D66-41B0-B463-5F36D4BD634D}" scale="85" showPageBreaks="1" showGridLines="0" zeroValues="0" printArea="1" hiddenRows="1" view="pageBreakPreview">
      <selection activeCell="B47" sqref="B47"/>
      <rowBreaks count="1" manualBreakCount="1">
        <brk id="28" max="4" man="1"/>
      </rowBreaks>
      <pageMargins left="0.25" right="0.25" top="0.75" bottom="0.25" header="0.25" footer="0.25"/>
      <printOptions horizontalCentered="1"/>
      <pageSetup paperSize="9" scale="80" fitToHeight="0" orientation="portrait" r:id="rId13"/>
      <headerFooter alignWithMargins="0"/>
    </customSheetView>
    <customSheetView guid="{01F55C00-CBE2-4FAD-9BFF-4D77E8414F22}" scale="85" showPageBreaks="1" showGridLines="0" zeroValues="0" printArea="1" hiddenRows="1" hiddenColumns="1" view="pageBreakPreview" topLeftCell="A20">
      <selection activeCell="B40" sqref="B40:E40"/>
      <rowBreaks count="1" manualBreakCount="1">
        <brk id="28" max="4" man="1"/>
      </rowBreaks>
      <pageMargins left="0.25" right="0.25" top="0.75" bottom="0.25" header="0.25" footer="0.25"/>
      <printOptions horizontalCentered="1"/>
      <pageSetup paperSize="9" scale="80" fitToHeight="0" orientation="portrait" r:id="rId14"/>
      <headerFooter alignWithMargins="0"/>
    </customSheetView>
  </customSheetViews>
  <mergeCells count="34">
    <mergeCell ref="B29:E29"/>
    <mergeCell ref="B30:C30"/>
    <mergeCell ref="B36:E36"/>
    <mergeCell ref="B37:C37"/>
    <mergeCell ref="B40:E40"/>
    <mergeCell ref="H40:L41"/>
    <mergeCell ref="B41:E41"/>
    <mergeCell ref="B31:E31"/>
    <mergeCell ref="B32:C32"/>
    <mergeCell ref="B34:E34"/>
    <mergeCell ref="B35:C35"/>
    <mergeCell ref="D33:E33"/>
    <mergeCell ref="B38:B39"/>
    <mergeCell ref="B24:C24"/>
    <mergeCell ref="B25:E25"/>
    <mergeCell ref="B26:C26"/>
    <mergeCell ref="B27:E27"/>
    <mergeCell ref="B28:C28"/>
    <mergeCell ref="B18:E18"/>
    <mergeCell ref="B19:C19"/>
    <mergeCell ref="B20:E20"/>
    <mergeCell ref="B21:C21"/>
    <mergeCell ref="B23:E23"/>
    <mergeCell ref="A6:B6"/>
    <mergeCell ref="B15:C15"/>
    <mergeCell ref="B16:E16"/>
    <mergeCell ref="B17:C17"/>
    <mergeCell ref="D15:E15"/>
    <mergeCell ref="A7:B7"/>
    <mergeCell ref="A1:B1"/>
    <mergeCell ref="D1:E1"/>
    <mergeCell ref="A2:J2"/>
    <mergeCell ref="A3:E3"/>
    <mergeCell ref="A4:E4"/>
  </mergeCells>
  <printOptions horizontalCentered="1"/>
  <pageMargins left="0.25" right="0.25" top="0.75" bottom="0.25" header="0.25" footer="0.25"/>
  <pageSetup paperSize="9" scale="80" fitToHeight="0" orientation="portrait" r:id="rId15"/>
  <headerFooter alignWithMargins="0"/>
  <rowBreaks count="1" manualBreakCount="1">
    <brk id="28" max="4" man="1"/>
  </rowBreaks>
  <extLst>
    <ext xmlns:x14="http://schemas.microsoft.com/office/spreadsheetml/2009/9/main" uri="{78C0D931-6437-407d-A8EE-F0AAD7539E65}">
      <x14:conditionalFormattings>
        <x14:conditionalFormatting xmlns:xm="http://schemas.microsoft.com/office/excel/2006/main">
          <x14:cfRule type="expression" priority="2028" id="{D8386E40-5953-4FD8-A520-B4F13D7ADE86}">
            <xm:f>'Name of Bidder'!$L$9=0</xm:f>
            <x14:dxf>
              <font>
                <color theme="0"/>
              </font>
              <fill>
                <patternFill patternType="solid">
                  <fgColor theme="0"/>
                  <bgColor theme="0"/>
                </patternFill>
              </fill>
              <border>
                <left/>
                <right/>
                <top/>
                <bottom/>
                <vertical/>
                <horizontal/>
              </border>
            </x14:dxf>
          </x14:cfRule>
          <xm:sqref>A8 I26</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C116"/>
  <sheetViews>
    <sheetView showGridLines="0" showZeros="0" view="pageBreakPreview" topLeftCell="A10" zoomScaleSheetLayoutView="100" workbookViewId="0">
      <selection activeCell="G21" sqref="G21"/>
    </sheetView>
  </sheetViews>
  <sheetFormatPr defaultColWidth="9.140625" defaultRowHeight="15.75"/>
  <cols>
    <col min="1" max="1" width="5.5703125" style="232" customWidth="1"/>
    <col min="2" max="2" width="3.7109375" style="232" customWidth="1"/>
    <col min="3" max="3" width="24.7109375" style="232" customWidth="1"/>
    <col min="4" max="4" width="22.42578125" style="232" customWidth="1"/>
    <col min="5" max="5" width="29.140625" style="232" customWidth="1"/>
    <col min="6" max="6" width="18.42578125" style="232" customWidth="1"/>
    <col min="7" max="7" width="23" style="232" customWidth="1"/>
    <col min="8" max="8" width="27.85546875" style="232" customWidth="1"/>
    <col min="9" max="9" width="22.140625" style="232" hidden="1" customWidth="1"/>
    <col min="10" max="10" width="23" style="232" hidden="1" customWidth="1"/>
    <col min="11" max="11" width="19.28515625" style="232" hidden="1" customWidth="1"/>
    <col min="12" max="12" width="20.140625" style="232" hidden="1" customWidth="1"/>
    <col min="13" max="13" width="5.7109375" style="232" hidden="1" customWidth="1"/>
    <col min="14" max="18" width="20.42578125" style="232" hidden="1" customWidth="1"/>
    <col min="19" max="19" width="21.28515625" style="232" hidden="1" customWidth="1"/>
    <col min="20" max="20" width="17" style="232" customWidth="1"/>
    <col min="21" max="21" width="16.140625" style="232" customWidth="1"/>
    <col min="22" max="22" width="20" style="232" customWidth="1"/>
    <col min="23" max="23" width="7.28515625" style="232" customWidth="1"/>
    <col min="24" max="24" width="5.7109375" style="232" customWidth="1"/>
    <col min="25" max="25" width="15.85546875" style="232" customWidth="1"/>
    <col min="26" max="26" width="5.140625" style="232" customWidth="1"/>
    <col min="27" max="27" width="17" style="232" customWidth="1"/>
    <col min="28" max="28" width="17.5703125" style="232" customWidth="1"/>
    <col min="29" max="29" width="18" style="232" customWidth="1"/>
    <col min="30" max="30" width="17.7109375" style="232" customWidth="1"/>
    <col min="31" max="31" width="4.42578125" style="232" customWidth="1"/>
    <col min="32" max="32" width="18.28515625" style="232" customWidth="1"/>
    <col min="33" max="33" width="19.28515625" style="232" customWidth="1"/>
    <col min="34" max="34" width="19" style="232" customWidth="1"/>
    <col min="35" max="35" width="18.42578125" style="232" customWidth="1"/>
    <col min="36" max="36" width="4.5703125" style="232" customWidth="1"/>
    <col min="37" max="37" width="19.42578125" style="232" customWidth="1"/>
    <col min="38" max="38" width="16.7109375" style="232" customWidth="1"/>
    <col min="39" max="40" width="20.42578125" style="232" customWidth="1"/>
    <col min="41" max="41" width="5" style="232" customWidth="1"/>
    <col min="42" max="45" width="23.5703125" style="232" customWidth="1"/>
    <col min="46" max="46" width="7.5703125" style="232" customWidth="1"/>
    <col min="47" max="47" width="18.7109375" style="232" customWidth="1"/>
    <col min="48" max="48" width="18.42578125" style="232" customWidth="1"/>
    <col min="49" max="49" width="18.140625" style="232" customWidth="1"/>
    <col min="50" max="50" width="20" style="232" customWidth="1"/>
    <col min="51" max="51" width="4.28515625" style="232" customWidth="1"/>
    <col min="52" max="52" width="18.7109375" style="232" customWidth="1"/>
    <col min="53" max="53" width="19" style="232" customWidth="1"/>
    <col min="54" max="54" width="20" style="232" customWidth="1"/>
    <col min="55" max="55" width="19" style="232" customWidth="1"/>
    <col min="56" max="57" width="17.42578125" style="232" customWidth="1"/>
    <col min="58" max="58" width="20.140625" style="232" customWidth="1"/>
    <col min="59" max="59" width="18.28515625" style="232" customWidth="1"/>
    <col min="60" max="74" width="9.140625" style="232" customWidth="1"/>
    <col min="75" max="16384" width="9.140625" style="232"/>
  </cols>
  <sheetData>
    <row r="1" spans="1:25" ht="24.75" customHeight="1">
      <c r="A1" s="1424" t="s">
        <v>168</v>
      </c>
      <c r="B1" s="1424"/>
      <c r="C1" s="1424"/>
      <c r="D1" s="1424"/>
      <c r="E1" s="1424"/>
      <c r="F1" s="1424"/>
      <c r="G1" s="1424"/>
      <c r="H1" s="1424"/>
      <c r="I1" s="552"/>
      <c r="J1" s="240" t="s">
        <v>34</v>
      </c>
      <c r="K1" s="555"/>
      <c r="L1" s="555"/>
    </row>
    <row r="2" spans="1:25" ht="25.5" customHeight="1">
      <c r="A2" s="253" t="str">
        <f>Cover!B3</f>
        <v>SPEC. NO.: CC-CS/921-CC/GIS-3967/3/G7</v>
      </c>
      <c r="B2" s="253"/>
      <c r="C2" s="254"/>
      <c r="D2" s="255"/>
      <c r="E2" s="255"/>
      <c r="F2" s="255"/>
      <c r="G2" s="255"/>
      <c r="H2" s="256" t="s">
        <v>169</v>
      </c>
      <c r="I2" s="553" t="s">
        <v>170</v>
      </c>
      <c r="J2" s="265">
        <f>'Sch-6 '!E18</f>
        <v>0</v>
      </c>
      <c r="K2" s="270"/>
      <c r="L2" s="270"/>
    </row>
    <row r="3" spans="1:25" ht="15" customHeight="1">
      <c r="A3" s="257"/>
      <c r="B3" s="257"/>
      <c r="C3" s="258"/>
      <c r="D3" s="259"/>
      <c r="E3" s="259"/>
      <c r="F3" s="259"/>
      <c r="G3" s="259"/>
      <c r="I3" s="260" t="s">
        <v>389</v>
      </c>
      <c r="J3" s="265">
        <f>'Sch-6 '!E20</f>
        <v>0</v>
      </c>
      <c r="K3" s="306"/>
      <c r="L3" s="306"/>
    </row>
    <row r="4" spans="1:25" ht="18" customHeight="1">
      <c r="A4" s="1425" t="s">
        <v>171</v>
      </c>
      <c r="B4" s="1425"/>
      <c r="C4" s="1425"/>
      <c r="D4" s="1425"/>
      <c r="E4" s="1425"/>
      <c r="F4" s="1425"/>
      <c r="G4" s="1425"/>
      <c r="H4" s="1425"/>
      <c r="I4" s="260" t="s">
        <v>172</v>
      </c>
      <c r="J4" s="331">
        <f>'Sch-6 '!E22</f>
        <v>0</v>
      </c>
      <c r="K4" s="556"/>
      <c r="L4" s="556"/>
      <c r="X4" s="261"/>
      <c r="Y4" s="261"/>
    </row>
    <row r="5" spans="1:25">
      <c r="A5" s="262" t="s">
        <v>397</v>
      </c>
      <c r="B5" s="262"/>
      <c r="C5" s="263"/>
      <c r="D5" s="263"/>
      <c r="E5" s="263"/>
      <c r="F5" s="263"/>
      <c r="G5" s="960"/>
      <c r="I5" s="554" t="s">
        <v>173</v>
      </c>
      <c r="J5" s="265">
        <f>'Sch-6 '!E25</f>
        <v>0</v>
      </c>
      <c r="K5" s="556"/>
      <c r="L5" s="556"/>
      <c r="X5" s="264"/>
      <c r="Y5" s="261"/>
    </row>
    <row r="6" spans="1:25">
      <c r="A6" s="340" t="s">
        <v>22</v>
      </c>
      <c r="B6" s="340"/>
      <c r="C6" s="263"/>
      <c r="D6" s="263"/>
      <c r="E6" s="263"/>
      <c r="F6" s="263"/>
      <c r="G6" s="960"/>
      <c r="I6" s="554" t="s">
        <v>174</v>
      </c>
      <c r="J6" s="822">
        <f>'Sch-4a'!G26</f>
        <v>0</v>
      </c>
      <c r="K6" s="556"/>
      <c r="L6" s="556"/>
    </row>
    <row r="7" spans="1:25">
      <c r="A7" s="340" t="s">
        <v>129</v>
      </c>
      <c r="B7" s="340"/>
      <c r="C7" s="263"/>
      <c r="D7" s="263"/>
      <c r="E7" s="263"/>
      <c r="F7" s="263"/>
      <c r="G7" s="960"/>
      <c r="I7" s="260" t="s">
        <v>176</v>
      </c>
      <c r="J7" s="822">
        <f>'Sch-4b'!G20</f>
        <v>0</v>
      </c>
      <c r="K7" s="306"/>
      <c r="L7" s="306"/>
    </row>
    <row r="8" spans="1:25">
      <c r="A8" s="340" t="s">
        <v>23</v>
      </c>
      <c r="B8" s="340"/>
      <c r="C8" s="263"/>
      <c r="D8" s="263"/>
      <c r="E8" s="263"/>
      <c r="F8" s="263"/>
      <c r="G8" s="960"/>
      <c r="I8" s="260" t="s">
        <v>458</v>
      </c>
      <c r="J8" s="822">
        <f>'Sch-4c'!P20</f>
        <v>0</v>
      </c>
      <c r="K8" s="306"/>
      <c r="L8" s="306"/>
    </row>
    <row r="9" spans="1:25">
      <c r="A9" s="340" t="s">
        <v>175</v>
      </c>
      <c r="B9" s="340"/>
      <c r="C9" s="263"/>
      <c r="D9" s="263"/>
      <c r="E9" s="263"/>
      <c r="F9" s="263"/>
      <c r="G9" s="960"/>
      <c r="I9" s="260" t="s">
        <v>178</v>
      </c>
      <c r="J9" s="559">
        <f>'Sch-7a'!G41</f>
        <v>0</v>
      </c>
      <c r="K9" s="306"/>
      <c r="L9" s="306"/>
    </row>
    <row r="10" spans="1:25">
      <c r="A10" s="340" t="s">
        <v>177</v>
      </c>
      <c r="B10" s="340"/>
      <c r="C10" s="263"/>
      <c r="D10" s="263"/>
      <c r="E10" s="263"/>
      <c r="F10" s="263"/>
      <c r="G10" s="960"/>
      <c r="I10" s="260" t="s">
        <v>179</v>
      </c>
      <c r="J10" s="252">
        <f>'Sch-7b'!F39</f>
        <v>0</v>
      </c>
      <c r="K10" s="306"/>
      <c r="L10" s="306"/>
    </row>
    <row r="11" spans="1:25" ht="16.5" thickBot="1">
      <c r="B11" s="340"/>
      <c r="C11" s="263"/>
      <c r="D11" s="263"/>
      <c r="E11" s="263"/>
      <c r="F11" s="263"/>
      <c r="G11" s="960"/>
      <c r="J11" s="730">
        <f>SUM(J2:J10)</f>
        <v>0</v>
      </c>
      <c r="K11" s="306"/>
      <c r="L11" s="306"/>
    </row>
    <row r="12" spans="1:25">
      <c r="A12" s="263"/>
      <c r="B12" s="263"/>
      <c r="C12" s="263"/>
      <c r="D12" s="263"/>
      <c r="E12" s="263"/>
      <c r="F12" s="263"/>
      <c r="G12" s="960"/>
      <c r="K12" s="306"/>
      <c r="L12" s="306"/>
    </row>
    <row r="13" spans="1:25" ht="45.6" customHeight="1">
      <c r="A13" s="266" t="s">
        <v>180</v>
      </c>
      <c r="B13" s="266"/>
      <c r="C13" s="1426" t="str">
        <f>Cover!B2</f>
        <v>Substation Package-SS01 for extension of 400(GIS)/220(AIS)kV Dhalkebar(NEA) Substation under Transmission system associated with Arun-3 HEP in Nepal under consultancy services to ‘SJVN Arun-3 Power Development Company Pvt. Ltd.’ (SAPDC)</v>
      </c>
      <c r="D13" s="1426"/>
      <c r="E13" s="1426"/>
      <c r="F13" s="1426"/>
      <c r="G13" s="1426"/>
      <c r="H13" s="1426"/>
      <c r="K13" s="557"/>
      <c r="L13" s="557"/>
    </row>
    <row r="14" spans="1:25">
      <c r="A14" s="267"/>
      <c r="B14" s="267"/>
      <c r="C14" s="268"/>
      <c r="D14" s="268"/>
      <c r="E14" s="268"/>
      <c r="F14" s="268"/>
      <c r="G14" s="268"/>
      <c r="J14" s="269"/>
      <c r="K14" s="270"/>
      <c r="L14" s="270"/>
      <c r="M14" s="270"/>
      <c r="N14" s="270"/>
      <c r="O14" s="270"/>
      <c r="P14" s="270"/>
      <c r="Q14" s="270"/>
      <c r="R14" s="270"/>
    </row>
    <row r="15" spans="1:25">
      <c r="A15" s="271" t="s">
        <v>181</v>
      </c>
      <c r="B15" s="271"/>
      <c r="C15" s="272"/>
      <c r="D15" s="271"/>
      <c r="E15" s="271"/>
      <c r="F15" s="271"/>
      <c r="G15" s="271"/>
      <c r="J15" s="269"/>
      <c r="K15" s="270"/>
      <c r="L15" s="270"/>
      <c r="M15" s="270"/>
      <c r="N15" s="270"/>
      <c r="O15" s="270"/>
      <c r="P15" s="270"/>
      <c r="Q15" s="270"/>
      <c r="R15" s="270"/>
    </row>
    <row r="16" spans="1:25">
      <c r="A16" s="271"/>
      <c r="B16" s="271"/>
      <c r="C16" s="272"/>
      <c r="D16" s="271"/>
      <c r="E16" s="271"/>
      <c r="F16" s="271"/>
      <c r="G16" s="271"/>
      <c r="J16" s="269"/>
      <c r="K16" s="270"/>
      <c r="L16" s="270"/>
      <c r="M16" s="270"/>
      <c r="N16" s="270"/>
      <c r="O16" s="270"/>
      <c r="P16" s="270"/>
      <c r="Q16" s="270"/>
      <c r="R16" s="270"/>
    </row>
    <row r="17" spans="1:55" ht="39" customHeight="1" thickBot="1">
      <c r="A17" s="1427" t="s">
        <v>182</v>
      </c>
      <c r="B17" s="1427"/>
      <c r="C17" s="1427"/>
      <c r="D17" s="1427"/>
      <c r="E17" s="1427"/>
      <c r="F17" s="1427"/>
      <c r="G17" s="1427"/>
      <c r="H17" s="1427"/>
    </row>
    <row r="18" spans="1:55" ht="16.5" thickBot="1">
      <c r="A18" s="273"/>
      <c r="B18" s="273"/>
      <c r="C18" s="273"/>
      <c r="D18" s="273"/>
      <c r="E18" s="273"/>
      <c r="F18" s="273"/>
      <c r="G18" s="273"/>
      <c r="I18" s="520" t="s">
        <v>170</v>
      </c>
      <c r="J18" s="520" t="s">
        <v>389</v>
      </c>
      <c r="K18" s="520" t="s">
        <v>172</v>
      </c>
      <c r="L18" s="274" t="s">
        <v>173</v>
      </c>
      <c r="N18" s="274" t="s">
        <v>174</v>
      </c>
      <c r="O18" s="274" t="s">
        <v>176</v>
      </c>
      <c r="P18" s="274" t="s">
        <v>458</v>
      </c>
      <c r="Q18" s="274" t="s">
        <v>178</v>
      </c>
      <c r="R18" s="274" t="s">
        <v>179</v>
      </c>
      <c r="S18" s="587" t="s">
        <v>392</v>
      </c>
      <c r="T18" s="565"/>
      <c r="U18" s="565"/>
      <c r="V18" s="565"/>
      <c r="W18" s="261"/>
      <c r="X18" s="261"/>
      <c r="Y18" s="536"/>
      <c r="Z18" s="261"/>
      <c r="AA18" s="1420"/>
      <c r="AB18" s="1420"/>
      <c r="AC18" s="1420"/>
      <c r="AD18" s="1420"/>
      <c r="AE18" s="261"/>
      <c r="AF18" s="1420"/>
      <c r="AG18" s="1420"/>
      <c r="AH18" s="1420"/>
      <c r="AI18" s="1420"/>
      <c r="AJ18" s="261"/>
      <c r="AK18" s="1420"/>
      <c r="AL18" s="1420"/>
      <c r="AM18" s="1420"/>
      <c r="AN18" s="1420"/>
      <c r="AO18" s="261"/>
      <c r="AP18" s="1420"/>
      <c r="AQ18" s="1420"/>
      <c r="AR18" s="1420"/>
      <c r="AS18" s="1420"/>
      <c r="AT18" s="261"/>
      <c r="AU18" s="1420"/>
      <c r="AV18" s="1420"/>
      <c r="AW18" s="1420"/>
      <c r="AX18" s="1420"/>
      <c r="AY18" s="261"/>
      <c r="AZ18" s="1420"/>
      <c r="BA18" s="1420"/>
      <c r="BB18" s="1420"/>
      <c r="BC18" s="1420"/>
    </row>
    <row r="19" spans="1:55" ht="48" thickBot="1">
      <c r="A19" s="273"/>
      <c r="B19" s="273"/>
      <c r="C19" s="273"/>
      <c r="D19" s="273"/>
      <c r="E19" s="273"/>
      <c r="F19" s="273"/>
      <c r="G19" s="970" t="s">
        <v>542</v>
      </c>
      <c r="H19" s="970" t="s">
        <v>541</v>
      </c>
      <c r="I19" s="275"/>
      <c r="J19" s="275"/>
      <c r="K19" s="275"/>
      <c r="L19" s="574"/>
      <c r="M19" s="583"/>
      <c r="N19" s="586"/>
      <c r="O19" s="586"/>
      <c r="P19" s="586"/>
      <c r="Q19" s="586"/>
      <c r="R19" s="586"/>
      <c r="S19" s="261"/>
      <c r="T19" s="261"/>
      <c r="U19" s="261"/>
      <c r="V19" s="261"/>
      <c r="W19" s="261"/>
      <c r="X19" s="261"/>
      <c r="Y19" s="537"/>
      <c r="Z19" s="261"/>
      <c r="AA19" s="537"/>
      <c r="AB19" s="537"/>
      <c r="AC19" s="537"/>
      <c r="AD19" s="537"/>
      <c r="AE19" s="261"/>
      <c r="AF19" s="537"/>
      <c r="AG19" s="537"/>
      <c r="AH19" s="537"/>
      <c r="AI19" s="537"/>
      <c r="AJ19" s="261"/>
      <c r="AK19" s="537"/>
      <c r="AL19" s="537"/>
      <c r="AM19" s="537"/>
      <c r="AN19" s="537"/>
      <c r="AO19" s="261"/>
      <c r="AP19" s="537"/>
      <c r="AQ19" s="537"/>
      <c r="AR19" s="537"/>
      <c r="AS19" s="537"/>
      <c r="AT19" s="261"/>
      <c r="AU19" s="537"/>
      <c r="AV19" s="537"/>
      <c r="AW19" s="537"/>
      <c r="AX19" s="537"/>
      <c r="AY19" s="261"/>
      <c r="AZ19" s="537"/>
      <c r="BA19" s="537"/>
      <c r="BB19" s="537"/>
      <c r="BC19" s="537"/>
    </row>
    <row r="20" spans="1:55" ht="82.5" customHeight="1">
      <c r="A20" s="276"/>
      <c r="B20" s="277">
        <v>1</v>
      </c>
      <c r="C20" s="1421" t="s">
        <v>471</v>
      </c>
      <c r="D20" s="1422"/>
      <c r="E20" s="1422"/>
      <c r="F20" s="1423"/>
      <c r="G20" s="969"/>
      <c r="H20" s="969"/>
      <c r="I20" s="279" t="e">
        <f>(J2/J2)*G20</f>
        <v>#DIV/0!</v>
      </c>
      <c r="J20" s="279" t="e">
        <f>(J3/J11)*H20</f>
        <v>#DIV/0!</v>
      </c>
      <c r="K20" s="560" t="e">
        <f>(J4/J11)*H20</f>
        <v>#DIV/0!</v>
      </c>
      <c r="L20" s="746" t="e">
        <f>(J5/J11)*H20</f>
        <v>#DIV/0!</v>
      </c>
      <c r="M20" s="538"/>
      <c r="N20" s="279" t="e">
        <f>(J6/J11)*H20</f>
        <v>#DIV/0!</v>
      </c>
      <c r="O20" s="279" t="e">
        <f>(J7/J11)*H20</f>
        <v>#DIV/0!</v>
      </c>
      <c r="P20" s="279" t="e">
        <f>(J8/J11)*H20</f>
        <v>#DIV/0!</v>
      </c>
      <c r="Q20" s="279" t="e">
        <f>(J8/J11)*H20</f>
        <v>#DIV/0!</v>
      </c>
      <c r="R20" s="279" t="e">
        <f>(J9/J11)*H20</f>
        <v>#DIV/0!</v>
      </c>
      <c r="S20" s="580" t="e">
        <f>I20+J20+K20+L20+N20+O20+Q20+R20</f>
        <v>#DIV/0!</v>
      </c>
      <c r="T20" s="261"/>
      <c r="U20" s="261"/>
      <c r="V20" s="261"/>
      <c r="W20" s="261"/>
      <c r="X20" s="261"/>
      <c r="Y20" s="538"/>
      <c r="Z20" s="261"/>
      <c r="AA20" s="538"/>
      <c r="AB20" s="538"/>
      <c r="AC20" s="538"/>
      <c r="AD20" s="538"/>
      <c r="AE20" s="261"/>
      <c r="AF20" s="538"/>
      <c r="AG20" s="538"/>
      <c r="AH20" s="538"/>
      <c r="AI20" s="538"/>
      <c r="AJ20" s="261"/>
      <c r="AK20" s="538"/>
      <c r="AL20" s="538"/>
      <c r="AM20" s="538"/>
      <c r="AN20" s="539"/>
      <c r="AO20" s="261"/>
      <c r="AP20" s="539"/>
      <c r="AQ20" s="539"/>
      <c r="AR20" s="539"/>
      <c r="AS20" s="539"/>
      <c r="AT20" s="261"/>
      <c r="AU20" s="538"/>
      <c r="AV20" s="538"/>
      <c r="AW20" s="538"/>
      <c r="AX20" s="538"/>
      <c r="AY20" s="261"/>
      <c r="AZ20" s="538"/>
      <c r="BA20" s="538"/>
      <c r="BB20" s="538"/>
      <c r="BC20" s="538"/>
    </row>
    <row r="21" spans="1:55" ht="84" customHeight="1">
      <c r="A21" s="280"/>
      <c r="B21" s="281">
        <v>2</v>
      </c>
      <c r="C21" s="1402" t="s">
        <v>472</v>
      </c>
      <c r="D21" s="1403"/>
      <c r="E21" s="1403"/>
      <c r="F21" s="1404"/>
      <c r="G21" s="558"/>
      <c r="H21" s="558"/>
      <c r="I21" s="279">
        <f>G21*J2</f>
        <v>0</v>
      </c>
      <c r="J21" s="279">
        <f>H21*J3</f>
        <v>0</v>
      </c>
      <c r="K21" s="560">
        <f>H21*J4</f>
        <v>0</v>
      </c>
      <c r="L21" s="279">
        <f>H21*J5</f>
        <v>0</v>
      </c>
      <c r="M21" s="538"/>
      <c r="N21" s="279">
        <f>H21*J6</f>
        <v>0</v>
      </c>
      <c r="O21" s="279">
        <f>H21*J7</f>
        <v>0</v>
      </c>
      <c r="P21" s="279">
        <f>H21*J8</f>
        <v>0</v>
      </c>
      <c r="Q21" s="279">
        <f>H21*J8</f>
        <v>0</v>
      </c>
      <c r="R21" s="279">
        <f>H21*J9</f>
        <v>0</v>
      </c>
      <c r="S21" s="580">
        <f>I21+J21+K21+L21+N21+O21+Q21+R21</f>
        <v>0</v>
      </c>
      <c r="T21" s="261"/>
      <c r="U21" s="261"/>
      <c r="V21" s="261"/>
      <c r="W21" s="261"/>
      <c r="X21" s="261"/>
      <c r="Y21" s="538"/>
      <c r="Z21" s="261"/>
      <c r="AA21" s="538"/>
      <c r="AB21" s="538"/>
      <c r="AC21" s="538"/>
      <c r="AD21" s="538"/>
      <c r="AE21" s="261"/>
      <c r="AF21" s="538"/>
      <c r="AG21" s="538"/>
      <c r="AH21" s="538"/>
      <c r="AI21" s="538"/>
      <c r="AJ21" s="261"/>
      <c r="AK21" s="538"/>
      <c r="AL21" s="538"/>
      <c r="AM21" s="538"/>
      <c r="AN21" s="538"/>
      <c r="AO21" s="261"/>
      <c r="AP21" s="538"/>
      <c r="AQ21" s="538"/>
      <c r="AR21" s="538"/>
      <c r="AS21" s="538"/>
      <c r="AT21" s="261"/>
      <c r="AU21" s="538"/>
      <c r="AV21" s="538"/>
      <c r="AW21" s="538"/>
      <c r="AX21" s="538"/>
      <c r="AY21" s="261"/>
      <c r="AZ21" s="538"/>
      <c r="BA21" s="538"/>
      <c r="BB21" s="538"/>
      <c r="BC21" s="538"/>
    </row>
    <row r="22" spans="1:55" ht="63" customHeight="1" thickBot="1">
      <c r="A22" s="282"/>
      <c r="B22" s="283">
        <v>3</v>
      </c>
      <c r="C22" s="1405" t="s">
        <v>380</v>
      </c>
      <c r="D22" s="1406"/>
      <c r="E22" s="1406"/>
      <c r="F22" s="1407"/>
      <c r="G22" s="961"/>
      <c r="H22" s="284"/>
      <c r="I22" s="608"/>
      <c r="J22" s="286"/>
      <c r="K22" s="575"/>
      <c r="L22" s="285"/>
      <c r="M22" s="261"/>
      <c r="N22" s="252"/>
      <c r="O22" s="252"/>
      <c r="P22" s="252"/>
      <c r="Q22" s="252"/>
      <c r="R22" s="252"/>
      <c r="S22" s="580"/>
      <c r="T22" s="261"/>
      <c r="U22" s="261"/>
      <c r="V22" s="261"/>
      <c r="W22" s="261"/>
      <c r="X22" s="261"/>
      <c r="Y22" s="540"/>
      <c r="Z22" s="261"/>
      <c r="AA22" s="540"/>
      <c r="AB22" s="540"/>
      <c r="AC22" s="540"/>
      <c r="AD22" s="540"/>
      <c r="AE22" s="261"/>
      <c r="AF22" s="540"/>
      <c r="AG22" s="540"/>
      <c r="AH22" s="540"/>
      <c r="AI22" s="541"/>
      <c r="AJ22" s="261"/>
      <c r="AK22" s="540"/>
      <c r="AL22" s="540"/>
      <c r="AM22" s="540"/>
      <c r="AN22" s="540"/>
      <c r="AO22" s="261"/>
      <c r="AP22" s="540"/>
      <c r="AQ22" s="540"/>
      <c r="AR22" s="540"/>
      <c r="AS22" s="540"/>
      <c r="AT22" s="261"/>
      <c r="AU22" s="540"/>
      <c r="AV22" s="540"/>
      <c r="AW22" s="540"/>
      <c r="AX22" s="541"/>
      <c r="AY22" s="261"/>
      <c r="AZ22" s="540"/>
      <c r="BA22" s="540"/>
      <c r="BB22" s="540"/>
      <c r="BC22" s="540"/>
    </row>
    <row r="23" spans="1:55" ht="21.75" customHeight="1" thickBot="1">
      <c r="A23" s="282"/>
      <c r="B23" s="287"/>
      <c r="C23" s="288" t="s">
        <v>1014</v>
      </c>
      <c r="D23" s="289"/>
      <c r="E23" s="290"/>
      <c r="F23" s="291"/>
      <c r="G23" s="293"/>
      <c r="H23" s="968"/>
      <c r="I23" s="967">
        <f>G23</f>
        <v>0</v>
      </c>
      <c r="J23" s="607" t="s">
        <v>183</v>
      </c>
      <c r="K23" s="576" t="s">
        <v>183</v>
      </c>
      <c r="L23" s="278" t="s">
        <v>183</v>
      </c>
      <c r="M23" s="261"/>
      <c r="N23" s="252"/>
      <c r="O23" s="252"/>
      <c r="P23" s="252"/>
      <c r="Q23" s="252"/>
      <c r="R23" s="252"/>
      <c r="S23" s="580">
        <f>I23</f>
        <v>0</v>
      </c>
      <c r="T23" s="261"/>
      <c r="U23" s="261"/>
      <c r="V23" s="261"/>
      <c r="W23" s="261"/>
      <c r="X23" s="261"/>
      <c r="Y23" s="542"/>
      <c r="Z23" s="261"/>
      <c r="AA23" s="542"/>
      <c r="AB23" s="542"/>
      <c r="AC23" s="542"/>
      <c r="AD23" s="542"/>
      <c r="AE23" s="261"/>
      <c r="AF23" s="542"/>
      <c r="AG23" s="542"/>
      <c r="AH23" s="542"/>
      <c r="AI23" s="542"/>
      <c r="AJ23" s="261"/>
      <c r="AK23" s="542"/>
      <c r="AL23" s="542"/>
      <c r="AM23" s="542"/>
      <c r="AN23" s="542"/>
      <c r="AO23" s="261"/>
      <c r="AP23" s="542"/>
      <c r="AQ23" s="542"/>
      <c r="AR23" s="542"/>
      <c r="AS23" s="542"/>
      <c r="AT23" s="261"/>
      <c r="AU23" s="542"/>
      <c r="AV23" s="542"/>
      <c r="AW23" s="542"/>
      <c r="AX23" s="542"/>
      <c r="AY23" s="261"/>
      <c r="AZ23" s="542"/>
      <c r="BA23" s="542"/>
      <c r="BB23" s="542"/>
      <c r="BC23" s="542"/>
    </row>
    <row r="24" spans="1:55" ht="21.75" customHeight="1" thickBot="1">
      <c r="A24" s="282"/>
      <c r="B24" s="287"/>
      <c r="C24" s="288" t="s">
        <v>461</v>
      </c>
      <c r="D24" s="289"/>
      <c r="E24" s="292" t="s">
        <v>396</v>
      </c>
      <c r="F24" s="291"/>
      <c r="G24" s="962"/>
      <c r="H24" s="293"/>
      <c r="I24" s="609" t="s">
        <v>183</v>
      </c>
      <c r="J24" s="610">
        <f>H24</f>
        <v>0</v>
      </c>
      <c r="K24" s="742" t="s">
        <v>183</v>
      </c>
      <c r="L24" s="278" t="s">
        <v>183</v>
      </c>
      <c r="M24" s="261"/>
      <c r="N24" s="252"/>
      <c r="O24" s="252"/>
      <c r="P24" s="252"/>
      <c r="Q24" s="252"/>
      <c r="R24" s="252"/>
      <c r="S24" s="580">
        <f>J24</f>
        <v>0</v>
      </c>
      <c r="T24" s="261"/>
      <c r="U24" s="261"/>
      <c r="V24" s="261"/>
      <c r="W24" s="261"/>
      <c r="X24" s="261"/>
      <c r="Y24" s="542"/>
      <c r="Z24" s="261"/>
      <c r="AA24" s="542"/>
      <c r="AB24" s="542"/>
      <c r="AC24" s="542"/>
      <c r="AD24" s="542"/>
      <c r="AE24" s="261"/>
      <c r="AF24" s="542"/>
      <c r="AG24" s="542"/>
      <c r="AH24" s="542"/>
      <c r="AI24" s="542"/>
      <c r="AJ24" s="261"/>
      <c r="AK24" s="542"/>
      <c r="AL24" s="542"/>
      <c r="AM24" s="542"/>
      <c r="AN24" s="542"/>
      <c r="AO24" s="261"/>
      <c r="AP24" s="542"/>
      <c r="AQ24" s="542"/>
      <c r="AR24" s="542"/>
      <c r="AS24" s="542"/>
      <c r="AT24" s="261"/>
      <c r="AU24" s="542"/>
      <c r="AV24" s="542"/>
      <c r="AW24" s="542"/>
      <c r="AX24" s="542"/>
      <c r="AY24" s="261"/>
      <c r="AZ24" s="542"/>
      <c r="BA24" s="542"/>
      <c r="BB24" s="542"/>
      <c r="BC24" s="542"/>
    </row>
    <row r="25" spans="1:55" ht="21.75" customHeight="1" thickBot="1">
      <c r="A25" s="282"/>
      <c r="B25" s="287"/>
      <c r="C25" s="288" t="s">
        <v>184</v>
      </c>
      <c r="D25" s="289"/>
      <c r="E25" s="290"/>
      <c r="F25" s="291"/>
      <c r="G25" s="962"/>
      <c r="H25" s="595"/>
      <c r="I25" s="295" t="s">
        <v>183</v>
      </c>
      <c r="J25" s="591" t="s">
        <v>183</v>
      </c>
      <c r="K25" s="593">
        <f>H25</f>
        <v>0</v>
      </c>
      <c r="L25" s="747" t="s">
        <v>183</v>
      </c>
      <c r="M25" s="584"/>
      <c r="N25" s="252"/>
      <c r="O25" s="252"/>
      <c r="P25" s="252"/>
      <c r="Q25" s="252"/>
      <c r="R25" s="252"/>
      <c r="S25" s="580">
        <f>K25</f>
        <v>0</v>
      </c>
      <c r="T25" s="261"/>
      <c r="U25" s="261"/>
      <c r="V25" s="261"/>
      <c r="W25" s="261"/>
      <c r="X25" s="261"/>
      <c r="Y25" s="543"/>
      <c r="Z25" s="261"/>
      <c r="AA25" s="542"/>
      <c r="AB25" s="542"/>
      <c r="AC25" s="542"/>
      <c r="AD25" s="542"/>
      <c r="AE25" s="261"/>
      <c r="AF25" s="542"/>
      <c r="AG25" s="542"/>
      <c r="AH25" s="542"/>
      <c r="AI25" s="542"/>
      <c r="AJ25" s="261"/>
      <c r="AK25" s="542"/>
      <c r="AL25" s="542"/>
      <c r="AM25" s="542"/>
      <c r="AN25" s="542"/>
      <c r="AO25" s="261"/>
      <c r="AP25" s="542"/>
      <c r="AQ25" s="542"/>
      <c r="AR25" s="542"/>
      <c r="AS25" s="542"/>
      <c r="AT25" s="261"/>
      <c r="AU25" s="542"/>
      <c r="AV25" s="542"/>
      <c r="AW25" s="542"/>
      <c r="AX25" s="542"/>
      <c r="AY25" s="261"/>
      <c r="AZ25" s="542"/>
      <c r="BA25" s="542"/>
      <c r="BB25" s="542"/>
      <c r="BC25" s="542"/>
    </row>
    <row r="26" spans="1:55" ht="21.75" customHeight="1" thickBot="1">
      <c r="A26" s="282"/>
      <c r="B26" s="287"/>
      <c r="C26" s="288" t="s">
        <v>185</v>
      </c>
      <c r="D26" s="288"/>
      <c r="E26" s="290"/>
      <c r="F26" s="291"/>
      <c r="G26" s="962"/>
      <c r="H26" s="294"/>
      <c r="I26" s="295" t="s">
        <v>183</v>
      </c>
      <c r="J26" s="295" t="s">
        <v>183</v>
      </c>
      <c r="K26" s="591" t="s">
        <v>183</v>
      </c>
      <c r="L26" s="594">
        <f>H26</f>
        <v>0</v>
      </c>
      <c r="M26" s="261"/>
      <c r="N26" s="589"/>
      <c r="O26" s="252"/>
      <c r="P26" s="589"/>
      <c r="Q26" s="252"/>
      <c r="R26" s="252"/>
      <c r="S26" s="580">
        <f>L26</f>
        <v>0</v>
      </c>
      <c r="T26" s="261"/>
      <c r="U26" s="261"/>
      <c r="V26" s="261"/>
      <c r="W26" s="261"/>
      <c r="X26" s="261"/>
      <c r="Y26" s="542"/>
      <c r="Z26" s="261"/>
      <c r="AA26" s="543"/>
      <c r="AB26" s="543"/>
      <c r="AC26" s="543"/>
      <c r="AD26" s="543"/>
      <c r="AE26" s="261"/>
      <c r="AF26" s="542"/>
      <c r="AG26" s="542"/>
      <c r="AH26" s="542"/>
      <c r="AI26" s="542"/>
      <c r="AJ26" s="261"/>
      <c r="AK26" s="542"/>
      <c r="AL26" s="542"/>
      <c r="AM26" s="542"/>
      <c r="AN26" s="542"/>
      <c r="AO26" s="261"/>
      <c r="AP26" s="542"/>
      <c r="AQ26" s="542"/>
      <c r="AR26" s="542"/>
      <c r="AS26" s="542"/>
      <c r="AT26" s="261"/>
      <c r="AU26" s="542"/>
      <c r="AV26" s="542"/>
      <c r="AW26" s="542"/>
      <c r="AX26" s="542"/>
      <c r="AY26" s="261"/>
      <c r="AZ26" s="542"/>
      <c r="BA26" s="542"/>
      <c r="BB26" s="542"/>
      <c r="BC26" s="542"/>
    </row>
    <row r="27" spans="1:55" ht="21.75" customHeight="1" thickBot="1">
      <c r="A27" s="282"/>
      <c r="B27" s="287"/>
      <c r="C27" s="288" t="s">
        <v>186</v>
      </c>
      <c r="D27" s="288"/>
      <c r="E27" s="290"/>
      <c r="F27" s="291"/>
      <c r="G27" s="962"/>
      <c r="H27" s="294"/>
      <c r="I27" s="295" t="s">
        <v>183</v>
      </c>
      <c r="J27" s="295" t="s">
        <v>183</v>
      </c>
      <c r="K27" s="295" t="s">
        <v>183</v>
      </c>
      <c r="L27" s="591" t="s">
        <v>183</v>
      </c>
      <c r="M27" s="584"/>
      <c r="N27" s="592">
        <f>H27</f>
        <v>0</v>
      </c>
      <c r="O27" s="824" t="s">
        <v>183</v>
      </c>
      <c r="P27" s="295" t="s">
        <v>183</v>
      </c>
      <c r="Q27" s="588" t="s">
        <v>183</v>
      </c>
      <c r="R27" s="295" t="s">
        <v>183</v>
      </c>
      <c r="S27" s="580">
        <f>N27</f>
        <v>0</v>
      </c>
      <c r="T27" s="261"/>
      <c r="U27" s="261"/>
      <c r="V27" s="261"/>
      <c r="W27" s="261"/>
      <c r="X27" s="261"/>
      <c r="Y27" s="542"/>
      <c r="Z27" s="261"/>
      <c r="AA27" s="542"/>
      <c r="AB27" s="542"/>
      <c r="AC27" s="542"/>
      <c r="AD27" s="542"/>
      <c r="AE27" s="261"/>
      <c r="AF27" s="543"/>
      <c r="AG27" s="543"/>
      <c r="AH27" s="543"/>
      <c r="AI27" s="541"/>
      <c r="AJ27" s="261"/>
      <c r="AK27" s="542"/>
      <c r="AL27" s="542"/>
      <c r="AM27" s="542"/>
      <c r="AN27" s="542"/>
      <c r="AO27" s="261"/>
      <c r="AP27" s="542"/>
      <c r="AQ27" s="542"/>
      <c r="AR27" s="542"/>
      <c r="AS27" s="544"/>
      <c r="AT27" s="261"/>
      <c r="AU27" s="542"/>
      <c r="AV27" s="542"/>
      <c r="AW27" s="542"/>
      <c r="AX27" s="542"/>
      <c r="AY27" s="261"/>
      <c r="AZ27" s="542"/>
      <c r="BA27" s="542"/>
      <c r="BB27" s="542"/>
      <c r="BC27" s="542"/>
    </row>
    <row r="28" spans="1:55" ht="21.75" customHeight="1" thickBot="1">
      <c r="A28" s="282"/>
      <c r="B28" s="287"/>
      <c r="C28" s="288" t="s">
        <v>504</v>
      </c>
      <c r="D28" s="288"/>
      <c r="E28" s="290"/>
      <c r="F28" s="291"/>
      <c r="G28" s="962"/>
      <c r="H28" s="294"/>
      <c r="I28" s="295" t="s">
        <v>183</v>
      </c>
      <c r="J28" s="295" t="s">
        <v>183</v>
      </c>
      <c r="K28" s="295" t="s">
        <v>183</v>
      </c>
      <c r="L28" s="577" t="s">
        <v>183</v>
      </c>
      <c r="M28" s="584"/>
      <c r="N28" s="591" t="s">
        <v>183</v>
      </c>
      <c r="O28" s="593">
        <f>H28</f>
        <v>0</v>
      </c>
      <c r="P28" s="826" t="s">
        <v>183</v>
      </c>
      <c r="Q28" s="588" t="s">
        <v>183</v>
      </c>
      <c r="R28" s="295" t="s">
        <v>183</v>
      </c>
      <c r="S28" s="580">
        <f>O28</f>
        <v>0</v>
      </c>
      <c r="T28" s="261"/>
      <c r="U28" s="261"/>
      <c r="V28" s="261"/>
      <c r="W28" s="261"/>
      <c r="X28" s="261"/>
      <c r="Y28" s="542"/>
      <c r="Z28" s="261"/>
      <c r="AA28" s="542"/>
      <c r="AB28" s="542"/>
      <c r="AC28" s="542"/>
      <c r="AD28" s="542"/>
      <c r="AE28" s="261"/>
      <c r="AF28" s="542"/>
      <c r="AG28" s="542"/>
      <c r="AH28" s="542"/>
      <c r="AI28" s="542"/>
      <c r="AJ28" s="261"/>
      <c r="AK28" s="543"/>
      <c r="AL28" s="543"/>
      <c r="AM28" s="543"/>
      <c r="AN28" s="543"/>
      <c r="AO28" s="261"/>
      <c r="AP28" s="542"/>
      <c r="AQ28" s="542"/>
      <c r="AR28" s="542"/>
      <c r="AS28" s="544"/>
      <c r="AT28" s="261"/>
      <c r="AU28" s="542"/>
      <c r="AV28" s="542"/>
      <c r="AW28" s="542"/>
      <c r="AX28" s="542"/>
      <c r="AY28" s="261"/>
      <c r="AZ28" s="542"/>
      <c r="BA28" s="542"/>
      <c r="BB28" s="542"/>
      <c r="BC28" s="542"/>
    </row>
    <row r="29" spans="1:55" ht="21.75" hidden="1" customHeight="1" thickBot="1">
      <c r="A29" s="282"/>
      <c r="B29" s="287"/>
      <c r="C29" s="288" t="s">
        <v>457</v>
      </c>
      <c r="D29" s="288"/>
      <c r="E29" s="290"/>
      <c r="F29" s="291"/>
      <c r="G29" s="962"/>
      <c r="H29" s="294"/>
      <c r="I29" s="295" t="s">
        <v>183</v>
      </c>
      <c r="J29" s="295" t="s">
        <v>183</v>
      </c>
      <c r="K29" s="295" t="s">
        <v>183</v>
      </c>
      <c r="L29" s="577" t="s">
        <v>183</v>
      </c>
      <c r="M29" s="584"/>
      <c r="N29" s="295" t="s">
        <v>183</v>
      </c>
      <c r="O29" s="591" t="s">
        <v>183</v>
      </c>
      <c r="P29" s="593">
        <f>H29</f>
        <v>0</v>
      </c>
      <c r="Q29" s="590" t="s">
        <v>183</v>
      </c>
      <c r="R29" s="295" t="s">
        <v>183</v>
      </c>
      <c r="S29" s="580">
        <f>P29</f>
        <v>0</v>
      </c>
      <c r="T29" s="261"/>
      <c r="U29" s="261"/>
      <c r="V29" s="261"/>
      <c r="W29" s="261"/>
      <c r="X29" s="261"/>
      <c r="Y29" s="542"/>
      <c r="Z29" s="261"/>
      <c r="AA29" s="542"/>
      <c r="AB29" s="542"/>
      <c r="AC29" s="542"/>
      <c r="AD29" s="542"/>
      <c r="AE29" s="261"/>
      <c r="AF29" s="542"/>
      <c r="AG29" s="542"/>
      <c r="AH29" s="542"/>
      <c r="AI29" s="542"/>
      <c r="AJ29" s="261"/>
      <c r="AK29" s="542"/>
      <c r="AL29" s="542"/>
      <c r="AM29" s="542"/>
      <c r="AN29" s="542"/>
      <c r="AO29" s="261"/>
      <c r="AP29" s="542"/>
      <c r="AQ29" s="542"/>
      <c r="AR29" s="542"/>
      <c r="AS29" s="543"/>
      <c r="AT29" s="261"/>
      <c r="AU29" s="542"/>
      <c r="AV29" s="542"/>
      <c r="AW29" s="542"/>
      <c r="AX29" s="542"/>
      <c r="AY29" s="261"/>
      <c r="AZ29" s="542"/>
      <c r="BA29" s="542"/>
      <c r="BB29" s="542"/>
      <c r="BC29" s="542"/>
    </row>
    <row r="30" spans="1:55" ht="21.75" customHeight="1" thickBot="1">
      <c r="A30" s="282"/>
      <c r="B30" s="287"/>
      <c r="C30" s="288" t="s">
        <v>187</v>
      </c>
      <c r="D30" s="288"/>
      <c r="E30" s="290"/>
      <c r="F30" s="291"/>
      <c r="G30" s="962"/>
      <c r="H30" s="294"/>
      <c r="I30" s="295" t="s">
        <v>183</v>
      </c>
      <c r="J30" s="295" t="s">
        <v>183</v>
      </c>
      <c r="K30" s="295" t="s">
        <v>183</v>
      </c>
      <c r="L30" s="577" t="s">
        <v>183</v>
      </c>
      <c r="M30" s="584"/>
      <c r="N30" s="295" t="s">
        <v>183</v>
      </c>
      <c r="O30" s="577" t="s">
        <v>183</v>
      </c>
      <c r="P30" s="591" t="s">
        <v>183</v>
      </c>
      <c r="Q30" s="592">
        <f>H30</f>
        <v>0</v>
      </c>
      <c r="R30" s="590" t="s">
        <v>183</v>
      </c>
      <c r="S30" s="580">
        <f>Q30</f>
        <v>0</v>
      </c>
      <c r="T30" s="261"/>
      <c r="U30" s="261"/>
      <c r="V30" s="261"/>
      <c r="W30" s="261"/>
      <c r="X30" s="261"/>
      <c r="Y30" s="542"/>
      <c r="Z30" s="261"/>
      <c r="AA30" s="542"/>
      <c r="AB30" s="542"/>
      <c r="AC30" s="542"/>
      <c r="AD30" s="542"/>
      <c r="AE30" s="261"/>
      <c r="AF30" s="542"/>
      <c r="AG30" s="542"/>
      <c r="AH30" s="542"/>
      <c r="AI30" s="542"/>
      <c r="AJ30" s="261"/>
      <c r="AK30" s="544"/>
      <c r="AL30" s="544"/>
      <c r="AM30" s="544"/>
      <c r="AN30" s="544"/>
      <c r="AO30" s="261"/>
      <c r="AP30" s="542"/>
      <c r="AQ30" s="542"/>
      <c r="AR30" s="542"/>
      <c r="AS30" s="542"/>
      <c r="AT30" s="261"/>
      <c r="AU30" s="543"/>
      <c r="AV30" s="543"/>
      <c r="AW30" s="543"/>
      <c r="AX30" s="541"/>
      <c r="AY30" s="261"/>
      <c r="AZ30" s="542"/>
      <c r="BA30" s="542"/>
      <c r="BB30" s="542"/>
      <c r="BC30" s="542"/>
    </row>
    <row r="31" spans="1:55" ht="21.75" customHeight="1" thickBot="1">
      <c r="A31" s="282"/>
      <c r="B31" s="297"/>
      <c r="C31" s="341" t="s">
        <v>505</v>
      </c>
      <c r="D31" s="341"/>
      <c r="E31" s="342"/>
      <c r="F31" s="343"/>
      <c r="G31" s="963"/>
      <c r="H31" s="294"/>
      <c r="I31" s="295" t="s">
        <v>183</v>
      </c>
      <c r="J31" s="295" t="s">
        <v>183</v>
      </c>
      <c r="K31" s="295" t="s">
        <v>183</v>
      </c>
      <c r="L31" s="577" t="s">
        <v>183</v>
      </c>
      <c r="M31" s="584"/>
      <c r="N31" s="295" t="s">
        <v>183</v>
      </c>
      <c r="O31" s="577" t="s">
        <v>183</v>
      </c>
      <c r="P31" s="295" t="s">
        <v>183</v>
      </c>
      <c r="Q31" s="825" t="s">
        <v>183</v>
      </c>
      <c r="R31" s="593">
        <f>H31</f>
        <v>0</v>
      </c>
      <c r="S31" s="580">
        <f>R31</f>
        <v>0</v>
      </c>
      <c r="T31" s="261"/>
      <c r="U31" s="261"/>
      <c r="V31" s="261"/>
      <c r="W31" s="261"/>
      <c r="X31" s="261"/>
      <c r="Y31" s="542"/>
      <c r="Z31" s="261"/>
      <c r="AA31" s="542"/>
      <c r="AB31" s="542"/>
      <c r="AC31" s="542"/>
      <c r="AD31" s="542"/>
      <c r="AE31" s="261"/>
      <c r="AF31" s="542"/>
      <c r="AG31" s="542"/>
      <c r="AH31" s="542"/>
      <c r="AI31" s="542"/>
      <c r="AJ31" s="261"/>
      <c r="AK31" s="542"/>
      <c r="AL31" s="542"/>
      <c r="AM31" s="542"/>
      <c r="AN31" s="542"/>
      <c r="AO31" s="261"/>
      <c r="AP31" s="542"/>
      <c r="AQ31" s="542"/>
      <c r="AR31" s="542"/>
      <c r="AS31" s="542"/>
      <c r="AT31" s="261"/>
      <c r="AU31" s="542"/>
      <c r="AV31" s="542"/>
      <c r="AW31" s="542"/>
      <c r="AX31" s="542"/>
      <c r="AY31" s="261"/>
      <c r="AZ31" s="543"/>
      <c r="BA31" s="543"/>
      <c r="BB31" s="543"/>
      <c r="BC31" s="543"/>
    </row>
    <row r="32" spans="1:55" ht="57" customHeight="1" thickBot="1">
      <c r="A32" s="282"/>
      <c r="B32" s="298">
        <v>4</v>
      </c>
      <c r="C32" s="1408" t="s">
        <v>381</v>
      </c>
      <c r="D32" s="1409"/>
      <c r="E32" s="1409"/>
      <c r="F32" s="1410"/>
      <c r="G32" s="964"/>
      <c r="H32" s="299"/>
      <c r="I32" s="589"/>
      <c r="J32" s="252"/>
      <c r="K32" s="552"/>
      <c r="L32" s="252"/>
      <c r="M32" s="261"/>
      <c r="N32" s="252"/>
      <c r="O32" s="252"/>
      <c r="P32" s="586"/>
      <c r="Q32" s="252"/>
      <c r="R32" s="586"/>
      <c r="S32" s="580"/>
      <c r="T32" s="261"/>
      <c r="U32" s="261"/>
      <c r="V32" s="261"/>
      <c r="W32" s="261"/>
      <c r="X32" s="261"/>
      <c r="Y32" s="261"/>
      <c r="Z32" s="261"/>
      <c r="AA32" s="261"/>
      <c r="AB32" s="261"/>
      <c r="AC32" s="261"/>
      <c r="AD32" s="261"/>
      <c r="AE32" s="261"/>
      <c r="AF32" s="261"/>
      <c r="AG32" s="261"/>
      <c r="AH32" s="261"/>
      <c r="AI32" s="261"/>
      <c r="AJ32" s="261"/>
      <c r="AK32" s="261"/>
      <c r="AL32" s="261"/>
      <c r="AM32" s="261"/>
      <c r="AN32" s="261"/>
      <c r="AO32" s="261"/>
      <c r="AP32" s="261"/>
      <c r="AQ32" s="261"/>
      <c r="AR32" s="261"/>
      <c r="AS32" s="261"/>
      <c r="AT32" s="261"/>
      <c r="AU32" s="261"/>
      <c r="AV32" s="261"/>
      <c r="AW32" s="261"/>
      <c r="AX32" s="261"/>
      <c r="AY32" s="261"/>
      <c r="AZ32" s="261"/>
      <c r="BA32" s="261"/>
      <c r="BB32" s="261"/>
      <c r="BC32" s="261"/>
    </row>
    <row r="33" spans="1:55" ht="24" customHeight="1" thickBot="1">
      <c r="A33" s="300"/>
      <c r="B33" s="301"/>
      <c r="C33" s="288" t="s">
        <v>1014</v>
      </c>
      <c r="D33" s="289"/>
      <c r="E33" s="302"/>
      <c r="F33" s="303" t="s">
        <v>188</v>
      </c>
      <c r="G33" s="305"/>
      <c r="H33" s="962"/>
      <c r="I33" s="605">
        <f>G33*J2</f>
        <v>0</v>
      </c>
      <c r="J33" s="603" t="s">
        <v>183</v>
      </c>
      <c r="K33" s="578" t="s">
        <v>183</v>
      </c>
      <c r="L33" s="304" t="s">
        <v>183</v>
      </c>
      <c r="M33" s="261"/>
      <c r="N33" s="252"/>
      <c r="O33" s="252"/>
      <c r="P33" s="252"/>
      <c r="Q33" s="252"/>
      <c r="R33" s="252"/>
      <c r="S33" s="580">
        <f>I33</f>
        <v>0</v>
      </c>
      <c r="T33" s="261"/>
      <c r="U33" s="261"/>
      <c r="V33" s="261"/>
      <c r="W33" s="261"/>
      <c r="X33" s="261"/>
      <c r="Y33" s="542"/>
      <c r="Z33" s="261"/>
      <c r="AA33" s="542"/>
      <c r="AB33" s="542"/>
      <c r="AC33" s="542"/>
      <c r="AD33" s="542"/>
      <c r="AE33" s="261"/>
      <c r="AF33" s="542"/>
      <c r="AG33" s="542"/>
      <c r="AH33" s="542"/>
      <c r="AI33" s="542"/>
      <c r="AJ33" s="261"/>
      <c r="AK33" s="542"/>
      <c r="AL33" s="542"/>
      <c r="AM33" s="542"/>
      <c r="AN33" s="542"/>
      <c r="AO33" s="261"/>
      <c r="AP33" s="542"/>
      <c r="AQ33" s="542"/>
      <c r="AR33" s="542"/>
      <c r="AS33" s="542"/>
      <c r="AT33" s="261"/>
      <c r="AU33" s="542"/>
      <c r="AV33" s="542"/>
      <c r="AW33" s="542"/>
      <c r="AX33" s="542"/>
      <c r="AY33" s="261"/>
      <c r="AZ33" s="542"/>
      <c r="BA33" s="542"/>
      <c r="BB33" s="542"/>
      <c r="BC33" s="542"/>
    </row>
    <row r="34" spans="1:55" ht="24" customHeight="1" thickBot="1">
      <c r="A34" s="300"/>
      <c r="B34" s="301"/>
      <c r="C34" s="288" t="s">
        <v>461</v>
      </c>
      <c r="D34" s="289"/>
      <c r="E34" s="292" t="s">
        <v>396</v>
      </c>
      <c r="F34" s="303" t="s">
        <v>188</v>
      </c>
      <c r="G34" s="965"/>
      <c r="H34" s="305"/>
      <c r="I34" s="604" t="s">
        <v>183</v>
      </c>
      <c r="J34" s="606">
        <f>H34*J3</f>
        <v>0</v>
      </c>
      <c r="K34" s="743" t="s">
        <v>183</v>
      </c>
      <c r="L34" s="304" t="s">
        <v>183</v>
      </c>
      <c r="M34" s="261"/>
      <c r="N34" s="252"/>
      <c r="O34" s="252"/>
      <c r="P34" s="252"/>
      <c r="Q34" s="252"/>
      <c r="R34" s="252"/>
      <c r="S34" s="580">
        <f>J34</f>
        <v>0</v>
      </c>
      <c r="T34" s="261"/>
      <c r="U34" s="261"/>
      <c r="V34" s="261"/>
      <c r="W34" s="261"/>
      <c r="X34" s="261"/>
      <c r="Y34" s="542"/>
      <c r="Z34" s="261"/>
      <c r="AA34" s="542"/>
      <c r="AB34" s="542"/>
      <c r="AC34" s="542"/>
      <c r="AD34" s="542"/>
      <c r="AE34" s="261"/>
      <c r="AF34" s="542"/>
      <c r="AG34" s="542"/>
      <c r="AH34" s="542"/>
      <c r="AI34" s="542"/>
      <c r="AJ34" s="261"/>
      <c r="AK34" s="542"/>
      <c r="AL34" s="542"/>
      <c r="AM34" s="542"/>
      <c r="AN34" s="542"/>
      <c r="AO34" s="261"/>
      <c r="AP34" s="542"/>
      <c r="AQ34" s="542"/>
      <c r="AR34" s="542"/>
      <c r="AS34" s="542"/>
      <c r="AT34" s="261"/>
      <c r="AU34" s="542"/>
      <c r="AV34" s="542"/>
      <c r="AW34" s="542"/>
      <c r="AX34" s="542"/>
      <c r="AY34" s="261"/>
      <c r="AZ34" s="542"/>
      <c r="BA34" s="542"/>
      <c r="BB34" s="542"/>
      <c r="BC34" s="542"/>
    </row>
    <row r="35" spans="1:55" ht="24" customHeight="1" thickBot="1">
      <c r="A35" s="300"/>
      <c r="B35" s="301"/>
      <c r="C35" s="288" t="s">
        <v>184</v>
      </c>
      <c r="D35" s="289"/>
      <c r="E35" s="302"/>
      <c r="F35" s="303" t="s">
        <v>188</v>
      </c>
      <c r="G35" s="965"/>
      <c r="H35" s="601"/>
      <c r="I35" s="304" t="s">
        <v>183</v>
      </c>
      <c r="J35" s="602" t="s">
        <v>183</v>
      </c>
      <c r="K35" s="605">
        <f>H35*J4</f>
        <v>0</v>
      </c>
      <c r="L35" s="603" t="s">
        <v>183</v>
      </c>
      <c r="M35" s="261"/>
      <c r="N35" s="252"/>
      <c r="O35" s="252"/>
      <c r="P35" s="252"/>
      <c r="Q35" s="252"/>
      <c r="R35" s="252"/>
      <c r="S35" s="580">
        <f>K35</f>
        <v>0</v>
      </c>
      <c r="T35" s="261"/>
      <c r="U35" s="261"/>
      <c r="V35" s="261"/>
      <c r="W35" s="261"/>
      <c r="X35" s="261"/>
      <c r="Y35" s="545"/>
      <c r="Z35" s="261"/>
      <c r="AA35" s="542"/>
      <c r="AB35" s="542"/>
      <c r="AC35" s="542"/>
      <c r="AD35" s="542"/>
      <c r="AE35" s="261"/>
      <c r="AF35" s="542"/>
      <c r="AG35" s="542"/>
      <c r="AH35" s="542"/>
      <c r="AI35" s="542"/>
      <c r="AJ35" s="261"/>
      <c r="AK35" s="542"/>
      <c r="AL35" s="542"/>
      <c r="AM35" s="542"/>
      <c r="AN35" s="542"/>
      <c r="AO35" s="261"/>
      <c r="AP35" s="542"/>
      <c r="AQ35" s="542"/>
      <c r="AR35" s="542"/>
      <c r="AS35" s="542"/>
      <c r="AT35" s="261"/>
      <c r="AU35" s="542"/>
      <c r="AV35" s="542"/>
      <c r="AW35" s="542"/>
      <c r="AX35" s="542"/>
      <c r="AY35" s="261"/>
      <c r="AZ35" s="542"/>
      <c r="BA35" s="542"/>
      <c r="BB35" s="542"/>
      <c r="BC35" s="542"/>
    </row>
    <row r="36" spans="1:55" ht="24" customHeight="1" thickBot="1">
      <c r="A36" s="300"/>
      <c r="B36" s="301"/>
      <c r="C36" s="288" t="s">
        <v>185</v>
      </c>
      <c r="D36" s="289"/>
      <c r="E36" s="302"/>
      <c r="F36" s="303" t="s">
        <v>188</v>
      </c>
      <c r="G36" s="965"/>
      <c r="H36" s="305"/>
      <c r="I36" s="304" t="s">
        <v>183</v>
      </c>
      <c r="J36" s="304" t="s">
        <v>183</v>
      </c>
      <c r="K36" s="602" t="s">
        <v>183</v>
      </c>
      <c r="L36" s="605">
        <f>H36*J5</f>
        <v>0</v>
      </c>
      <c r="M36" s="261"/>
      <c r="N36" s="589"/>
      <c r="O36" s="252"/>
      <c r="P36" s="252"/>
      <c r="Q36" s="252"/>
      <c r="R36" s="252"/>
      <c r="S36" s="580">
        <f>L36</f>
        <v>0</v>
      </c>
      <c r="T36" s="261"/>
      <c r="U36" s="261"/>
      <c r="V36" s="261"/>
      <c r="W36" s="261"/>
      <c r="X36" s="261"/>
      <c r="Y36" s="542"/>
      <c r="Z36" s="261"/>
      <c r="AA36" s="545"/>
      <c r="AB36" s="545"/>
      <c r="AC36" s="545"/>
      <c r="AD36" s="545"/>
      <c r="AE36" s="261"/>
      <c r="AF36" s="542"/>
      <c r="AG36" s="542"/>
      <c r="AH36" s="542"/>
      <c r="AI36" s="542"/>
      <c r="AJ36" s="261"/>
      <c r="AK36" s="542"/>
      <c r="AL36" s="542"/>
      <c r="AM36" s="542"/>
      <c r="AN36" s="542"/>
      <c r="AO36" s="261"/>
      <c r="AP36" s="542"/>
      <c r="AQ36" s="542"/>
      <c r="AR36" s="542"/>
      <c r="AS36" s="542"/>
      <c r="AT36" s="261"/>
      <c r="AU36" s="542"/>
      <c r="AV36" s="542"/>
      <c r="AW36" s="542"/>
      <c r="AX36" s="542"/>
      <c r="AY36" s="261"/>
      <c r="AZ36" s="542"/>
      <c r="BA36" s="542"/>
      <c r="BB36" s="542"/>
      <c r="BC36" s="542"/>
    </row>
    <row r="37" spans="1:55" ht="24" customHeight="1" thickBot="1">
      <c r="A37" s="300"/>
      <c r="B37" s="301"/>
      <c r="C37" s="288" t="s">
        <v>186</v>
      </c>
      <c r="D37" s="289"/>
      <c r="E37" s="302"/>
      <c r="F37" s="303" t="s">
        <v>188</v>
      </c>
      <c r="G37" s="965"/>
      <c r="H37" s="305"/>
      <c r="I37" s="304" t="s">
        <v>183</v>
      </c>
      <c r="J37" s="304" t="s">
        <v>183</v>
      </c>
      <c r="K37" s="304" t="s">
        <v>183</v>
      </c>
      <c r="L37" s="602" t="s">
        <v>183</v>
      </c>
      <c r="M37" s="584"/>
      <c r="N37" s="582">
        <f>H37*J6</f>
        <v>0</v>
      </c>
      <c r="O37" s="824" t="s">
        <v>183</v>
      </c>
      <c r="P37" s="295" t="s">
        <v>183</v>
      </c>
      <c r="Q37" s="588" t="s">
        <v>183</v>
      </c>
      <c r="R37" s="295" t="s">
        <v>183</v>
      </c>
      <c r="S37" s="580">
        <f>N37</f>
        <v>0</v>
      </c>
      <c r="T37" s="261"/>
      <c r="U37" s="261"/>
      <c r="V37" s="261"/>
      <c r="W37" s="261"/>
      <c r="X37" s="261"/>
      <c r="Y37" s="542"/>
      <c r="Z37" s="261"/>
      <c r="AA37" s="542"/>
      <c r="AB37" s="542"/>
      <c r="AC37" s="542"/>
      <c r="AD37" s="542"/>
      <c r="AE37" s="261"/>
      <c r="AF37" s="545"/>
      <c r="AG37" s="545"/>
      <c r="AH37" s="545"/>
      <c r="AI37" s="541"/>
      <c r="AJ37" s="261"/>
      <c r="AK37" s="542"/>
      <c r="AL37" s="542"/>
      <c r="AM37" s="542"/>
      <c r="AN37" s="542"/>
      <c r="AO37" s="261"/>
      <c r="AP37" s="542"/>
      <c r="AQ37" s="542"/>
      <c r="AR37" s="542"/>
      <c r="AS37" s="542"/>
      <c r="AT37" s="261"/>
      <c r="AU37" s="542"/>
      <c r="AV37" s="542"/>
      <c r="AW37" s="542"/>
      <c r="AX37" s="542"/>
      <c r="AY37" s="261"/>
      <c r="AZ37" s="542"/>
      <c r="BA37" s="542"/>
      <c r="BB37" s="542"/>
      <c r="BC37" s="542"/>
    </row>
    <row r="38" spans="1:55" ht="24" customHeight="1" thickBot="1">
      <c r="A38" s="300"/>
      <c r="B38" s="301"/>
      <c r="C38" s="288" t="s">
        <v>504</v>
      </c>
      <c r="D38" s="289"/>
      <c r="E38" s="302"/>
      <c r="F38" s="303" t="s">
        <v>188</v>
      </c>
      <c r="G38" s="965"/>
      <c r="H38" s="305"/>
      <c r="I38" s="304" t="s">
        <v>183</v>
      </c>
      <c r="J38" s="304" t="s">
        <v>183</v>
      </c>
      <c r="K38" s="304" t="s">
        <v>183</v>
      </c>
      <c r="L38" s="578" t="s">
        <v>183</v>
      </c>
      <c r="M38" s="585"/>
      <c r="N38" s="598" t="s">
        <v>183</v>
      </c>
      <c r="O38" s="597">
        <f>H38*J7</f>
        <v>0</v>
      </c>
      <c r="P38" s="828" t="s">
        <v>183</v>
      </c>
      <c r="Q38" s="600" t="s">
        <v>183</v>
      </c>
      <c r="R38" s="599" t="s">
        <v>183</v>
      </c>
      <c r="S38" s="580">
        <f>O38</f>
        <v>0</v>
      </c>
      <c r="T38" s="261"/>
      <c r="U38" s="261"/>
      <c r="V38" s="261"/>
      <c r="W38" s="261"/>
      <c r="X38" s="261"/>
      <c r="Y38" s="542"/>
      <c r="Z38" s="261"/>
      <c r="AA38" s="542"/>
      <c r="AB38" s="542"/>
      <c r="AC38" s="542"/>
      <c r="AD38" s="542"/>
      <c r="AE38" s="261"/>
      <c r="AF38" s="542"/>
      <c r="AG38" s="542"/>
      <c r="AH38" s="542"/>
      <c r="AI38" s="542"/>
      <c r="AJ38" s="261"/>
      <c r="AK38" s="545"/>
      <c r="AL38" s="545"/>
      <c r="AM38" s="545"/>
      <c r="AN38" s="545"/>
      <c r="AO38" s="261"/>
      <c r="AP38" s="546"/>
      <c r="AQ38" s="546"/>
      <c r="AR38" s="546"/>
      <c r="AS38" s="546"/>
      <c r="AT38" s="261"/>
      <c r="AU38" s="542"/>
      <c r="AV38" s="542"/>
      <c r="AW38" s="542"/>
      <c r="AX38" s="542"/>
      <c r="AY38" s="261"/>
      <c r="AZ38" s="542"/>
      <c r="BA38" s="542"/>
      <c r="BB38" s="542"/>
      <c r="BC38" s="542"/>
    </row>
    <row r="39" spans="1:55" ht="32.25" hidden="1" customHeight="1" thickBot="1">
      <c r="A39" s="300"/>
      <c r="B39" s="301"/>
      <c r="C39" s="288" t="s">
        <v>457</v>
      </c>
      <c r="D39" s="289"/>
      <c r="E39" s="302"/>
      <c r="F39" s="303" t="s">
        <v>188</v>
      </c>
      <c r="G39" s="965"/>
      <c r="H39" s="305"/>
      <c r="I39" s="304" t="s">
        <v>183</v>
      </c>
      <c r="J39" s="304" t="s">
        <v>183</v>
      </c>
      <c r="K39" s="304" t="s">
        <v>183</v>
      </c>
      <c r="L39" s="578" t="s">
        <v>183</v>
      </c>
      <c r="M39" s="585"/>
      <c r="N39" s="599"/>
      <c r="O39" s="827"/>
      <c r="P39" s="597">
        <f>H39*J8</f>
        <v>0</v>
      </c>
      <c r="Q39" s="828" t="s">
        <v>183</v>
      </c>
      <c r="R39" s="599" t="s">
        <v>183</v>
      </c>
      <c r="S39" s="580">
        <f>P39</f>
        <v>0</v>
      </c>
      <c r="T39" s="261"/>
      <c r="U39" s="261"/>
      <c r="V39" s="261"/>
      <c r="W39" s="261"/>
      <c r="X39" s="261"/>
      <c r="Y39" s="542"/>
      <c r="Z39" s="261"/>
      <c r="AA39" s="542"/>
      <c r="AB39" s="542"/>
      <c r="AC39" s="542"/>
      <c r="AD39" s="542"/>
      <c r="AE39" s="261"/>
      <c r="AF39" s="542"/>
      <c r="AG39" s="542"/>
      <c r="AH39" s="542"/>
      <c r="AI39" s="542"/>
      <c r="AJ39" s="261"/>
      <c r="AK39" s="546"/>
      <c r="AL39" s="546"/>
      <c r="AM39" s="546"/>
      <c r="AN39" s="546"/>
      <c r="AO39" s="261"/>
      <c r="AP39" s="545"/>
      <c r="AQ39" s="545"/>
      <c r="AR39" s="545"/>
      <c r="AS39" s="545"/>
      <c r="AT39" s="261"/>
      <c r="AU39" s="542"/>
      <c r="AV39" s="542"/>
      <c r="AW39" s="542"/>
      <c r="AX39" s="542"/>
      <c r="AY39" s="261"/>
      <c r="AZ39" s="542"/>
      <c r="BA39" s="542"/>
      <c r="BB39" s="542"/>
      <c r="BC39" s="542"/>
    </row>
    <row r="40" spans="1:55" ht="24" customHeight="1" thickBot="1">
      <c r="A40" s="300"/>
      <c r="B40" s="301"/>
      <c r="C40" s="288" t="s">
        <v>187</v>
      </c>
      <c r="D40" s="289"/>
      <c r="E40" s="302"/>
      <c r="F40" s="303" t="s">
        <v>188</v>
      </c>
      <c r="G40" s="965"/>
      <c r="H40" s="305"/>
      <c r="I40" s="304" t="s">
        <v>183</v>
      </c>
      <c r="J40" s="304" t="s">
        <v>183</v>
      </c>
      <c r="K40" s="304" t="s">
        <v>183</v>
      </c>
      <c r="L40" s="578" t="s">
        <v>183</v>
      </c>
      <c r="M40" s="584"/>
      <c r="N40" s="295" t="s">
        <v>183</v>
      </c>
      <c r="O40" s="577" t="s">
        <v>183</v>
      </c>
      <c r="P40" s="591" t="s">
        <v>183</v>
      </c>
      <c r="Q40" s="582">
        <f>H40*J8</f>
        <v>0</v>
      </c>
      <c r="R40" s="590" t="s">
        <v>183</v>
      </c>
      <c r="S40" s="580">
        <f>Q40</f>
        <v>0</v>
      </c>
      <c r="T40" s="261"/>
      <c r="U40" s="261"/>
      <c r="V40" s="261"/>
      <c r="W40" s="261"/>
      <c r="X40" s="261"/>
      <c r="Y40" s="542"/>
      <c r="Z40" s="261"/>
      <c r="AA40" s="542"/>
      <c r="AB40" s="542"/>
      <c r="AC40" s="542"/>
      <c r="AD40" s="542"/>
      <c r="AE40" s="261"/>
      <c r="AF40" s="542"/>
      <c r="AG40" s="542"/>
      <c r="AH40" s="542"/>
      <c r="AI40" s="542"/>
      <c r="AJ40" s="261"/>
      <c r="AK40" s="542"/>
      <c r="AL40" s="542"/>
      <c r="AM40" s="542"/>
      <c r="AN40" s="542"/>
      <c r="AO40" s="261"/>
      <c r="AP40" s="542"/>
      <c r="AQ40" s="542"/>
      <c r="AR40" s="542"/>
      <c r="AS40" s="542"/>
      <c r="AT40" s="261"/>
      <c r="AU40" s="545"/>
      <c r="AV40" s="545"/>
      <c r="AW40" s="545"/>
      <c r="AX40" s="541"/>
      <c r="AY40" s="261"/>
      <c r="AZ40" s="542"/>
      <c r="BA40" s="542"/>
      <c r="BB40" s="542"/>
      <c r="BC40" s="542"/>
    </row>
    <row r="41" spans="1:55" ht="24" customHeight="1" thickBot="1">
      <c r="A41" s="307"/>
      <c r="B41" s="308"/>
      <c r="C41" s="341" t="s">
        <v>505</v>
      </c>
      <c r="D41" s="309"/>
      <c r="E41" s="310"/>
      <c r="F41" s="311" t="s">
        <v>188</v>
      </c>
      <c r="G41" s="966"/>
      <c r="H41" s="305"/>
      <c r="I41" s="304" t="s">
        <v>183</v>
      </c>
      <c r="J41" s="304" t="s">
        <v>183</v>
      </c>
      <c r="K41" s="304" t="s">
        <v>183</v>
      </c>
      <c r="L41" s="578" t="s">
        <v>183</v>
      </c>
      <c r="M41" s="584"/>
      <c r="N41" s="295" t="s">
        <v>183</v>
      </c>
      <c r="O41" s="577" t="s">
        <v>183</v>
      </c>
      <c r="P41" s="295" t="s">
        <v>183</v>
      </c>
      <c r="Q41" s="825" t="s">
        <v>183</v>
      </c>
      <c r="R41" s="582">
        <f>H41*J9</f>
        <v>0</v>
      </c>
      <c r="S41" s="581">
        <f>R41</f>
        <v>0</v>
      </c>
      <c r="T41" s="261"/>
      <c r="U41" s="261"/>
      <c r="V41" s="261"/>
      <c r="W41" s="261"/>
      <c r="X41" s="261"/>
      <c r="Y41" s="542"/>
      <c r="Z41" s="261"/>
      <c r="AA41" s="542"/>
      <c r="AB41" s="542"/>
      <c r="AC41" s="542"/>
      <c r="AD41" s="542"/>
      <c r="AE41" s="261"/>
      <c r="AF41" s="542"/>
      <c r="AG41" s="542"/>
      <c r="AH41" s="542"/>
      <c r="AI41" s="542"/>
      <c r="AJ41" s="261"/>
      <c r="AK41" s="542"/>
      <c r="AL41" s="542"/>
      <c r="AM41" s="542"/>
      <c r="AN41" s="542"/>
      <c r="AO41" s="261"/>
      <c r="AP41" s="542"/>
      <c r="AQ41" s="542"/>
      <c r="AR41" s="542"/>
      <c r="AS41" s="542"/>
      <c r="AT41" s="261"/>
      <c r="AU41" s="542"/>
      <c r="AV41" s="542"/>
      <c r="AW41" s="542"/>
      <c r="AX41" s="542"/>
      <c r="AY41" s="261"/>
      <c r="AZ41" s="545"/>
      <c r="BA41" s="545"/>
      <c r="BB41" s="545"/>
      <c r="BC41" s="545"/>
    </row>
    <row r="42" spans="1:55" ht="43.5" customHeight="1" thickBot="1">
      <c r="A42" s="312"/>
      <c r="B42" s="313"/>
      <c r="C42" s="1411" t="s">
        <v>368</v>
      </c>
      <c r="D42" s="1412"/>
      <c r="E42" s="1412"/>
      <c r="F42" s="1412"/>
      <c r="G42" s="1412"/>
      <c r="H42" s="1413"/>
      <c r="I42" s="314"/>
      <c r="J42" s="314"/>
      <c r="K42" s="579"/>
      <c r="L42" s="314"/>
      <c r="M42" s="744"/>
      <c r="N42" s="252"/>
      <c r="O42" s="252"/>
      <c r="P42" s="252"/>
      <c r="Q42" s="252"/>
      <c r="R42" s="596"/>
      <c r="S42" s="561" t="e">
        <f>SUM(S20:S41)</f>
        <v>#DIV/0!</v>
      </c>
      <c r="T42" s="261"/>
      <c r="U42" s="261"/>
      <c r="V42" s="261"/>
      <c r="W42" s="261"/>
      <c r="X42" s="261"/>
      <c r="Y42" s="547"/>
      <c r="Z42" s="261"/>
      <c r="AA42" s="547"/>
      <c r="AB42" s="547"/>
      <c r="AC42" s="547"/>
      <c r="AD42" s="547"/>
      <c r="AE42" s="261"/>
      <c r="AF42" s="547"/>
      <c r="AG42" s="547"/>
      <c r="AH42" s="547"/>
      <c r="AI42" s="547"/>
      <c r="AJ42" s="261"/>
      <c r="AK42" s="547"/>
      <c r="AL42" s="547"/>
      <c r="AM42" s="547"/>
      <c r="AN42" s="547"/>
      <c r="AO42" s="261"/>
      <c r="AP42" s="547"/>
      <c r="AQ42" s="547"/>
      <c r="AR42" s="547"/>
      <c r="AS42" s="547"/>
      <c r="AT42" s="261"/>
      <c r="AU42" s="547"/>
      <c r="AV42" s="547"/>
      <c r="AW42" s="547"/>
      <c r="AX42" s="547"/>
      <c r="AY42" s="261"/>
      <c r="AZ42" s="547"/>
      <c r="BA42" s="547"/>
      <c r="BB42" s="547"/>
      <c r="BC42" s="547"/>
    </row>
    <row r="43" spans="1:55" ht="24.6" hidden="1" customHeight="1">
      <c r="A43" s="315"/>
      <c r="B43" s="316">
        <v>5</v>
      </c>
      <c r="C43" s="317" t="s">
        <v>359</v>
      </c>
      <c r="D43" s="318"/>
      <c r="E43" s="318"/>
      <c r="F43" s="318"/>
      <c r="G43" s="318"/>
      <c r="H43" s="319"/>
      <c r="I43" s="314"/>
      <c r="J43" s="314"/>
      <c r="K43" s="314"/>
      <c r="L43" s="745"/>
      <c r="S43" s="261"/>
      <c r="T43" s="261"/>
      <c r="U43" s="261"/>
      <c r="V43" s="261"/>
      <c r="W43" s="261"/>
      <c r="X43" s="261"/>
      <c r="Y43" s="547"/>
      <c r="Z43" s="261"/>
      <c r="AA43" s="547"/>
      <c r="AB43" s="547"/>
      <c r="AC43" s="547"/>
      <c r="AD43" s="547"/>
      <c r="AE43" s="261"/>
      <c r="AF43" s="547"/>
      <c r="AG43" s="547"/>
      <c r="AH43" s="547"/>
      <c r="AI43" s="547"/>
      <c r="AJ43" s="261"/>
      <c r="AK43" s="547"/>
      <c r="AL43" s="547"/>
      <c r="AM43" s="547"/>
      <c r="AN43" s="547"/>
      <c r="AO43" s="261"/>
      <c r="AP43" s="547"/>
      <c r="AQ43" s="547"/>
      <c r="AR43" s="547"/>
      <c r="AS43" s="547"/>
      <c r="AT43" s="261"/>
      <c r="AU43" s="547"/>
      <c r="AV43" s="547"/>
      <c r="AW43" s="547"/>
      <c r="AX43" s="547"/>
      <c r="AY43" s="261"/>
      <c r="AZ43" s="547"/>
      <c r="BA43" s="547"/>
      <c r="BB43" s="547"/>
      <c r="BC43" s="547"/>
    </row>
    <row r="44" spans="1:55" ht="66" hidden="1" customHeight="1">
      <c r="A44" s="320"/>
      <c r="B44" s="321"/>
      <c r="C44" s="1415"/>
      <c r="D44" s="1416"/>
      <c r="E44" s="1416"/>
      <c r="F44" s="1416"/>
      <c r="G44" s="1416"/>
      <c r="H44" s="1417"/>
      <c r="I44" s="314"/>
      <c r="J44" s="314"/>
      <c r="K44" s="314"/>
      <c r="L44" s="314"/>
      <c r="S44" s="261"/>
      <c r="T44" s="261"/>
      <c r="U44" s="261"/>
      <c r="V44" s="261"/>
      <c r="W44" s="261"/>
      <c r="X44" s="261"/>
      <c r="Y44" s="547"/>
      <c r="Z44" s="261"/>
      <c r="AA44" s="547"/>
      <c r="AB44" s="547"/>
      <c r="AC44" s="547"/>
      <c r="AD44" s="547"/>
      <c r="AE44" s="261"/>
      <c r="AF44" s="547"/>
      <c r="AG44" s="547"/>
      <c r="AH44" s="547"/>
      <c r="AI44" s="547"/>
      <c r="AJ44" s="261"/>
      <c r="AK44" s="547"/>
      <c r="AL44" s="547"/>
      <c r="AM44" s="547"/>
      <c r="AN44" s="547"/>
      <c r="AO44" s="261"/>
      <c r="AP44" s="547"/>
      <c r="AQ44" s="547"/>
      <c r="AR44" s="547"/>
      <c r="AS44" s="547"/>
      <c r="AT44" s="261"/>
      <c r="AU44" s="547"/>
      <c r="AV44" s="547"/>
      <c r="AW44" s="547"/>
      <c r="AX44" s="547"/>
      <c r="AY44" s="261"/>
      <c r="AZ44" s="547"/>
      <c r="BA44" s="547"/>
      <c r="BB44" s="547"/>
      <c r="BC44" s="547"/>
    </row>
    <row r="45" spans="1:55" ht="66" hidden="1" customHeight="1">
      <c r="A45" s="320"/>
      <c r="B45" s="321"/>
      <c r="C45" s="1415"/>
      <c r="D45" s="1416"/>
      <c r="E45" s="1416"/>
      <c r="F45" s="1416"/>
      <c r="G45" s="1416"/>
      <c r="H45" s="1417"/>
      <c r="I45" s="314"/>
      <c r="J45" s="314"/>
      <c r="K45" s="314"/>
      <c r="L45" s="314"/>
      <c r="S45" s="261"/>
      <c r="T45" s="261"/>
      <c r="U45" s="261"/>
      <c r="V45" s="261"/>
      <c r="W45" s="261"/>
      <c r="X45" s="261"/>
      <c r="Y45" s="547"/>
      <c r="Z45" s="261"/>
      <c r="AA45" s="547"/>
      <c r="AB45" s="547"/>
      <c r="AC45" s="547"/>
      <c r="AD45" s="547"/>
      <c r="AE45" s="261"/>
      <c r="AF45" s="547"/>
      <c r="AG45" s="547"/>
      <c r="AH45" s="547"/>
      <c r="AI45" s="547"/>
      <c r="AJ45" s="261"/>
      <c r="AK45" s="547"/>
      <c r="AL45" s="547"/>
      <c r="AM45" s="547"/>
      <c r="AN45" s="547"/>
      <c r="AO45" s="261"/>
      <c r="AP45" s="547"/>
      <c r="AQ45" s="547"/>
      <c r="AR45" s="547"/>
      <c r="AS45" s="547"/>
      <c r="AT45" s="261"/>
      <c r="AU45" s="547"/>
      <c r="AV45" s="547"/>
      <c r="AW45" s="547"/>
      <c r="AX45" s="547"/>
      <c r="AY45" s="261"/>
      <c r="AZ45" s="547"/>
      <c r="BA45" s="547"/>
      <c r="BB45" s="547"/>
      <c r="BC45" s="547"/>
    </row>
    <row r="46" spans="1:55" ht="66" hidden="1" customHeight="1">
      <c r="A46" s="322"/>
      <c r="B46" s="313"/>
      <c r="C46" s="1415"/>
      <c r="D46" s="1416"/>
      <c r="E46" s="1416"/>
      <c r="F46" s="1416"/>
      <c r="G46" s="1416"/>
      <c r="H46" s="1417"/>
      <c r="I46" s="314"/>
      <c r="J46" s="314"/>
      <c r="K46" s="314"/>
      <c r="L46" s="314"/>
      <c r="S46" s="261"/>
      <c r="T46" s="261"/>
      <c r="U46" s="261"/>
      <c r="V46" s="261"/>
      <c r="W46" s="261"/>
      <c r="X46" s="261"/>
      <c r="Y46" s="547"/>
      <c r="Z46" s="261"/>
      <c r="AA46" s="547"/>
      <c r="AB46" s="547"/>
      <c r="AC46" s="547"/>
      <c r="AD46" s="547"/>
      <c r="AE46" s="261"/>
      <c r="AF46" s="547"/>
      <c r="AG46" s="547"/>
      <c r="AH46" s="547"/>
      <c r="AI46" s="547"/>
      <c r="AJ46" s="261"/>
      <c r="AK46" s="547"/>
      <c r="AL46" s="547"/>
      <c r="AM46" s="547"/>
      <c r="AN46" s="547"/>
      <c r="AO46" s="261"/>
      <c r="AP46" s="547"/>
      <c r="AQ46" s="547"/>
      <c r="AR46" s="547"/>
      <c r="AS46" s="547"/>
      <c r="AT46" s="261"/>
      <c r="AU46" s="547"/>
      <c r="AV46" s="547"/>
      <c r="AW46" s="547"/>
      <c r="AX46" s="547"/>
      <c r="AY46" s="261"/>
      <c r="AZ46" s="547"/>
      <c r="BA46" s="547"/>
      <c r="BB46" s="547"/>
      <c r="BC46" s="547"/>
    </row>
    <row r="47" spans="1:55">
      <c r="A47" s="323"/>
      <c r="B47" s="324"/>
      <c r="C47" s="1414"/>
      <c r="D47" s="1414"/>
      <c r="E47" s="1414"/>
      <c r="F47" s="1414"/>
      <c r="G47" s="1414"/>
      <c r="H47" s="1414"/>
      <c r="I47" s="314"/>
      <c r="J47" s="314"/>
      <c r="K47" s="314"/>
      <c r="L47" s="314"/>
      <c r="S47" s="261"/>
      <c r="T47" s="261"/>
      <c r="U47" s="261"/>
      <c r="V47" s="261"/>
      <c r="W47" s="261"/>
      <c r="X47" s="261"/>
      <c r="Y47" s="547"/>
      <c r="Z47" s="261"/>
      <c r="AA47" s="547"/>
      <c r="AB47" s="547"/>
      <c r="AC47" s="547"/>
      <c r="AD47" s="547"/>
      <c r="AE47" s="261"/>
      <c r="AF47" s="547"/>
      <c r="AG47" s="547"/>
      <c r="AH47" s="547"/>
      <c r="AI47" s="547"/>
      <c r="AJ47" s="261"/>
      <c r="AK47" s="547"/>
      <c r="AL47" s="547"/>
      <c r="AM47" s="547"/>
      <c r="AN47" s="547"/>
      <c r="AO47" s="261"/>
      <c r="AP47" s="547"/>
      <c r="AQ47" s="547"/>
      <c r="AR47" s="547"/>
      <c r="AS47" s="547"/>
      <c r="AT47" s="261"/>
      <c r="AU47" s="547"/>
      <c r="AV47" s="547"/>
      <c r="AW47" s="547"/>
      <c r="AX47" s="547"/>
      <c r="AY47" s="261"/>
      <c r="AZ47" s="547"/>
      <c r="BA47" s="547"/>
      <c r="BB47" s="547"/>
      <c r="BC47" s="547"/>
    </row>
    <row r="48" spans="1:55">
      <c r="A48" s="325"/>
      <c r="B48" s="326"/>
      <c r="C48" s="327"/>
      <c r="D48" s="327"/>
      <c r="E48" s="327"/>
      <c r="F48" s="327"/>
      <c r="G48" s="327"/>
      <c r="H48" s="327"/>
      <c r="I48" s="252"/>
      <c r="J48" s="252"/>
      <c r="K48" s="252"/>
      <c r="L48" s="252"/>
      <c r="S48" s="548"/>
      <c r="T48" s="261"/>
      <c r="U48" s="261"/>
      <c r="V48" s="261"/>
      <c r="W48" s="261"/>
      <c r="X48" s="261"/>
      <c r="Y48" s="261"/>
      <c r="Z48" s="261"/>
      <c r="AA48" s="261"/>
      <c r="AB48" s="261"/>
      <c r="AC48" s="261"/>
      <c r="AD48" s="261"/>
      <c r="AE48" s="261"/>
      <c r="AF48" s="261"/>
      <c r="AG48" s="261"/>
      <c r="AH48" s="261"/>
      <c r="AI48" s="261"/>
      <c r="AJ48" s="261"/>
      <c r="AK48" s="261"/>
      <c r="AL48" s="261"/>
      <c r="AM48" s="261"/>
      <c r="AN48" s="261"/>
      <c r="AO48" s="261"/>
      <c r="AP48" s="261"/>
      <c r="AQ48" s="261"/>
      <c r="AR48" s="261"/>
      <c r="AS48" s="261"/>
      <c r="AT48" s="261"/>
      <c r="AU48" s="261"/>
      <c r="AV48" s="261"/>
      <c r="AW48" s="261"/>
      <c r="AX48" s="261"/>
      <c r="AY48" s="261"/>
      <c r="AZ48" s="261"/>
      <c r="BA48" s="261"/>
      <c r="BB48" s="261"/>
      <c r="BC48" s="261"/>
    </row>
    <row r="49" spans="1:55" ht="18" customHeight="1">
      <c r="A49" s="271" t="s">
        <v>189</v>
      </c>
      <c r="B49" s="328"/>
      <c r="C49" s="329"/>
      <c r="D49" s="296"/>
      <c r="E49" s="330"/>
      <c r="F49" s="330"/>
      <c r="G49" s="330"/>
      <c r="I49" s="252"/>
      <c r="J49" s="331"/>
      <c r="K49" s="331"/>
      <c r="L49" s="331"/>
      <c r="S49" s="261"/>
      <c r="T49" s="261"/>
      <c r="U49" s="261"/>
      <c r="V49" s="261"/>
      <c r="W49" s="261"/>
      <c r="X49" s="261"/>
      <c r="Y49" s="261"/>
      <c r="Z49" s="261"/>
      <c r="AA49" s="261"/>
      <c r="AB49" s="270"/>
      <c r="AC49" s="270"/>
      <c r="AD49" s="270"/>
      <c r="AE49" s="261"/>
      <c r="AF49" s="261"/>
      <c r="AG49" s="270"/>
      <c r="AH49" s="270"/>
      <c r="AI49" s="270"/>
      <c r="AJ49" s="261"/>
      <c r="AK49" s="261"/>
      <c r="AL49" s="270"/>
      <c r="AM49" s="270"/>
      <c r="AN49" s="270"/>
      <c r="AO49" s="261"/>
      <c r="AP49" s="261"/>
      <c r="AQ49" s="270"/>
      <c r="AR49" s="270"/>
      <c r="AS49" s="270"/>
      <c r="AT49" s="261"/>
      <c r="AU49" s="261"/>
      <c r="AV49" s="270"/>
      <c r="AW49" s="270"/>
      <c r="AX49" s="270"/>
      <c r="AY49" s="261"/>
      <c r="AZ49" s="261"/>
      <c r="BA49" s="270"/>
      <c r="BB49" s="270"/>
      <c r="BC49" s="270"/>
    </row>
    <row r="50" spans="1:55">
      <c r="A50" s="271"/>
      <c r="B50" s="328"/>
      <c r="C50" s="329"/>
      <c r="D50" s="296"/>
      <c r="E50" s="330"/>
      <c r="F50" s="330"/>
      <c r="G50" s="330"/>
      <c r="I50" s="252"/>
      <c r="J50" s="331"/>
      <c r="K50" s="331"/>
      <c r="L50" s="331"/>
      <c r="S50" s="261"/>
      <c r="T50" s="261"/>
      <c r="U50" s="261"/>
      <c r="V50" s="261"/>
      <c r="W50" s="261"/>
      <c r="X50" s="261"/>
      <c r="Y50" s="261"/>
      <c r="Z50" s="261"/>
      <c r="AA50" s="261"/>
      <c r="AB50" s="270"/>
      <c r="AC50" s="270"/>
      <c r="AD50" s="270"/>
      <c r="AE50" s="261"/>
      <c r="AF50" s="261"/>
      <c r="AG50" s="270"/>
      <c r="AH50" s="270"/>
      <c r="AI50" s="270"/>
      <c r="AJ50" s="261"/>
      <c r="AK50" s="261"/>
      <c r="AL50" s="270"/>
      <c r="AM50" s="270"/>
      <c r="AN50" s="270"/>
      <c r="AO50" s="261"/>
      <c r="AP50" s="261"/>
      <c r="AQ50" s="270"/>
      <c r="AR50" s="270"/>
      <c r="AS50" s="270"/>
      <c r="AT50" s="261"/>
      <c r="AU50" s="261"/>
      <c r="AV50" s="270"/>
      <c r="AW50" s="270"/>
      <c r="AX50" s="270"/>
      <c r="AY50" s="261"/>
      <c r="AZ50" s="261"/>
      <c r="BA50" s="270"/>
      <c r="BB50" s="270"/>
      <c r="BC50" s="270"/>
    </row>
    <row r="51" spans="1:55" ht="20.25" customHeight="1">
      <c r="A51" s="332" t="s">
        <v>190</v>
      </c>
      <c r="B51" s="328"/>
      <c r="C51" s="329"/>
      <c r="D51" s="296"/>
      <c r="E51" s="330"/>
      <c r="F51" s="333" t="s">
        <v>191</v>
      </c>
      <c r="G51" s="333"/>
      <c r="I51" s="252"/>
      <c r="J51" s="331"/>
      <c r="K51" s="331"/>
      <c r="L51" s="331"/>
      <c r="S51" s="261"/>
      <c r="T51" s="261"/>
      <c r="U51" s="261"/>
      <c r="V51" s="261"/>
      <c r="W51" s="261"/>
      <c r="X51" s="261"/>
      <c r="Y51" s="261"/>
      <c r="Z51" s="261"/>
      <c r="AA51" s="261"/>
      <c r="AB51" s="270"/>
      <c r="AC51" s="270"/>
      <c r="AD51" s="270"/>
      <c r="AE51" s="261"/>
      <c r="AF51" s="261"/>
      <c r="AG51" s="270"/>
      <c r="AH51" s="270"/>
      <c r="AI51" s="270"/>
      <c r="AJ51" s="261"/>
      <c r="AK51" s="261"/>
      <c r="AL51" s="270"/>
      <c r="AM51" s="270"/>
      <c r="AN51" s="270"/>
      <c r="AO51" s="261"/>
      <c r="AP51" s="261"/>
      <c r="AQ51" s="270"/>
      <c r="AR51" s="270"/>
      <c r="AS51" s="270"/>
      <c r="AT51" s="261"/>
      <c r="AU51" s="261"/>
      <c r="AV51" s="270"/>
      <c r="AW51" s="270"/>
      <c r="AX51" s="270"/>
      <c r="AY51" s="261"/>
      <c r="AZ51" s="261"/>
      <c r="BA51" s="270"/>
      <c r="BB51" s="270"/>
      <c r="BC51" s="270"/>
    </row>
    <row r="52" spans="1:55" ht="15.75" customHeight="1" thickBot="1">
      <c r="A52" s="332"/>
      <c r="B52" s="328"/>
      <c r="C52" s="329"/>
      <c r="D52" s="296"/>
      <c r="E52" s="330"/>
      <c r="F52" s="330"/>
      <c r="G52" s="330"/>
      <c r="I52" s="261"/>
      <c r="J52" s="270"/>
      <c r="K52" s="270"/>
      <c r="L52" s="270"/>
      <c r="S52" s="261"/>
      <c r="T52" s="261"/>
      <c r="U52" s="261"/>
      <c r="V52" s="261"/>
      <c r="W52" s="261"/>
      <c r="X52" s="261"/>
      <c r="Y52" s="261"/>
      <c r="Z52" s="261"/>
      <c r="AA52" s="261"/>
      <c r="AB52" s="270"/>
      <c r="AC52" s="270"/>
      <c r="AD52" s="270"/>
      <c r="AE52" s="261"/>
      <c r="AF52" s="261"/>
      <c r="AG52" s="270"/>
      <c r="AH52" s="270"/>
      <c r="AI52" s="270"/>
      <c r="AJ52" s="261"/>
      <c r="AK52" s="261"/>
      <c r="AL52" s="270"/>
      <c r="AM52" s="270"/>
      <c r="AN52" s="270"/>
      <c r="AO52" s="261"/>
      <c r="AP52" s="261"/>
      <c r="AQ52" s="270"/>
      <c r="AR52" s="270"/>
      <c r="AS52" s="270"/>
      <c r="AT52" s="261"/>
      <c r="AU52" s="261"/>
      <c r="AV52" s="270"/>
      <c r="AW52" s="270"/>
      <c r="AX52" s="270"/>
      <c r="AY52" s="261"/>
      <c r="AZ52" s="261"/>
      <c r="BA52" s="270"/>
      <c r="BB52" s="270"/>
      <c r="BC52" s="270"/>
    </row>
    <row r="53" spans="1:55" ht="18.75" customHeight="1" thickBot="1">
      <c r="A53" s="1401" t="s">
        <v>17</v>
      </c>
      <c r="B53" s="1401"/>
      <c r="C53" s="334">
        <f>'Sch-1a'!B350</f>
        <v>0</v>
      </c>
      <c r="E53" s="619" t="s">
        <v>192</v>
      </c>
      <c r="F53" s="1418">
        <f>'Sch-1a'!J350</f>
        <v>0</v>
      </c>
      <c r="G53" s="1418"/>
      <c r="H53" s="1419"/>
      <c r="I53" s="737" t="e">
        <f>SUM(I20:I41)</f>
        <v>#DIV/0!</v>
      </c>
      <c r="J53" s="737" t="e">
        <f>SUM(J20:J41)</f>
        <v>#DIV/0!</v>
      </c>
      <c r="K53" s="737" t="e">
        <f>SUM(K20:K41)</f>
        <v>#DIV/0!</v>
      </c>
      <c r="L53" s="737" t="e">
        <f>SUM(L20:L41)</f>
        <v>#DIV/0!</v>
      </c>
      <c r="N53" s="737" t="e">
        <f t="shared" ref="N53:Q53" si="0">SUM(N20:N41)</f>
        <v>#DIV/0!</v>
      </c>
      <c r="O53" s="737" t="e">
        <f>SUM(O20:O41)</f>
        <v>#DIV/0!</v>
      </c>
      <c r="P53" s="737" t="e">
        <f>SUM(P20:P41)</f>
        <v>#DIV/0!</v>
      </c>
      <c r="Q53" s="737" t="e">
        <f t="shared" si="0"/>
        <v>#DIV/0!</v>
      </c>
      <c r="R53" s="737" t="e">
        <f>SUM(R20:R41)</f>
        <v>#DIV/0!</v>
      </c>
      <c r="S53" s="562" t="e">
        <f>I53+J53+K53+L53</f>
        <v>#DIV/0!</v>
      </c>
      <c r="T53" s="261"/>
      <c r="U53" s="261"/>
      <c r="V53" s="261"/>
      <c r="W53" s="261"/>
      <c r="X53" s="261"/>
      <c r="Y53" s="549"/>
      <c r="Z53" s="261"/>
      <c r="AA53" s="549"/>
      <c r="AB53" s="549"/>
      <c r="AC53" s="549"/>
      <c r="AD53" s="549"/>
      <c r="AE53" s="261"/>
      <c r="AF53" s="549"/>
      <c r="AG53" s="549"/>
      <c r="AH53" s="549"/>
      <c r="AI53" s="541"/>
      <c r="AJ53" s="261"/>
      <c r="AK53" s="549"/>
      <c r="AL53" s="549"/>
      <c r="AM53" s="549"/>
      <c r="AN53" s="549"/>
      <c r="AO53" s="261"/>
      <c r="AP53" s="549"/>
      <c r="AQ53" s="549"/>
      <c r="AR53" s="549"/>
      <c r="AS53" s="549"/>
      <c r="AT53" s="261"/>
      <c r="AU53" s="549"/>
      <c r="AV53" s="549"/>
      <c r="AW53" s="549"/>
      <c r="AX53" s="541"/>
      <c r="AY53" s="261"/>
      <c r="AZ53" s="549"/>
      <c r="BA53" s="549"/>
      <c r="BB53" s="549"/>
      <c r="BC53" s="549"/>
    </row>
    <row r="54" spans="1:55" ht="18" customHeight="1" thickBot="1">
      <c r="A54" s="1401" t="s">
        <v>13</v>
      </c>
      <c r="B54" s="1401"/>
      <c r="C54" s="334">
        <f>'Sch-1a'!B351</f>
        <v>0</v>
      </c>
      <c r="D54" s="335"/>
      <c r="E54" s="619" t="s">
        <v>146</v>
      </c>
      <c r="F54" s="1418">
        <f>'Sch-1a'!J351</f>
        <v>0</v>
      </c>
      <c r="G54" s="1418"/>
      <c r="H54" s="1418"/>
      <c r="I54" s="738">
        <f>IF(ISERROR(1-I53/J2),1,(1-I53/J2))</f>
        <v>1</v>
      </c>
      <c r="J54" s="741">
        <f>IF(ISERROR(1-J53/J3),1,(1-J53/J3))</f>
        <v>1</v>
      </c>
      <c r="K54" s="739">
        <f>IF(ISERROR(1-K53/J4),1,(1-K53/J4))</f>
        <v>1</v>
      </c>
      <c r="L54" s="740">
        <f>IF(ISERROR(1-L53/J5),1,(1-L53/J5))</f>
        <v>1</v>
      </c>
      <c r="M54" s="270"/>
      <c r="N54" s="829">
        <f>IF(ISERROR(((J6-N53)/J6)), 1,((J6-N53)/J6))</f>
        <v>1</v>
      </c>
      <c r="O54" s="830">
        <f>IF(ISERROR(((J7-O53)/J7)), 1,((J7-O53)/J7))</f>
        <v>1</v>
      </c>
      <c r="P54" s="831">
        <f>IF(ISERROR(((J8-P53)/J8)), 1,((J8-P53)/J8))</f>
        <v>1</v>
      </c>
      <c r="Q54" s="838">
        <f>IF(ISERROR(((J9-Q53)/J9)), 1,((J9-Q53)/J9))</f>
        <v>1</v>
      </c>
      <c r="R54" s="839">
        <f>IF(ISERROR(((J10-R53)/J10)), 1,((J10-R53)/J10))</f>
        <v>1</v>
      </c>
      <c r="S54" s="261"/>
      <c r="T54" s="261" t="s">
        <v>390</v>
      </c>
      <c r="U54" s="261"/>
      <c r="V54" s="261"/>
      <c r="W54" s="261"/>
      <c r="X54" s="261"/>
      <c r="Y54" s="550"/>
      <c r="Z54" s="261"/>
      <c r="AA54" s="550"/>
      <c r="AB54" s="550"/>
      <c r="AC54" s="550"/>
      <c r="AD54" s="550"/>
      <c r="AE54" s="261"/>
      <c r="AF54" s="550"/>
      <c r="AG54" s="550"/>
      <c r="AH54" s="551"/>
      <c r="AI54" s="261"/>
      <c r="AJ54" s="261"/>
      <c r="AK54" s="550"/>
      <c r="AL54" s="550"/>
      <c r="AM54" s="550"/>
      <c r="AN54" s="550"/>
      <c r="AO54" s="261"/>
      <c r="AP54" s="551"/>
      <c r="AQ54" s="551"/>
      <c r="AR54" s="551"/>
      <c r="AS54" s="551"/>
      <c r="AT54" s="261"/>
      <c r="AU54" s="550"/>
      <c r="AV54" s="550"/>
      <c r="AW54" s="550"/>
      <c r="AX54" s="550"/>
      <c r="AY54" s="261"/>
      <c r="AZ54" s="550"/>
      <c r="BA54" s="550"/>
      <c r="BB54" s="550"/>
      <c r="BC54" s="550"/>
    </row>
    <row r="55" spans="1:55">
      <c r="D55" s="337"/>
      <c r="H55" s="261"/>
      <c r="J55" s="736"/>
      <c r="K55" s="270"/>
      <c r="L55" s="270"/>
    </row>
    <row r="56" spans="1:55">
      <c r="D56" s="338"/>
      <c r="H56" s="823"/>
      <c r="I56" s="550"/>
      <c r="J56" s="736"/>
      <c r="K56" s="550"/>
      <c r="L56" s="550"/>
      <c r="M56" s="261"/>
      <c r="N56" s="550"/>
      <c r="O56" s="550"/>
      <c r="P56" s="550"/>
      <c r="Q56" s="550"/>
      <c r="R56" s="550"/>
    </row>
    <row r="57" spans="1:55">
      <c r="H57" s="261"/>
      <c r="I57" s="261"/>
      <c r="J57" s="261"/>
      <c r="L57" s="550"/>
      <c r="M57" s="238"/>
      <c r="N57" s="238"/>
      <c r="O57" s="238"/>
      <c r="P57" s="238"/>
      <c r="Q57" s="238"/>
      <c r="R57" s="238"/>
    </row>
    <row r="58" spans="1:55">
      <c r="H58" s="261"/>
      <c r="I58" s="261"/>
      <c r="J58" s="706"/>
      <c r="L58" s="550"/>
      <c r="M58" s="238"/>
      <c r="N58" s="238"/>
      <c r="O58" s="238"/>
      <c r="P58" s="238"/>
      <c r="Q58" s="238"/>
      <c r="R58" s="238"/>
    </row>
    <row r="59" spans="1:55">
      <c r="I59" s="261"/>
      <c r="J59" s="731"/>
    </row>
    <row r="60" spans="1:55">
      <c r="I60" s="261"/>
      <c r="J60" s="731"/>
      <c r="L60" s="336"/>
    </row>
    <row r="61" spans="1:55">
      <c r="I61" s="261"/>
      <c r="J61" s="731"/>
      <c r="V61" s="336"/>
    </row>
    <row r="62" spans="1:55">
      <c r="I62" s="261"/>
      <c r="J62" s="731"/>
      <c r="V62" s="336"/>
    </row>
    <row r="63" spans="1:55">
      <c r="I63" s="261"/>
      <c r="J63" s="731"/>
      <c r="V63" s="336"/>
    </row>
    <row r="64" spans="1:55">
      <c r="I64" s="261"/>
      <c r="J64" s="731"/>
      <c r="V64" s="336"/>
    </row>
    <row r="65" spans="8:22">
      <c r="I65" s="261"/>
      <c r="J65" s="732"/>
      <c r="V65" s="336"/>
    </row>
    <row r="66" spans="8:22" ht="15.75" customHeight="1">
      <c r="H66" s="837"/>
      <c r="I66" s="261"/>
      <c r="J66" s="619"/>
    </row>
    <row r="67" spans="8:22" ht="15.75" customHeight="1">
      <c r="H67" s="837"/>
      <c r="I67" s="261"/>
      <c r="J67" s="619"/>
    </row>
    <row r="68" spans="8:22" ht="15.75" customHeight="1">
      <c r="H68" s="837"/>
      <c r="I68" s="261"/>
      <c r="J68" s="619"/>
    </row>
    <row r="69" spans="8:22" ht="15.75" customHeight="1">
      <c r="H69" s="837"/>
      <c r="I69" s="261"/>
      <c r="J69" s="619"/>
    </row>
    <row r="70" spans="8:22">
      <c r="I70" s="261"/>
      <c r="J70" s="619"/>
    </row>
    <row r="71" spans="8:22">
      <c r="I71" s="733"/>
      <c r="J71" s="734"/>
    </row>
    <row r="72" spans="8:22">
      <c r="I72" s="261"/>
      <c r="J72" s="261"/>
    </row>
    <row r="73" spans="8:22">
      <c r="I73" s="261"/>
      <c r="J73" s="261"/>
    </row>
    <row r="74" spans="8:22">
      <c r="I74" s="261"/>
      <c r="J74" s="261"/>
    </row>
    <row r="75" spans="8:22">
      <c r="I75" s="261"/>
      <c r="J75" s="706"/>
    </row>
    <row r="76" spans="8:22">
      <c r="I76" s="261"/>
      <c r="J76" s="731"/>
    </row>
    <row r="77" spans="8:22">
      <c r="I77" s="261"/>
      <c r="J77" s="731"/>
    </row>
    <row r="78" spans="8:22">
      <c r="I78" s="261"/>
      <c r="J78" s="731"/>
    </row>
    <row r="79" spans="8:22">
      <c r="I79" s="261"/>
      <c r="J79" s="731"/>
    </row>
    <row r="80" spans="8:22">
      <c r="I80" s="261"/>
      <c r="J80" s="731"/>
    </row>
    <row r="81" spans="9:12">
      <c r="I81" s="261"/>
      <c r="J81" s="731"/>
    </row>
    <row r="82" spans="9:12">
      <c r="I82" s="261"/>
      <c r="J82" s="732"/>
    </row>
    <row r="83" spans="9:12">
      <c r="I83" s="733"/>
      <c r="J83" s="735"/>
    </row>
    <row r="87" spans="9:12">
      <c r="I87" s="834"/>
      <c r="J87" s="834"/>
      <c r="K87" s="834"/>
      <c r="L87" s="834"/>
    </row>
    <row r="88" spans="9:12">
      <c r="I88" s="835"/>
      <c r="J88" s="835"/>
      <c r="K88" s="835"/>
      <c r="L88" s="835"/>
    </row>
    <row r="89" spans="9:12">
      <c r="I89" s="835"/>
      <c r="J89" s="835"/>
      <c r="K89" s="835"/>
      <c r="L89" s="835"/>
    </row>
    <row r="90" spans="9:12">
      <c r="I90" s="261"/>
      <c r="J90" s="261"/>
      <c r="K90" s="261"/>
      <c r="L90" s="261"/>
    </row>
    <row r="91" spans="9:12">
      <c r="I91" s="270"/>
      <c r="J91" s="270"/>
      <c r="K91" s="270"/>
      <c r="L91" s="270"/>
    </row>
    <row r="92" spans="9:12">
      <c r="I92" s="270"/>
      <c r="J92" s="270"/>
      <c r="K92" s="270"/>
      <c r="L92" s="270"/>
    </row>
    <row r="93" spans="9:12">
      <c r="I93" s="270"/>
      <c r="J93" s="270"/>
      <c r="K93" s="270"/>
      <c r="L93" s="270"/>
    </row>
    <row r="94" spans="9:12">
      <c r="I94" s="270"/>
      <c r="J94" s="270"/>
      <c r="K94" s="270"/>
      <c r="L94" s="270"/>
    </row>
    <row r="95" spans="9:12">
      <c r="I95" s="270"/>
      <c r="J95" s="270"/>
      <c r="K95" s="270"/>
      <c r="L95" s="270"/>
    </row>
    <row r="96" spans="9:12">
      <c r="I96" s="270"/>
      <c r="J96" s="270"/>
      <c r="K96" s="270"/>
      <c r="L96" s="270"/>
    </row>
    <row r="97" spans="9:12">
      <c r="I97" s="270"/>
      <c r="J97" s="270"/>
      <c r="K97" s="270"/>
      <c r="L97" s="270"/>
    </row>
    <row r="98" spans="9:12">
      <c r="I98" s="270"/>
      <c r="J98" s="270"/>
      <c r="K98" s="270"/>
      <c r="L98" s="270"/>
    </row>
    <row r="99" spans="9:12">
      <c r="I99" s="270"/>
      <c r="J99" s="270"/>
      <c r="K99" s="270"/>
      <c r="L99" s="270"/>
    </row>
    <row r="100" spans="9:12">
      <c r="I100" s="270"/>
      <c r="J100" s="270"/>
      <c r="K100" s="270"/>
      <c r="L100" s="270"/>
    </row>
    <row r="101" spans="9:12">
      <c r="I101" s="261"/>
      <c r="J101" s="261"/>
      <c r="K101" s="261"/>
      <c r="L101" s="261"/>
    </row>
    <row r="102" spans="9:12">
      <c r="I102" s="228"/>
      <c r="J102" s="228"/>
      <c r="K102" s="228"/>
      <c r="L102" s="228"/>
    </row>
    <row r="103" spans="9:12">
      <c r="I103" s="228"/>
      <c r="J103" s="228"/>
      <c r="K103" s="228"/>
      <c r="L103" s="228"/>
    </row>
    <row r="104" spans="9:12">
      <c r="I104" s="228"/>
      <c r="J104" s="228"/>
      <c r="K104" s="228"/>
      <c r="L104" s="228"/>
    </row>
    <row r="105" spans="9:12">
      <c r="I105" s="228"/>
      <c r="J105" s="228"/>
      <c r="K105" s="228"/>
      <c r="L105" s="228"/>
    </row>
    <row r="106" spans="9:12">
      <c r="I106" s="228"/>
      <c r="J106" s="228"/>
      <c r="K106" s="228"/>
      <c r="L106" s="228"/>
    </row>
    <row r="107" spans="9:12">
      <c r="I107" s="228"/>
      <c r="J107" s="228"/>
      <c r="K107" s="228"/>
      <c r="L107" s="228"/>
    </row>
    <row r="108" spans="9:12">
      <c r="I108" s="228"/>
      <c r="J108" s="228"/>
      <c r="K108" s="228"/>
      <c r="L108" s="228"/>
    </row>
    <row r="109" spans="9:12">
      <c r="I109" s="228"/>
      <c r="J109" s="228"/>
      <c r="K109" s="228"/>
      <c r="L109" s="228"/>
    </row>
    <row r="110" spans="9:12">
      <c r="I110" s="228"/>
      <c r="J110" s="228"/>
      <c r="K110" s="228"/>
      <c r="L110" s="228"/>
    </row>
    <row r="111" spans="9:12">
      <c r="I111" s="228"/>
      <c r="J111" s="228"/>
      <c r="K111" s="228"/>
      <c r="L111" s="228"/>
    </row>
    <row r="112" spans="9:12">
      <c r="I112" s="261"/>
      <c r="J112" s="261"/>
      <c r="K112" s="261"/>
      <c r="L112" s="261"/>
    </row>
    <row r="113" spans="9:12">
      <c r="I113" s="836"/>
      <c r="J113" s="836"/>
      <c r="K113" s="836"/>
      <c r="L113" s="836"/>
    </row>
    <row r="114" spans="9:12">
      <c r="I114" s="261"/>
      <c r="J114" s="261"/>
      <c r="K114" s="261"/>
      <c r="L114" s="261"/>
    </row>
    <row r="115" spans="9:12">
      <c r="I115" s="261"/>
      <c r="J115" s="261"/>
      <c r="K115" s="261"/>
      <c r="L115" s="261"/>
    </row>
    <row r="116" spans="9:12">
      <c r="I116" s="269"/>
      <c r="J116" s="269"/>
      <c r="K116" s="269"/>
      <c r="L116" s="269"/>
    </row>
  </sheetData>
  <sheetProtection password="CC0D" sheet="1" objects="1" scenarios="1" formatColumns="0" formatRows="0" selectLockedCells="1"/>
  <customSheetViews>
    <customSheetView guid="{F634D0F2-ED39-4B30-8171-7C79F32E600F}" showPageBreaks="1" showGridLines="0" zeroValues="0" printArea="1" hiddenRows="1" hiddenColumns="1" view="pageBreakPreview" topLeftCell="A10">
      <selection activeCell="G21" sqref="G21"/>
      <rowBreaks count="1" manualBreakCount="1">
        <brk id="55" max="9" man="1"/>
      </rowBreaks>
      <pageMargins left="0.25" right="0.25" top="0.5" bottom="0.5" header="0.25" footer="0.3"/>
      <pageSetup scale="65" fitToHeight="2" orientation="portrait" r:id="rId1"/>
      <headerFooter alignWithMargins="0">
        <oddHeader>&amp;RPAGE &amp;P of &amp;N</oddHeader>
      </headerFooter>
    </customSheetView>
    <customSheetView guid="{67D3F443-CBF6-4C3B-9EBA-4FC7CEE92243}" scale="80" showPageBreaks="1" showGridLines="0" zeroValues="0" printArea="1" hiddenRows="1" hiddenColumns="1" view="pageBreakPreview" topLeftCell="A21">
      <selection activeCell="G38" sqref="G38"/>
      <rowBreaks count="1" manualBreakCount="1">
        <brk id="55" max="9" man="1"/>
      </rowBreaks>
      <pageMargins left="0.25" right="0.25" top="0.5" bottom="0.5" header="0.25" footer="0.3"/>
      <pageSetup scale="65" fitToHeight="2" orientation="portrait" r:id="rId2"/>
      <headerFooter alignWithMargins="0">
        <oddHeader>&amp;RPAGE &amp;P of &amp;N</oddHeader>
      </headerFooter>
    </customSheetView>
    <customSheetView guid="{8FC47E04-BCF9-4504-9FDA-F8529AE0A203}" scale="80" showPageBreaks="1" showGridLines="0" zeroValues="0" printArea="1" hiddenRows="1" hiddenColumns="1" view="pageBreakPreview">
      <selection activeCell="G37" sqref="G37"/>
      <rowBreaks count="1" manualBreakCount="1">
        <brk id="55" max="9" man="1"/>
      </rowBreaks>
      <pageMargins left="0.25" right="0.25" top="0.5" bottom="0.5" header="0.25" footer="0.3"/>
      <pageSetup scale="65" fitToHeight="2" orientation="portrait" r:id="rId3"/>
      <headerFooter alignWithMargins="0">
        <oddHeader>&amp;RPAGE &amp;P of &amp;N</oddHeader>
      </headerFooter>
    </customSheetView>
    <customSheetView guid="{B1DC5269-D889-4438-853D-005C3B580A35}" scale="68" showPageBreaks="1" showGridLines="0" zeroValues="0" printArea="1" hiddenRows="1" hiddenColumns="1" view="pageBreakPreview" topLeftCell="A40">
      <selection activeCell="B3" sqref="B3:E3"/>
      <rowBreaks count="1" manualBreakCount="1">
        <brk id="56" max="9" man="1"/>
      </rowBreaks>
      <pageMargins left="0.25" right="0.25" top="0.5" bottom="0.5" header="0.25" footer="0.3"/>
      <pageSetup scale="65" fitToHeight="2" orientation="portrait" horizontalDpi="300" verticalDpi="300" r:id="rId4"/>
      <headerFooter alignWithMargins="0">
        <oddHeader>&amp;RPAGE &amp;P of &amp;N</oddHeader>
      </headerFooter>
    </customSheetView>
    <customSheetView guid="{A0F82AFD-A75A-45C4-A55A-D8EC84E8392D}" scale="68" showPageBreaks="1" showGridLines="0" zeroValues="0" printArea="1" hiddenRows="1" hiddenColumns="1" view="pageBreakPreview" topLeftCell="A4">
      <selection activeCell="I19" sqref="I19"/>
      <rowBreaks count="1" manualBreakCount="1">
        <brk id="56" max="9" man="1"/>
      </rowBreaks>
      <pageMargins left="0.25" right="0.25" top="0.5" bottom="0.5" header="0.25" footer="0.3"/>
      <pageSetup scale="65" fitToHeight="2" orientation="portrait" horizontalDpi="300" verticalDpi="300" r:id="rId5"/>
      <headerFooter alignWithMargins="0">
        <oddHeader>&amp;RPAGE &amp;P of &amp;N</oddHeader>
      </headerFooter>
    </customSheetView>
    <customSheetView guid="{334BFE7B-729F-4B5F-BBFA-FE5871D8551A}" scale="68" showPageBreaks="1" showGridLines="0" zeroValues="0" printArea="1" hiddenRows="1" view="pageBreakPreview" topLeftCell="A34">
      <selection activeCell="G27" sqref="G27"/>
      <rowBreaks count="1" manualBreakCount="1">
        <brk id="53" max="9" man="1"/>
      </rowBreaks>
      <pageMargins left="0.52" right="0.22" top="0.69" bottom="0.5" header="0.42" footer="0.3"/>
      <pageSetup scale="65" fitToHeight="2" orientation="portrait" horizontalDpi="300" verticalDpi="300" r:id="rId6"/>
      <headerFooter alignWithMargins="0"/>
    </customSheetView>
    <customSheetView guid="{F34A69E2-31EE-443F-8E78-A31E3AA3BE2B}" scale="68" showPageBreaks="1" showGridLines="0" zeroValues="0" printArea="1" hiddenRows="1" view="pageBreakPreview" topLeftCell="A34">
      <selection activeCell="G27" sqref="G27"/>
      <rowBreaks count="1" manualBreakCount="1">
        <brk id="53" max="9" man="1"/>
      </rowBreaks>
      <pageMargins left="0.52" right="0.22" top="0.69" bottom="0.5" header="0.42" footer="0.3"/>
      <pageSetup scale="65" fitToHeight="2" orientation="portrait" horizontalDpi="300" verticalDpi="300" r:id="rId7"/>
      <headerFooter alignWithMargins="0"/>
    </customSheetView>
    <customSheetView guid="{C5506FC7-8A4D-43D0-A0D5-B323816310B7}" scale="68" showPageBreaks="1" showGridLines="0" zeroValues="0" printArea="1" hiddenRows="1" hiddenColumns="1" view="pageBreakPreview" topLeftCell="D1">
      <selection activeCell="G19" sqref="G19"/>
      <rowBreaks count="1" manualBreakCount="1">
        <brk id="53" max="9" man="1"/>
      </rowBreaks>
      <pageMargins left="0.52" right="0.22" top="0.69" bottom="0.5" header="0.42" footer="0.3"/>
      <pageSetup scale="65" fitToHeight="2" orientation="portrait" horizontalDpi="300" verticalDpi="300" r:id="rId8"/>
      <headerFooter alignWithMargins="0"/>
    </customSheetView>
    <customSheetView guid="{3E286A90-B39B-4EF7-ADAF-AD9055F4EE3F}" scale="68" showPageBreaks="1" showGridLines="0" zeroValues="0" printArea="1" hiddenRows="1" hiddenColumns="1" view="pageBreakPreview">
      <selection activeCell="B3" sqref="B3:E3"/>
      <rowBreaks count="1" manualBreakCount="1">
        <brk id="56" max="9" man="1"/>
      </rowBreaks>
      <pageMargins left="0.25" right="0.25" top="0.5" bottom="0.5" header="0.25" footer="0.3"/>
      <pageSetup scale="65" fitToHeight="2" orientation="portrait" horizontalDpi="300" verticalDpi="300" r:id="rId9"/>
      <headerFooter alignWithMargins="0">
        <oddHeader>&amp;RPAGE &amp;P of &amp;N</oddHeader>
      </headerFooter>
    </customSheetView>
    <customSheetView guid="{F9C00FCC-B928-44A4-AE8D-3790B3A7FE91}" scale="68" showPageBreaks="1" showGridLines="0" zeroValues="0" printArea="1" hiddenRows="1" hiddenColumns="1" view="pageBreakPreview" topLeftCell="E34">
      <selection activeCell="C49" sqref="C49:J49"/>
      <rowBreaks count="1" manualBreakCount="1">
        <brk id="59" max="9" man="1"/>
      </rowBreaks>
      <pageMargins left="0.25" right="0.25" top="0.5" bottom="0.5" header="0.25" footer="0.3"/>
      <pageSetup scale="65" fitToHeight="2" orientation="portrait" r:id="rId10"/>
      <headerFooter alignWithMargins="0">
        <oddHeader>&amp;RPAGE &amp;P of &amp;N</oddHeader>
      </headerFooter>
    </customSheetView>
    <customSheetView guid="{F9504563-F4B8-4B08-8DF4-BD6D3D1F49DF}" scale="68" showPageBreaks="1" showGridLines="0" zeroValues="0" printArea="1" hiddenRows="1" hiddenColumns="1" view="pageBreakPreview" topLeftCell="A34">
      <selection activeCell="C49" sqref="C49:J49"/>
      <rowBreaks count="1" manualBreakCount="1">
        <brk id="59" max="9" man="1"/>
      </rowBreaks>
      <pageMargins left="0.25" right="0.25" top="0.5" bottom="0.5" header="0.25" footer="0.3"/>
      <pageSetup scale="54" fitToHeight="2" orientation="portrait" r:id="rId11"/>
      <headerFooter alignWithMargins="0">
        <oddHeader>&amp;RPAGE &amp;P of &amp;N</oddHeader>
      </headerFooter>
    </customSheetView>
    <customSheetView guid="{AB88AE96-2A5B-4A72-8703-28C9E47DF5A8}" scale="80" showPageBreaks="1" showGridLines="0" zeroValues="0" printArea="1" hiddenRows="1" hiddenColumns="1" view="pageBreakPreview">
      <selection activeCell="G37" sqref="G37"/>
      <rowBreaks count="1" manualBreakCount="1">
        <brk id="55" max="9" man="1"/>
      </rowBreaks>
      <pageMargins left="0.25" right="0.25" top="0.5" bottom="0.5" header="0.25" footer="0.3"/>
      <pageSetup scale="65" fitToHeight="2" orientation="portrait" r:id="rId12"/>
      <headerFooter alignWithMargins="0">
        <oddHeader>&amp;RPAGE &amp;P of &amp;N</oddHeader>
      </headerFooter>
    </customSheetView>
    <customSheetView guid="{94091156-7D66-41B0-B463-5F36D4BD634D}" scale="80" showPageBreaks="1" showGridLines="0" zeroValues="0" printArea="1" hiddenRows="1" hiddenColumns="1" view="pageBreakPreview">
      <selection activeCell="G20" sqref="G20"/>
      <rowBreaks count="1" manualBreakCount="1">
        <brk id="55" max="9" man="1"/>
      </rowBreaks>
      <pageMargins left="0.25" right="0.25" top="0.5" bottom="0.5" header="0.25" footer="0.3"/>
      <pageSetup scale="65" fitToHeight="2" orientation="portrait" r:id="rId13"/>
      <headerFooter alignWithMargins="0">
        <oddHeader>&amp;RPAGE &amp;P of &amp;N</oddHeader>
      </headerFooter>
    </customSheetView>
    <customSheetView guid="{01F55C00-CBE2-4FAD-9BFF-4D77E8414F22}" scale="60" showPageBreaks="1" showGridLines="0" zeroValues="0" printArea="1" hiddenRows="1" hiddenColumns="1" view="pageBreakPreview" topLeftCell="A19">
      <selection activeCell="H30" sqref="H30"/>
      <rowBreaks count="1" manualBreakCount="1">
        <brk id="55" max="9" man="1"/>
      </rowBreaks>
      <pageMargins left="0.25" right="0.25" top="0.5" bottom="0.5" header="0.25" footer="0.3"/>
      <pageSetup scale="65" fitToHeight="2" orientation="portrait" r:id="rId14"/>
      <headerFooter alignWithMargins="0">
        <oddHeader>&amp;RPAGE &amp;P of &amp;N</oddHeader>
      </headerFooter>
    </customSheetView>
  </customSheetViews>
  <mergeCells count="23">
    <mergeCell ref="C20:F20"/>
    <mergeCell ref="A1:H1"/>
    <mergeCell ref="A4:H4"/>
    <mergeCell ref="C13:H13"/>
    <mergeCell ref="A17:H17"/>
    <mergeCell ref="AA18:AD18"/>
    <mergeCell ref="AF18:AI18"/>
    <mergeCell ref="AK18:AN18"/>
    <mergeCell ref="AU18:AX18"/>
    <mergeCell ref="AZ18:BC18"/>
    <mergeCell ref="AP18:AS18"/>
    <mergeCell ref="A53:B53"/>
    <mergeCell ref="A54:B54"/>
    <mergeCell ref="C21:F21"/>
    <mergeCell ref="C22:F22"/>
    <mergeCell ref="C32:F32"/>
    <mergeCell ref="C42:H42"/>
    <mergeCell ref="C47:H47"/>
    <mergeCell ref="C46:H46"/>
    <mergeCell ref="C45:H45"/>
    <mergeCell ref="C44:H44"/>
    <mergeCell ref="F54:H54"/>
    <mergeCell ref="F53:H53"/>
  </mergeCells>
  <dataValidations count="2">
    <dataValidation type="whole" operator="greaterThan" allowBlank="1" showInputMessage="1" showErrorMessage="1" sqref="H24:H31">
      <formula1>0</formula1>
    </dataValidation>
    <dataValidation type="whole" operator="greaterThan" allowBlank="1" showInputMessage="1" showErrorMessage="1" error="Enter numeric figure without decimal only" sqref="H20">
      <formula1>0</formula1>
    </dataValidation>
  </dataValidations>
  <pageMargins left="0.25" right="0.25" top="0.5" bottom="0.5" header="0.25" footer="0.3"/>
  <pageSetup scale="65" fitToHeight="2" orientation="portrait" r:id="rId15"/>
  <headerFooter alignWithMargins="0">
    <oddHeader>&amp;RPAGE &amp;P of &amp;N</oddHeader>
  </headerFooter>
  <rowBreaks count="1" manualBreakCount="1">
    <brk id="55" max="9"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GR47"/>
  <sheetViews>
    <sheetView showGridLines="0" showZeros="0" view="pageBreakPreview" topLeftCell="A4" zoomScale="70" zoomScaleNormal="78" zoomScaleSheetLayoutView="70" workbookViewId="0">
      <selection activeCell="F25" sqref="F25"/>
    </sheetView>
  </sheetViews>
  <sheetFormatPr defaultColWidth="9.140625" defaultRowHeight="15.75"/>
  <cols>
    <col min="1" max="1" width="11.7109375" style="141" customWidth="1"/>
    <col min="2" max="2" width="73" style="141" customWidth="1"/>
    <col min="3" max="6" width="18.28515625" style="141" customWidth="1"/>
    <col min="7" max="7" width="28.7109375" style="355" customWidth="1"/>
    <col min="8" max="8" width="6.85546875" style="355" customWidth="1"/>
    <col min="9" max="9" width="10.28515625" style="355" customWidth="1"/>
    <col min="10" max="10" width="10.42578125" style="355" customWidth="1"/>
    <col min="11" max="11" width="13.140625" style="355" customWidth="1"/>
    <col min="12" max="16384" width="9.140625" style="355"/>
  </cols>
  <sheetData>
    <row r="1" spans="1:30" s="140" customFormat="1" ht="23.45" customHeight="1">
      <c r="A1" s="1257" t="str">
        <f>Cover!B3</f>
        <v>SPEC. NO.: CC-CS/921-CC/GIS-3967/3/G7</v>
      </c>
      <c r="B1" s="1257"/>
      <c r="C1" s="344"/>
      <c r="D1" s="344"/>
      <c r="E1" s="344"/>
      <c r="F1" s="344"/>
      <c r="G1" s="567" t="s">
        <v>395</v>
      </c>
      <c r="AD1" s="345" t="e">
        <f>INSTRUCTIONS!#REF!</f>
        <v>#REF!</v>
      </c>
    </row>
    <row r="2" spans="1:30" s="140" customFormat="1">
      <c r="C2" s="346"/>
      <c r="D2" s="346"/>
      <c r="E2" s="346"/>
      <c r="F2" s="346"/>
      <c r="AD2" s="345" t="e">
        <f>INSTRUCTIONS!#REF!</f>
        <v>#REF!</v>
      </c>
    </row>
    <row r="3" spans="1:30" s="140" customFormat="1" ht="75" customHeight="1">
      <c r="A3" s="1274" t="str">
        <f>Cover!B2</f>
        <v>Substation Package-SS01 for extension of 400(GIS)/220(AIS)kV Dhalkebar(NEA) Substation under Transmission system associated with Arun-3 HEP in Nepal under consultancy services to ‘SJVN Arun-3 Power Development Company Pvt. Ltd.’ (SAPDC)</v>
      </c>
      <c r="B3" s="1274"/>
      <c r="C3" s="1274"/>
      <c r="D3" s="1274"/>
      <c r="E3" s="1274"/>
      <c r="F3" s="1274"/>
      <c r="G3" s="1274"/>
      <c r="AD3" s="345" t="e">
        <f>INSTRUCTIONS!#REF!</f>
        <v>#REF!</v>
      </c>
    </row>
    <row r="4" spans="1:30" s="140" customFormat="1">
      <c r="C4" s="347"/>
      <c r="D4" s="347"/>
      <c r="E4" s="347"/>
      <c r="F4" s="347"/>
    </row>
    <row r="5" spans="1:30" s="140" customFormat="1">
      <c r="A5" s="1439" t="s">
        <v>127</v>
      </c>
      <c r="B5" s="1439"/>
      <c r="C5" s="1439"/>
      <c r="D5" s="1439"/>
      <c r="E5" s="1439"/>
      <c r="F5" s="1439"/>
      <c r="G5" s="1439"/>
    </row>
    <row r="6" spans="1:30" s="140" customFormat="1">
      <c r="A6" s="1214" t="str">
        <f>'Sch-1a'!A6</f>
        <v>Bidder’s Name and Address :</v>
      </c>
      <c r="B6" s="1214"/>
      <c r="C6" s="132" t="s">
        <v>21</v>
      </c>
      <c r="D6" s="132"/>
      <c r="E6" s="132"/>
      <c r="F6" s="132"/>
      <c r="G6" s="124"/>
    </row>
    <row r="7" spans="1:30" s="140" customFormat="1">
      <c r="A7" s="1214" t="str">
        <f>'Sch-1a'!A7</f>
        <v/>
      </c>
      <c r="B7" s="1214"/>
      <c r="C7" s="134" t="s">
        <v>22</v>
      </c>
      <c r="D7" s="134"/>
      <c r="E7" s="134"/>
      <c r="F7" s="134"/>
      <c r="G7" s="124"/>
    </row>
    <row r="8" spans="1:30" s="140" customFormat="1">
      <c r="A8" s="934" t="str">
        <f>'Sch-1a'!B8</f>
        <v/>
      </c>
      <c r="B8" s="126" t="str">
        <f>'Sch-1a'!B8</f>
        <v/>
      </c>
      <c r="C8" s="134" t="s">
        <v>129</v>
      </c>
      <c r="D8" s="134"/>
      <c r="E8" s="134"/>
      <c r="F8" s="134"/>
      <c r="G8" s="124"/>
    </row>
    <row r="9" spans="1:30" s="140" customFormat="1">
      <c r="A9" s="144" t="s">
        <v>128</v>
      </c>
      <c r="B9" s="126">
        <f>'Sch-1a'!B9</f>
        <v>0</v>
      </c>
      <c r="C9" s="134" t="s">
        <v>23</v>
      </c>
      <c r="D9" s="134"/>
      <c r="E9" s="134"/>
      <c r="F9" s="134"/>
      <c r="G9" s="124"/>
    </row>
    <row r="10" spans="1:30" s="140" customFormat="1">
      <c r="A10" s="138"/>
      <c r="B10" s="126">
        <f>'Sch-1a'!B10</f>
        <v>0</v>
      </c>
      <c r="C10" s="134" t="s">
        <v>130</v>
      </c>
      <c r="D10" s="134"/>
      <c r="E10" s="134"/>
      <c r="F10" s="134"/>
      <c r="G10" s="124"/>
    </row>
    <row r="11" spans="1:30" s="140" customFormat="1" ht="18" customHeight="1">
      <c r="A11" s="138"/>
      <c r="B11" s="126">
        <f>'Sch-1a'!B11</f>
        <v>0</v>
      </c>
      <c r="C11" s="134" t="s">
        <v>131</v>
      </c>
      <c r="D11" s="134"/>
      <c r="E11" s="134"/>
      <c r="F11" s="134"/>
      <c r="G11" s="124"/>
    </row>
    <row r="12" spans="1:30" s="140" customFormat="1" ht="18" customHeight="1">
      <c r="A12" s="138"/>
      <c r="B12" s="126"/>
      <c r="C12" s="134"/>
      <c r="D12" s="134"/>
      <c r="E12" s="134"/>
      <c r="F12" s="134"/>
      <c r="G12" s="124"/>
    </row>
    <row r="13" spans="1:30" s="140" customFormat="1" ht="18" customHeight="1">
      <c r="A13" s="138"/>
      <c r="B13" s="126"/>
      <c r="C13" s="134"/>
      <c r="D13" s="134"/>
      <c r="E13" s="134"/>
      <c r="F13" s="134"/>
      <c r="G13" s="124"/>
    </row>
    <row r="14" spans="1:30" s="140" customFormat="1" ht="18" customHeight="1">
      <c r="A14" s="138"/>
      <c r="B14" s="126"/>
      <c r="C14" s="134"/>
      <c r="D14" s="134"/>
      <c r="E14" s="134"/>
      <c r="F14" s="134"/>
      <c r="G14" s="124"/>
    </row>
    <row r="15" spans="1:30" s="140" customFormat="1" ht="18" customHeight="1">
      <c r="A15" s="349" t="s">
        <v>65</v>
      </c>
      <c r="B15" s="126"/>
      <c r="C15" s="348"/>
      <c r="D15" s="348"/>
      <c r="E15" s="348"/>
      <c r="F15" s="348"/>
      <c r="G15" s="124"/>
    </row>
    <row r="16" spans="1:30" s="140" customFormat="1" ht="22.5" customHeight="1" thickBot="1">
      <c r="A16" s="349"/>
      <c r="B16" s="126"/>
      <c r="C16" s="1434"/>
      <c r="D16" s="1434"/>
      <c r="E16" s="1434"/>
      <c r="F16" s="1434"/>
      <c r="G16" s="1434"/>
    </row>
    <row r="17" spans="1:200" s="140" customFormat="1" ht="21.6" customHeight="1">
      <c r="A17" s="1109" t="s">
        <v>6</v>
      </c>
      <c r="B17" s="1112" t="s">
        <v>358</v>
      </c>
      <c r="C17" s="1432" t="s">
        <v>66</v>
      </c>
      <c r="D17" s="1435" t="s">
        <v>5</v>
      </c>
      <c r="E17" s="1435" t="s">
        <v>35</v>
      </c>
      <c r="F17" s="1435" t="s">
        <v>992</v>
      </c>
      <c r="G17" s="1437" t="s">
        <v>993</v>
      </c>
      <c r="H17" s="131"/>
      <c r="I17" s="131"/>
      <c r="J17" s="131"/>
      <c r="K17" s="131"/>
      <c r="L17" s="131"/>
      <c r="M17" s="131"/>
      <c r="N17" s="131"/>
      <c r="O17" s="131"/>
      <c r="P17" s="131"/>
      <c r="Q17" s="131"/>
      <c r="R17" s="131"/>
      <c r="S17" s="131"/>
      <c r="T17" s="131"/>
      <c r="U17" s="131"/>
      <c r="V17" s="131"/>
      <c r="W17" s="131"/>
      <c r="X17" s="131"/>
      <c r="Y17" s="131"/>
      <c r="Z17" s="131"/>
      <c r="AA17" s="131"/>
      <c r="AB17" s="131"/>
      <c r="AC17" s="131"/>
      <c r="AD17" s="131"/>
      <c r="AE17" s="131"/>
      <c r="AF17" s="131"/>
      <c r="AG17" s="131"/>
      <c r="AH17" s="131"/>
      <c r="AI17" s="131"/>
      <c r="AJ17" s="131"/>
      <c r="AK17" s="131"/>
      <c r="AL17" s="131"/>
      <c r="AM17" s="131"/>
      <c r="AN17" s="131"/>
      <c r="AO17" s="131"/>
      <c r="AP17" s="131"/>
      <c r="AQ17" s="131"/>
      <c r="AR17" s="131"/>
      <c r="AS17" s="131"/>
      <c r="AT17" s="131"/>
      <c r="AU17" s="131"/>
      <c r="AV17" s="131"/>
      <c r="AW17" s="131"/>
      <c r="AX17" s="131"/>
      <c r="AY17" s="131"/>
      <c r="AZ17" s="131"/>
      <c r="BA17" s="131"/>
      <c r="BB17" s="131"/>
      <c r="BC17" s="131"/>
      <c r="BD17" s="131"/>
      <c r="BE17" s="131"/>
      <c r="BF17" s="131"/>
      <c r="BG17" s="131"/>
      <c r="BH17" s="131"/>
      <c r="BI17" s="131"/>
      <c r="BJ17" s="131"/>
      <c r="BK17" s="131"/>
      <c r="BL17" s="131"/>
      <c r="BM17" s="131"/>
      <c r="BN17" s="131"/>
      <c r="BO17" s="131"/>
      <c r="BP17" s="131"/>
      <c r="BQ17" s="131"/>
      <c r="BR17" s="131"/>
      <c r="BS17" s="131"/>
      <c r="BT17" s="131"/>
      <c r="BU17" s="131"/>
      <c r="BV17" s="131"/>
      <c r="BW17" s="131"/>
      <c r="BX17" s="131"/>
      <c r="BY17" s="131"/>
      <c r="BZ17" s="131"/>
      <c r="CA17" s="131"/>
      <c r="CB17" s="131"/>
      <c r="CC17" s="131"/>
      <c r="CD17" s="131"/>
      <c r="CE17" s="131"/>
      <c r="CF17" s="131"/>
      <c r="CG17" s="131"/>
      <c r="CH17" s="131"/>
      <c r="CI17" s="131"/>
      <c r="CJ17" s="131"/>
      <c r="CK17" s="131"/>
      <c r="CL17" s="131"/>
      <c r="CM17" s="131"/>
      <c r="CN17" s="131"/>
      <c r="CO17" s="131"/>
      <c r="CP17" s="131"/>
      <c r="CQ17" s="131"/>
      <c r="CR17" s="131"/>
      <c r="CS17" s="131"/>
      <c r="CT17" s="131"/>
      <c r="CU17" s="131"/>
      <c r="CV17" s="131"/>
      <c r="CW17" s="131"/>
      <c r="CX17" s="131"/>
      <c r="CY17" s="131"/>
      <c r="CZ17" s="131"/>
      <c r="DA17" s="131"/>
      <c r="DB17" s="131"/>
      <c r="DC17" s="131"/>
      <c r="DD17" s="131"/>
      <c r="DE17" s="131"/>
      <c r="DF17" s="131"/>
      <c r="DG17" s="131"/>
      <c r="DH17" s="131"/>
      <c r="DI17" s="131"/>
      <c r="DJ17" s="131"/>
      <c r="DK17" s="131"/>
      <c r="DL17" s="131"/>
      <c r="DM17" s="131"/>
      <c r="DN17" s="131"/>
      <c r="DO17" s="131"/>
      <c r="DP17" s="131"/>
      <c r="DQ17" s="131"/>
      <c r="DR17" s="131"/>
      <c r="DS17" s="131"/>
      <c r="DT17" s="131"/>
      <c r="DU17" s="131"/>
      <c r="DV17" s="131"/>
      <c r="DW17" s="131"/>
      <c r="DX17" s="131"/>
      <c r="DY17" s="131"/>
      <c r="DZ17" s="131"/>
      <c r="EA17" s="131"/>
      <c r="EB17" s="131"/>
      <c r="EC17" s="131"/>
      <c r="ED17" s="131"/>
      <c r="EE17" s="131"/>
      <c r="EF17" s="131"/>
      <c r="EG17" s="131"/>
      <c r="EH17" s="131"/>
      <c r="EI17" s="131"/>
      <c r="EJ17" s="131"/>
      <c r="EK17" s="131"/>
      <c r="EL17" s="131"/>
      <c r="EM17" s="131"/>
      <c r="EN17" s="131"/>
      <c r="EO17" s="131"/>
      <c r="EP17" s="131"/>
      <c r="EQ17" s="131"/>
      <c r="ER17" s="131"/>
      <c r="ES17" s="131"/>
      <c r="ET17" s="131"/>
      <c r="EU17" s="131"/>
      <c r="EV17" s="131"/>
      <c r="EW17" s="131"/>
      <c r="EX17" s="131"/>
      <c r="EY17" s="131"/>
      <c r="EZ17" s="131"/>
      <c r="FA17" s="131"/>
      <c r="FB17" s="131"/>
      <c r="FC17" s="131"/>
      <c r="FD17" s="131"/>
      <c r="FE17" s="131"/>
      <c r="FF17" s="131"/>
      <c r="FG17" s="131"/>
      <c r="FH17" s="131"/>
      <c r="FI17" s="131"/>
      <c r="FJ17" s="131"/>
      <c r="FK17" s="131"/>
      <c r="FL17" s="131"/>
      <c r="FM17" s="131"/>
      <c r="FN17" s="131"/>
      <c r="FO17" s="131"/>
      <c r="FP17" s="131"/>
      <c r="FQ17" s="131"/>
      <c r="FR17" s="131"/>
      <c r="FS17" s="131"/>
      <c r="FT17" s="131"/>
      <c r="FU17" s="131"/>
      <c r="FV17" s="131"/>
      <c r="FW17" s="131"/>
      <c r="FX17" s="131"/>
      <c r="FY17" s="131"/>
      <c r="FZ17" s="131"/>
      <c r="GA17" s="131"/>
      <c r="GB17" s="131"/>
      <c r="GC17" s="131"/>
      <c r="GD17" s="131"/>
      <c r="GE17" s="131"/>
      <c r="GF17" s="131"/>
      <c r="GG17" s="131"/>
      <c r="GH17" s="131"/>
      <c r="GI17" s="131"/>
      <c r="GJ17" s="131"/>
      <c r="GK17" s="131"/>
      <c r="GL17" s="131"/>
      <c r="GM17" s="131"/>
      <c r="GN17" s="131"/>
      <c r="GO17" s="131"/>
      <c r="GP17" s="131"/>
      <c r="GQ17" s="131"/>
      <c r="GR17" s="131"/>
    </row>
    <row r="18" spans="1:200" s="140" customFormat="1">
      <c r="A18" s="1113"/>
      <c r="B18" s="1114"/>
      <c r="C18" s="1433"/>
      <c r="D18" s="1436"/>
      <c r="E18" s="1436"/>
      <c r="F18" s="1436"/>
      <c r="G18" s="1438"/>
      <c r="H18" s="131"/>
      <c r="I18" s="131"/>
      <c r="J18" s="131"/>
      <c r="K18" s="131"/>
      <c r="L18" s="131"/>
      <c r="M18" s="131"/>
      <c r="N18" s="131"/>
      <c r="O18" s="131"/>
      <c r="P18" s="131"/>
      <c r="Q18" s="131"/>
      <c r="R18" s="131"/>
      <c r="S18" s="131"/>
      <c r="T18" s="131"/>
      <c r="U18" s="131"/>
      <c r="V18" s="131"/>
      <c r="W18" s="131"/>
      <c r="X18" s="131"/>
      <c r="Y18" s="131"/>
      <c r="Z18" s="131"/>
      <c r="AA18" s="131"/>
      <c r="AB18" s="131"/>
      <c r="AC18" s="131"/>
      <c r="AD18" s="131"/>
      <c r="AE18" s="131"/>
      <c r="AF18" s="131"/>
      <c r="AG18" s="131"/>
      <c r="AH18" s="131"/>
      <c r="AI18" s="131"/>
      <c r="AJ18" s="131"/>
      <c r="AK18" s="131"/>
      <c r="AL18" s="131"/>
      <c r="AM18" s="131"/>
      <c r="AN18" s="131"/>
      <c r="AO18" s="131"/>
      <c r="AP18" s="131"/>
      <c r="AQ18" s="131"/>
      <c r="AR18" s="131"/>
      <c r="AS18" s="131"/>
      <c r="AT18" s="131"/>
      <c r="AU18" s="131"/>
      <c r="AV18" s="131"/>
      <c r="AW18" s="131"/>
      <c r="AX18" s="131"/>
      <c r="AY18" s="131"/>
      <c r="AZ18" s="131"/>
      <c r="BA18" s="131"/>
      <c r="BB18" s="131"/>
      <c r="BC18" s="131"/>
      <c r="BD18" s="131"/>
      <c r="BE18" s="131"/>
      <c r="BF18" s="131"/>
      <c r="BG18" s="131"/>
      <c r="BH18" s="131"/>
      <c r="BI18" s="131"/>
      <c r="BJ18" s="131"/>
      <c r="BK18" s="131"/>
      <c r="BL18" s="131"/>
      <c r="BM18" s="131"/>
      <c r="BN18" s="131"/>
      <c r="BO18" s="131"/>
      <c r="BP18" s="131"/>
      <c r="BQ18" s="131"/>
      <c r="BR18" s="131"/>
      <c r="BS18" s="131"/>
      <c r="BT18" s="131"/>
      <c r="BU18" s="131"/>
      <c r="BV18" s="131"/>
      <c r="BW18" s="131"/>
      <c r="BX18" s="131"/>
      <c r="BY18" s="131"/>
      <c r="BZ18" s="131"/>
      <c r="CA18" s="131"/>
      <c r="CB18" s="131"/>
      <c r="CC18" s="131"/>
      <c r="CD18" s="131"/>
      <c r="CE18" s="131"/>
      <c r="CF18" s="131"/>
      <c r="CG18" s="131"/>
      <c r="CH18" s="131"/>
      <c r="CI18" s="131"/>
      <c r="CJ18" s="131"/>
      <c r="CK18" s="131"/>
      <c r="CL18" s="131"/>
      <c r="CM18" s="131"/>
      <c r="CN18" s="131"/>
      <c r="CO18" s="131"/>
      <c r="CP18" s="131"/>
      <c r="CQ18" s="131"/>
      <c r="CR18" s="131"/>
      <c r="CS18" s="131"/>
      <c r="CT18" s="131"/>
      <c r="CU18" s="131"/>
      <c r="CV18" s="131"/>
      <c r="CW18" s="131"/>
      <c r="CX18" s="131"/>
      <c r="CY18" s="131"/>
      <c r="CZ18" s="131"/>
      <c r="DA18" s="131"/>
      <c r="DB18" s="131"/>
      <c r="DC18" s="131"/>
      <c r="DD18" s="131"/>
      <c r="DE18" s="131"/>
      <c r="DF18" s="131"/>
      <c r="DG18" s="131"/>
      <c r="DH18" s="131"/>
      <c r="DI18" s="131"/>
      <c r="DJ18" s="131"/>
      <c r="DK18" s="131"/>
      <c r="DL18" s="131"/>
      <c r="DM18" s="131"/>
      <c r="DN18" s="131"/>
      <c r="DO18" s="131"/>
      <c r="DP18" s="131"/>
      <c r="DQ18" s="131"/>
      <c r="DR18" s="131"/>
      <c r="DS18" s="131"/>
      <c r="DT18" s="131"/>
      <c r="DU18" s="131"/>
      <c r="DV18" s="131"/>
      <c r="DW18" s="131"/>
      <c r="DX18" s="131"/>
      <c r="DY18" s="131"/>
      <c r="DZ18" s="131"/>
      <c r="EA18" s="131"/>
      <c r="EB18" s="131"/>
      <c r="EC18" s="131"/>
      <c r="ED18" s="131"/>
      <c r="EE18" s="131"/>
      <c r="EF18" s="131"/>
      <c r="EG18" s="131"/>
      <c r="EH18" s="131"/>
      <c r="EI18" s="131"/>
      <c r="EJ18" s="131"/>
      <c r="EK18" s="131"/>
      <c r="EL18" s="131"/>
      <c r="EM18" s="131"/>
      <c r="EN18" s="131"/>
      <c r="EO18" s="131"/>
      <c r="EP18" s="131"/>
      <c r="EQ18" s="131"/>
      <c r="ER18" s="131"/>
      <c r="ES18" s="131"/>
      <c r="ET18" s="131"/>
      <c r="EU18" s="131"/>
      <c r="EV18" s="131"/>
      <c r="EW18" s="131"/>
      <c r="EX18" s="131"/>
      <c r="EY18" s="131"/>
      <c r="EZ18" s="131"/>
      <c r="FA18" s="131"/>
      <c r="FB18" s="131"/>
      <c r="FC18" s="131"/>
      <c r="FD18" s="131"/>
      <c r="FE18" s="131"/>
      <c r="FF18" s="131"/>
      <c r="FG18" s="131"/>
      <c r="FH18" s="131"/>
      <c r="FI18" s="131"/>
      <c r="FJ18" s="131"/>
      <c r="FK18" s="131"/>
      <c r="FL18" s="131"/>
      <c r="FM18" s="131"/>
      <c r="FN18" s="131"/>
      <c r="FO18" s="131"/>
      <c r="FP18" s="131"/>
      <c r="FQ18" s="131"/>
      <c r="FR18" s="131"/>
      <c r="FS18" s="131"/>
      <c r="FT18" s="131"/>
      <c r="FU18" s="131"/>
      <c r="FV18" s="131"/>
      <c r="FW18" s="131"/>
      <c r="FX18" s="131"/>
      <c r="FY18" s="131"/>
      <c r="FZ18" s="131"/>
      <c r="GA18" s="131"/>
      <c r="GB18" s="131"/>
      <c r="GC18" s="131"/>
      <c r="GD18" s="131"/>
      <c r="GE18" s="131"/>
      <c r="GF18" s="131"/>
      <c r="GG18" s="131"/>
      <c r="GH18" s="131"/>
      <c r="GI18" s="131"/>
      <c r="GJ18" s="131"/>
      <c r="GK18" s="131"/>
      <c r="GL18" s="131"/>
      <c r="GM18" s="131"/>
      <c r="GN18" s="131"/>
      <c r="GO18" s="131"/>
      <c r="GP18" s="131"/>
      <c r="GQ18" s="131"/>
      <c r="GR18" s="131"/>
    </row>
    <row r="19" spans="1:200" s="570" customFormat="1">
      <c r="A19" s="1103" t="s">
        <v>7</v>
      </c>
      <c r="B19" s="1104" t="s">
        <v>8</v>
      </c>
      <c r="C19" s="1104" t="s">
        <v>9</v>
      </c>
      <c r="D19" s="1104"/>
      <c r="E19" s="1104"/>
      <c r="F19" s="1104"/>
      <c r="G19" s="1115" t="s">
        <v>10</v>
      </c>
      <c r="H19" s="569"/>
      <c r="I19" s="569"/>
      <c r="J19" s="569"/>
      <c r="K19" s="569"/>
      <c r="L19" s="569"/>
      <c r="M19" s="569"/>
      <c r="N19" s="569"/>
      <c r="O19" s="569"/>
      <c r="P19" s="569"/>
      <c r="Q19" s="569"/>
      <c r="R19" s="569"/>
      <c r="S19" s="569"/>
      <c r="T19" s="569"/>
      <c r="U19" s="569"/>
      <c r="V19" s="569"/>
      <c r="W19" s="569"/>
      <c r="X19" s="569"/>
      <c r="Y19" s="569"/>
      <c r="Z19" s="569"/>
      <c r="AA19" s="569"/>
      <c r="AB19" s="569"/>
      <c r="AC19" s="569"/>
      <c r="AD19" s="569"/>
      <c r="AE19" s="569"/>
      <c r="AF19" s="569"/>
      <c r="AG19" s="569"/>
      <c r="AH19" s="569"/>
      <c r="AI19" s="569"/>
      <c r="AJ19" s="569"/>
      <c r="AK19" s="569"/>
      <c r="AL19" s="569"/>
      <c r="AM19" s="569"/>
      <c r="AN19" s="569"/>
      <c r="AO19" s="569"/>
      <c r="AP19" s="569"/>
      <c r="AQ19" s="569"/>
      <c r="AR19" s="569"/>
      <c r="AS19" s="569"/>
      <c r="AT19" s="569"/>
      <c r="AU19" s="569"/>
      <c r="AV19" s="569"/>
      <c r="AW19" s="569"/>
      <c r="AX19" s="569"/>
      <c r="AY19" s="569"/>
      <c r="AZ19" s="569"/>
      <c r="BA19" s="569"/>
      <c r="BB19" s="569"/>
      <c r="BC19" s="569"/>
      <c r="BD19" s="569"/>
      <c r="BE19" s="569"/>
      <c r="BF19" s="569"/>
      <c r="BG19" s="569"/>
      <c r="BH19" s="569"/>
      <c r="BI19" s="569"/>
      <c r="BJ19" s="569"/>
      <c r="BK19" s="569"/>
      <c r="BL19" s="569"/>
      <c r="BM19" s="569"/>
      <c r="BN19" s="569"/>
      <c r="BO19" s="569"/>
      <c r="BP19" s="569"/>
      <c r="BQ19" s="569"/>
      <c r="BR19" s="569"/>
      <c r="BS19" s="569"/>
      <c r="BT19" s="569"/>
      <c r="BU19" s="569"/>
      <c r="BV19" s="569"/>
      <c r="BW19" s="569"/>
      <c r="BX19" s="569"/>
      <c r="BY19" s="569"/>
      <c r="BZ19" s="569"/>
      <c r="CA19" s="569"/>
      <c r="CB19" s="569"/>
      <c r="CC19" s="569"/>
      <c r="CD19" s="569"/>
      <c r="CE19" s="569"/>
      <c r="CF19" s="569"/>
      <c r="CG19" s="569"/>
      <c r="CH19" s="569"/>
      <c r="CI19" s="569"/>
      <c r="CJ19" s="569"/>
      <c r="CK19" s="569"/>
      <c r="CL19" s="569"/>
      <c r="CM19" s="569"/>
      <c r="CN19" s="569"/>
      <c r="CO19" s="569"/>
      <c r="CP19" s="569"/>
      <c r="CQ19" s="569"/>
      <c r="CR19" s="569"/>
      <c r="CS19" s="569"/>
      <c r="CT19" s="569"/>
      <c r="CU19" s="569"/>
      <c r="CV19" s="569"/>
      <c r="CW19" s="569"/>
      <c r="CX19" s="569"/>
      <c r="CY19" s="569"/>
      <c r="CZ19" s="569"/>
      <c r="DA19" s="569"/>
      <c r="DB19" s="569"/>
      <c r="DC19" s="569"/>
      <c r="DD19" s="569"/>
      <c r="DE19" s="569"/>
      <c r="DF19" s="569"/>
      <c r="DG19" s="569"/>
      <c r="DH19" s="569"/>
      <c r="DI19" s="569"/>
      <c r="DJ19" s="569"/>
      <c r="DK19" s="569"/>
      <c r="DL19" s="569"/>
      <c r="DM19" s="569"/>
      <c r="DN19" s="569"/>
      <c r="DO19" s="569"/>
      <c r="DP19" s="569"/>
      <c r="DQ19" s="569"/>
      <c r="DR19" s="569"/>
      <c r="DS19" s="569"/>
      <c r="DT19" s="569"/>
      <c r="DU19" s="569"/>
      <c r="DV19" s="569"/>
      <c r="DW19" s="569"/>
      <c r="DX19" s="569"/>
      <c r="DY19" s="569"/>
      <c r="DZ19" s="569"/>
      <c r="EA19" s="569"/>
      <c r="EB19" s="569"/>
      <c r="EC19" s="569"/>
      <c r="ED19" s="569"/>
      <c r="EE19" s="569"/>
      <c r="EF19" s="569"/>
      <c r="EG19" s="569"/>
      <c r="EH19" s="569"/>
      <c r="EI19" s="569"/>
      <c r="EJ19" s="569"/>
      <c r="EK19" s="569"/>
      <c r="EL19" s="569"/>
      <c r="EM19" s="569"/>
      <c r="EN19" s="569"/>
      <c r="EO19" s="569"/>
      <c r="EP19" s="569"/>
      <c r="EQ19" s="569"/>
      <c r="ER19" s="569"/>
      <c r="ES19" s="569"/>
      <c r="ET19" s="569"/>
      <c r="EU19" s="569"/>
      <c r="EV19" s="569"/>
      <c r="EW19" s="569"/>
      <c r="EX19" s="569"/>
      <c r="EY19" s="569"/>
      <c r="EZ19" s="569"/>
      <c r="FA19" s="569"/>
      <c r="FB19" s="569"/>
      <c r="FC19" s="569"/>
      <c r="FD19" s="569"/>
      <c r="FE19" s="569"/>
      <c r="FF19" s="569"/>
      <c r="FG19" s="569"/>
      <c r="FH19" s="569"/>
      <c r="FI19" s="569"/>
      <c r="FJ19" s="569"/>
      <c r="FK19" s="569"/>
      <c r="FL19" s="569"/>
      <c r="FM19" s="569"/>
      <c r="FN19" s="569"/>
      <c r="FO19" s="569"/>
      <c r="FP19" s="569"/>
      <c r="FQ19" s="569"/>
      <c r="FR19" s="569"/>
      <c r="FS19" s="569"/>
      <c r="FT19" s="569"/>
      <c r="FU19" s="569"/>
      <c r="FV19" s="569"/>
      <c r="FW19" s="569"/>
      <c r="FX19" s="569"/>
      <c r="FY19" s="569"/>
      <c r="FZ19" s="569"/>
      <c r="GA19" s="569"/>
      <c r="GB19" s="569"/>
      <c r="GC19" s="569"/>
      <c r="GD19" s="569"/>
      <c r="GE19" s="569"/>
      <c r="GF19" s="569"/>
      <c r="GG19" s="569"/>
      <c r="GH19" s="569"/>
      <c r="GI19" s="569"/>
      <c r="GJ19" s="569"/>
      <c r="GK19" s="569"/>
      <c r="GL19" s="569"/>
      <c r="GM19" s="569"/>
      <c r="GN19" s="569"/>
      <c r="GO19" s="569"/>
      <c r="GP19" s="569"/>
      <c r="GQ19" s="569"/>
      <c r="GR19" s="569"/>
    </row>
    <row r="20" spans="1:200" s="140" customFormat="1" hidden="1">
      <c r="A20" s="1431"/>
      <c r="B20" s="1429" t="s">
        <v>158</v>
      </c>
      <c r="C20" s="1429"/>
      <c r="D20" s="1429"/>
      <c r="E20" s="1429"/>
      <c r="F20" s="1429"/>
      <c r="G20" s="1430"/>
      <c r="H20" s="131"/>
      <c r="I20" s="131"/>
      <c r="J20" s="131"/>
      <c r="K20" s="131"/>
      <c r="L20" s="131"/>
      <c r="M20" s="131"/>
      <c r="N20" s="131"/>
      <c r="O20" s="131"/>
      <c r="P20" s="131"/>
      <c r="Q20" s="131"/>
      <c r="R20" s="131"/>
      <c r="S20" s="131"/>
      <c r="T20" s="131"/>
      <c r="U20" s="131"/>
      <c r="V20" s="131"/>
      <c r="W20" s="131"/>
      <c r="X20" s="131"/>
      <c r="Y20" s="131"/>
      <c r="Z20" s="131"/>
      <c r="AA20" s="131"/>
      <c r="AB20" s="131"/>
      <c r="AC20" s="131"/>
      <c r="AD20" s="131"/>
      <c r="AE20" s="131"/>
      <c r="AF20" s="131"/>
      <c r="AG20" s="131"/>
      <c r="AH20" s="131"/>
      <c r="AI20" s="131"/>
      <c r="AJ20" s="131"/>
      <c r="AK20" s="131"/>
      <c r="AL20" s="131"/>
      <c r="AM20" s="131"/>
      <c r="AN20" s="131"/>
      <c r="AO20" s="131"/>
      <c r="AP20" s="131"/>
      <c r="AQ20" s="131"/>
      <c r="AR20" s="131"/>
      <c r="AS20" s="131"/>
      <c r="AT20" s="131"/>
      <c r="AU20" s="131"/>
      <c r="AV20" s="131"/>
      <c r="AW20" s="131"/>
      <c r="AX20" s="131"/>
      <c r="AY20" s="131"/>
      <c r="AZ20" s="131"/>
      <c r="BA20" s="131"/>
      <c r="BB20" s="131"/>
      <c r="BC20" s="131"/>
      <c r="BD20" s="131"/>
      <c r="BE20" s="131"/>
      <c r="BF20" s="131"/>
      <c r="BG20" s="131"/>
      <c r="BH20" s="131"/>
      <c r="BI20" s="131"/>
      <c r="BJ20" s="131"/>
      <c r="BK20" s="131"/>
      <c r="BL20" s="131"/>
      <c r="BM20" s="131"/>
      <c r="BN20" s="131"/>
      <c r="BO20" s="131"/>
      <c r="BP20" s="131"/>
      <c r="BQ20" s="131"/>
      <c r="BR20" s="131"/>
      <c r="BS20" s="131"/>
      <c r="BT20" s="131"/>
      <c r="BU20" s="131"/>
      <c r="BV20" s="131"/>
      <c r="BW20" s="131"/>
      <c r="BX20" s="131"/>
      <c r="BY20" s="131"/>
      <c r="BZ20" s="131"/>
      <c r="CA20" s="131"/>
      <c r="CB20" s="131"/>
      <c r="CC20" s="131"/>
      <c r="CD20" s="131"/>
      <c r="CE20" s="131"/>
      <c r="CF20" s="131"/>
      <c r="CG20" s="131"/>
      <c r="CH20" s="131"/>
      <c r="CI20" s="131"/>
      <c r="CJ20" s="131"/>
      <c r="CK20" s="131"/>
      <c r="CL20" s="131"/>
      <c r="CM20" s="131"/>
      <c r="CN20" s="131"/>
      <c r="CO20" s="131"/>
      <c r="CP20" s="131"/>
      <c r="CQ20" s="131"/>
      <c r="CR20" s="131"/>
      <c r="CS20" s="131"/>
      <c r="CT20" s="131"/>
      <c r="CU20" s="131"/>
      <c r="CV20" s="131"/>
      <c r="CW20" s="131"/>
      <c r="CX20" s="131"/>
      <c r="CY20" s="131"/>
      <c r="CZ20" s="131"/>
      <c r="DA20" s="131"/>
      <c r="DB20" s="131"/>
      <c r="DC20" s="131"/>
      <c r="DD20" s="131"/>
      <c r="DE20" s="131"/>
      <c r="DF20" s="131"/>
      <c r="DG20" s="131"/>
      <c r="DH20" s="131"/>
      <c r="DI20" s="131"/>
      <c r="DJ20" s="131"/>
      <c r="DK20" s="131"/>
      <c r="DL20" s="131"/>
      <c r="DM20" s="131"/>
      <c r="DN20" s="131"/>
      <c r="DO20" s="131"/>
      <c r="DP20" s="131"/>
      <c r="DQ20" s="131"/>
      <c r="DR20" s="131"/>
      <c r="DS20" s="131"/>
      <c r="DT20" s="131"/>
      <c r="DU20" s="131"/>
      <c r="DV20" s="131"/>
      <c r="DW20" s="131"/>
      <c r="DX20" s="131"/>
      <c r="DY20" s="131"/>
      <c r="DZ20" s="131"/>
      <c r="EA20" s="131"/>
      <c r="EB20" s="131"/>
      <c r="EC20" s="131"/>
      <c r="ED20" s="131"/>
      <c r="EE20" s="131"/>
      <c r="EF20" s="131"/>
      <c r="EG20" s="131"/>
      <c r="EH20" s="131"/>
      <c r="EI20" s="131"/>
      <c r="EJ20" s="131"/>
      <c r="EK20" s="131"/>
      <c r="EL20" s="131"/>
      <c r="EM20" s="131"/>
      <c r="EN20" s="131"/>
      <c r="EO20" s="131"/>
      <c r="EP20" s="131"/>
      <c r="EQ20" s="131"/>
      <c r="ER20" s="131"/>
      <c r="ES20" s="131"/>
      <c r="ET20" s="131"/>
      <c r="EU20" s="131"/>
      <c r="EV20" s="131"/>
      <c r="EW20" s="131"/>
      <c r="EX20" s="131"/>
      <c r="EY20" s="131"/>
      <c r="EZ20" s="131"/>
      <c r="FA20" s="131"/>
      <c r="FB20" s="131"/>
      <c r="FC20" s="131"/>
      <c r="FD20" s="131"/>
      <c r="FE20" s="131"/>
      <c r="FF20" s="131"/>
      <c r="FG20" s="131"/>
      <c r="FH20" s="131"/>
      <c r="FI20" s="131"/>
      <c r="FJ20" s="131"/>
      <c r="FK20" s="131"/>
      <c r="FL20" s="131"/>
      <c r="FM20" s="131"/>
      <c r="FN20" s="131"/>
      <c r="FO20" s="131"/>
      <c r="FP20" s="131"/>
      <c r="FQ20" s="131"/>
      <c r="FR20" s="131"/>
      <c r="FS20" s="131"/>
      <c r="FT20" s="131"/>
      <c r="FU20" s="131"/>
      <c r="FV20" s="131"/>
      <c r="FW20" s="131"/>
      <c r="FX20" s="131"/>
      <c r="FY20" s="131"/>
      <c r="FZ20" s="131"/>
      <c r="GA20" s="131"/>
      <c r="GB20" s="131"/>
      <c r="GC20" s="131"/>
      <c r="GD20" s="131"/>
      <c r="GE20" s="131"/>
      <c r="GF20" s="131"/>
      <c r="GG20" s="131"/>
      <c r="GH20" s="131"/>
      <c r="GI20" s="131"/>
      <c r="GJ20" s="131"/>
      <c r="GK20" s="131"/>
      <c r="GL20" s="131"/>
      <c r="GM20" s="131"/>
      <c r="GN20" s="131"/>
      <c r="GO20" s="131"/>
      <c r="GP20" s="131"/>
      <c r="GQ20" s="131"/>
      <c r="GR20" s="131"/>
    </row>
    <row r="21" spans="1:200" s="140" customFormat="1" hidden="1">
      <c r="A21" s="1431"/>
      <c r="B21" s="1429"/>
      <c r="C21" s="1429"/>
      <c r="D21" s="1429"/>
      <c r="E21" s="1429"/>
      <c r="F21" s="1429"/>
      <c r="G21" s="1430"/>
      <c r="H21" s="131"/>
      <c r="I21" s="131"/>
      <c r="J21" s="131"/>
      <c r="K21" s="131"/>
      <c r="L21" s="131"/>
      <c r="M21" s="131"/>
      <c r="N21" s="131"/>
      <c r="O21" s="131"/>
      <c r="P21" s="131"/>
      <c r="Q21" s="131"/>
      <c r="R21" s="131"/>
      <c r="S21" s="131"/>
      <c r="T21" s="131"/>
      <c r="U21" s="131"/>
      <c r="V21" s="131"/>
      <c r="W21" s="131"/>
      <c r="X21" s="131"/>
      <c r="Y21" s="131"/>
      <c r="Z21" s="131"/>
      <c r="AA21" s="131"/>
      <c r="AB21" s="131"/>
      <c r="AC21" s="131"/>
      <c r="AD21" s="131"/>
      <c r="AE21" s="131"/>
      <c r="AF21" s="131"/>
      <c r="AG21" s="131"/>
      <c r="AH21" s="131"/>
      <c r="AI21" s="131"/>
      <c r="AJ21" s="131"/>
      <c r="AK21" s="131"/>
      <c r="AL21" s="131"/>
      <c r="AM21" s="131"/>
      <c r="AN21" s="131"/>
      <c r="AO21" s="131"/>
      <c r="AP21" s="131"/>
      <c r="AQ21" s="131"/>
      <c r="AR21" s="131"/>
      <c r="AS21" s="131"/>
      <c r="AT21" s="131"/>
      <c r="AU21" s="131"/>
      <c r="AV21" s="131"/>
      <c r="AW21" s="131"/>
      <c r="AX21" s="131"/>
      <c r="AY21" s="131"/>
      <c r="AZ21" s="131"/>
      <c r="BA21" s="131"/>
      <c r="BB21" s="131"/>
      <c r="BC21" s="131"/>
      <c r="BD21" s="131"/>
      <c r="BE21" s="131"/>
      <c r="BF21" s="131"/>
      <c r="BG21" s="131"/>
      <c r="BH21" s="131"/>
      <c r="BI21" s="131"/>
      <c r="BJ21" s="131"/>
      <c r="BK21" s="131"/>
      <c r="BL21" s="131"/>
      <c r="BM21" s="131"/>
      <c r="BN21" s="131"/>
      <c r="BO21" s="131"/>
      <c r="BP21" s="131"/>
      <c r="BQ21" s="131"/>
      <c r="BR21" s="131"/>
      <c r="BS21" s="131"/>
      <c r="BT21" s="131"/>
      <c r="BU21" s="131"/>
      <c r="BV21" s="131"/>
      <c r="BW21" s="131"/>
      <c r="BX21" s="131"/>
      <c r="BY21" s="131"/>
      <c r="BZ21" s="131"/>
      <c r="CA21" s="131"/>
      <c r="CB21" s="131"/>
      <c r="CC21" s="131"/>
      <c r="CD21" s="131"/>
      <c r="CE21" s="131"/>
      <c r="CF21" s="131"/>
      <c r="CG21" s="131"/>
      <c r="CH21" s="131"/>
      <c r="CI21" s="131"/>
      <c r="CJ21" s="131"/>
      <c r="CK21" s="131"/>
      <c r="CL21" s="131"/>
      <c r="CM21" s="131"/>
      <c r="CN21" s="131"/>
      <c r="CO21" s="131"/>
      <c r="CP21" s="131"/>
      <c r="CQ21" s="131"/>
      <c r="CR21" s="131"/>
      <c r="CS21" s="131"/>
      <c r="CT21" s="131"/>
      <c r="CU21" s="131"/>
      <c r="CV21" s="131"/>
      <c r="CW21" s="131"/>
      <c r="CX21" s="131"/>
      <c r="CY21" s="131"/>
      <c r="CZ21" s="131"/>
      <c r="DA21" s="131"/>
      <c r="DB21" s="131"/>
      <c r="DC21" s="131"/>
      <c r="DD21" s="131"/>
      <c r="DE21" s="131"/>
      <c r="DF21" s="131"/>
      <c r="DG21" s="131"/>
      <c r="DH21" s="131"/>
      <c r="DI21" s="131"/>
      <c r="DJ21" s="131"/>
      <c r="DK21" s="131"/>
      <c r="DL21" s="131"/>
      <c r="DM21" s="131"/>
      <c r="DN21" s="131"/>
      <c r="DO21" s="131"/>
      <c r="DP21" s="131"/>
      <c r="DQ21" s="131"/>
      <c r="DR21" s="131"/>
      <c r="DS21" s="131"/>
      <c r="DT21" s="131"/>
      <c r="DU21" s="131"/>
      <c r="DV21" s="131"/>
      <c r="DW21" s="131"/>
      <c r="DX21" s="131"/>
      <c r="DY21" s="131"/>
      <c r="DZ21" s="131"/>
      <c r="EA21" s="131"/>
      <c r="EB21" s="131"/>
      <c r="EC21" s="131"/>
      <c r="ED21" s="131"/>
      <c r="EE21" s="131"/>
      <c r="EF21" s="131"/>
      <c r="EG21" s="131"/>
      <c r="EH21" s="131"/>
      <c r="EI21" s="131"/>
      <c r="EJ21" s="131"/>
      <c r="EK21" s="131"/>
      <c r="EL21" s="131"/>
      <c r="EM21" s="131"/>
      <c r="EN21" s="131"/>
      <c r="EO21" s="131"/>
      <c r="EP21" s="131"/>
      <c r="EQ21" s="131"/>
      <c r="ER21" s="131"/>
      <c r="ES21" s="131"/>
      <c r="ET21" s="131"/>
      <c r="EU21" s="131"/>
      <c r="EV21" s="131"/>
      <c r="EW21" s="131"/>
      <c r="EX21" s="131"/>
      <c r="EY21" s="131"/>
      <c r="EZ21" s="131"/>
      <c r="FA21" s="131"/>
      <c r="FB21" s="131"/>
      <c r="FC21" s="131"/>
      <c r="FD21" s="131"/>
      <c r="FE21" s="131"/>
      <c r="FF21" s="131"/>
      <c r="FG21" s="131"/>
      <c r="FH21" s="131"/>
      <c r="FI21" s="131"/>
      <c r="FJ21" s="131"/>
      <c r="FK21" s="131"/>
      <c r="FL21" s="131"/>
      <c r="FM21" s="131"/>
      <c r="FN21" s="131"/>
      <c r="FO21" s="131"/>
      <c r="FP21" s="131"/>
      <c r="FQ21" s="131"/>
      <c r="FR21" s="131"/>
      <c r="FS21" s="131"/>
      <c r="FT21" s="131"/>
      <c r="FU21" s="131"/>
      <c r="FV21" s="131"/>
      <c r="FW21" s="131"/>
      <c r="FX21" s="131"/>
      <c r="FY21" s="131"/>
      <c r="FZ21" s="131"/>
      <c r="GA21" s="131"/>
      <c r="GB21" s="131"/>
      <c r="GC21" s="131"/>
      <c r="GD21" s="131"/>
      <c r="GE21" s="131"/>
      <c r="GF21" s="131"/>
      <c r="GG21" s="131"/>
      <c r="GH21" s="131"/>
      <c r="GI21" s="131"/>
      <c r="GJ21" s="131"/>
      <c r="GK21" s="131"/>
      <c r="GL21" s="131"/>
      <c r="GM21" s="131"/>
      <c r="GN21" s="131"/>
      <c r="GO21" s="131"/>
      <c r="GP21" s="131"/>
      <c r="GQ21" s="131"/>
      <c r="GR21" s="131"/>
    </row>
    <row r="22" spans="1:200" s="140" customFormat="1" hidden="1">
      <c r="A22" s="1431"/>
      <c r="B22" s="1429"/>
      <c r="C22" s="1429"/>
      <c r="D22" s="1429"/>
      <c r="E22" s="1429"/>
      <c r="F22" s="1429"/>
      <c r="G22" s="1430"/>
      <c r="H22" s="131"/>
      <c r="I22" s="131"/>
      <c r="J22" s="131"/>
      <c r="K22" s="131"/>
      <c r="L22" s="131"/>
      <c r="M22" s="131"/>
      <c r="N22" s="131"/>
      <c r="O22" s="131"/>
      <c r="P22" s="131"/>
      <c r="Q22" s="131"/>
      <c r="R22" s="131"/>
      <c r="S22" s="131"/>
      <c r="T22" s="131"/>
      <c r="U22" s="131"/>
      <c r="V22" s="131"/>
      <c r="W22" s="131"/>
      <c r="X22" s="131"/>
      <c r="Y22" s="131"/>
      <c r="Z22" s="131"/>
      <c r="AA22" s="131"/>
      <c r="AB22" s="131"/>
      <c r="AC22" s="131"/>
      <c r="AD22" s="131"/>
      <c r="AE22" s="131"/>
      <c r="AF22" s="131"/>
      <c r="AG22" s="131"/>
      <c r="AH22" s="131"/>
      <c r="AI22" s="131"/>
      <c r="AJ22" s="131"/>
      <c r="AK22" s="131"/>
      <c r="AL22" s="131"/>
      <c r="AM22" s="131"/>
      <c r="AN22" s="131"/>
      <c r="AO22" s="131"/>
      <c r="AP22" s="131"/>
      <c r="AQ22" s="131"/>
      <c r="AR22" s="131"/>
      <c r="AS22" s="131"/>
      <c r="AT22" s="131"/>
      <c r="AU22" s="131"/>
      <c r="AV22" s="131"/>
      <c r="AW22" s="131"/>
      <c r="AX22" s="131"/>
      <c r="AY22" s="131"/>
      <c r="AZ22" s="131"/>
      <c r="BA22" s="131"/>
      <c r="BB22" s="131"/>
      <c r="BC22" s="131"/>
      <c r="BD22" s="131"/>
      <c r="BE22" s="131"/>
      <c r="BF22" s="131"/>
      <c r="BG22" s="131"/>
      <c r="BH22" s="131"/>
      <c r="BI22" s="131"/>
      <c r="BJ22" s="131"/>
      <c r="BK22" s="131"/>
      <c r="BL22" s="131"/>
      <c r="BM22" s="131"/>
      <c r="BN22" s="131"/>
      <c r="BO22" s="131"/>
      <c r="BP22" s="131"/>
      <c r="BQ22" s="131"/>
      <c r="BR22" s="131"/>
      <c r="BS22" s="131"/>
      <c r="BT22" s="131"/>
      <c r="BU22" s="131"/>
      <c r="BV22" s="131"/>
      <c r="BW22" s="131"/>
      <c r="BX22" s="131"/>
      <c r="BY22" s="131"/>
      <c r="BZ22" s="131"/>
      <c r="CA22" s="131"/>
      <c r="CB22" s="131"/>
      <c r="CC22" s="131"/>
      <c r="CD22" s="131"/>
      <c r="CE22" s="131"/>
      <c r="CF22" s="131"/>
      <c r="CG22" s="131"/>
      <c r="CH22" s="131"/>
      <c r="CI22" s="131"/>
      <c r="CJ22" s="131"/>
      <c r="CK22" s="131"/>
      <c r="CL22" s="131"/>
      <c r="CM22" s="131"/>
      <c r="CN22" s="131"/>
      <c r="CO22" s="131"/>
      <c r="CP22" s="131"/>
      <c r="CQ22" s="131"/>
      <c r="CR22" s="131"/>
      <c r="CS22" s="131"/>
      <c r="CT22" s="131"/>
      <c r="CU22" s="131"/>
      <c r="CV22" s="131"/>
      <c r="CW22" s="131"/>
      <c r="CX22" s="131"/>
      <c r="CY22" s="131"/>
      <c r="CZ22" s="131"/>
      <c r="DA22" s="131"/>
      <c r="DB22" s="131"/>
      <c r="DC22" s="131"/>
      <c r="DD22" s="131"/>
      <c r="DE22" s="131"/>
      <c r="DF22" s="131"/>
      <c r="DG22" s="131"/>
      <c r="DH22" s="131"/>
      <c r="DI22" s="131"/>
      <c r="DJ22" s="131"/>
      <c r="DK22" s="131"/>
      <c r="DL22" s="131"/>
      <c r="DM22" s="131"/>
      <c r="DN22" s="131"/>
      <c r="DO22" s="131"/>
      <c r="DP22" s="131"/>
      <c r="DQ22" s="131"/>
      <c r="DR22" s="131"/>
      <c r="DS22" s="131"/>
      <c r="DT22" s="131"/>
      <c r="DU22" s="131"/>
      <c r="DV22" s="131"/>
      <c r="DW22" s="131"/>
      <c r="DX22" s="131"/>
      <c r="DY22" s="131"/>
      <c r="DZ22" s="131"/>
      <c r="EA22" s="131"/>
      <c r="EB22" s="131"/>
      <c r="EC22" s="131"/>
      <c r="ED22" s="131"/>
      <c r="EE22" s="131"/>
      <c r="EF22" s="131"/>
      <c r="EG22" s="131"/>
      <c r="EH22" s="131"/>
      <c r="EI22" s="131"/>
      <c r="EJ22" s="131"/>
      <c r="EK22" s="131"/>
      <c r="EL22" s="131"/>
      <c r="EM22" s="131"/>
      <c r="EN22" s="131"/>
      <c r="EO22" s="131"/>
      <c r="EP22" s="131"/>
      <c r="EQ22" s="131"/>
      <c r="ER22" s="131"/>
      <c r="ES22" s="131"/>
      <c r="ET22" s="131"/>
      <c r="EU22" s="131"/>
      <c r="EV22" s="131"/>
      <c r="EW22" s="131"/>
      <c r="EX22" s="131"/>
      <c r="EY22" s="131"/>
      <c r="EZ22" s="131"/>
      <c r="FA22" s="131"/>
      <c r="FB22" s="131"/>
      <c r="FC22" s="131"/>
      <c r="FD22" s="131"/>
      <c r="FE22" s="131"/>
      <c r="FF22" s="131"/>
      <c r="FG22" s="131"/>
      <c r="FH22" s="131"/>
      <c r="FI22" s="131"/>
      <c r="FJ22" s="131"/>
      <c r="FK22" s="131"/>
      <c r="FL22" s="131"/>
      <c r="FM22" s="131"/>
      <c r="FN22" s="131"/>
      <c r="FO22" s="131"/>
      <c r="FP22" s="131"/>
      <c r="FQ22" s="131"/>
      <c r="FR22" s="131"/>
      <c r="FS22" s="131"/>
      <c r="FT22" s="131"/>
      <c r="FU22" s="131"/>
      <c r="FV22" s="131"/>
      <c r="FW22" s="131"/>
      <c r="FX22" s="131"/>
      <c r="FY22" s="131"/>
      <c r="FZ22" s="131"/>
      <c r="GA22" s="131"/>
      <c r="GB22" s="131"/>
      <c r="GC22" s="131"/>
      <c r="GD22" s="131"/>
      <c r="GE22" s="131"/>
      <c r="GF22" s="131"/>
      <c r="GG22" s="131"/>
      <c r="GH22" s="131"/>
      <c r="GI22" s="131"/>
      <c r="GJ22" s="131"/>
      <c r="GK22" s="131"/>
      <c r="GL22" s="131"/>
      <c r="GM22" s="131"/>
      <c r="GN22" s="131"/>
      <c r="GO22" s="131"/>
      <c r="GP22" s="131"/>
      <c r="GQ22" s="131"/>
      <c r="GR22" s="131"/>
    </row>
    <row r="23" spans="1:200" s="140" customFormat="1" hidden="1">
      <c r="A23" s="1431"/>
      <c r="B23" s="1429"/>
      <c r="C23" s="1429"/>
      <c r="D23" s="1429"/>
      <c r="E23" s="1429"/>
      <c r="F23" s="1429"/>
      <c r="G23" s="1430"/>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c r="AT23" s="131"/>
      <c r="AU23" s="131"/>
      <c r="AV23" s="131"/>
      <c r="AW23" s="131"/>
      <c r="AX23" s="131"/>
      <c r="AY23" s="131"/>
      <c r="AZ23" s="131"/>
      <c r="BA23" s="131"/>
      <c r="BB23" s="131"/>
      <c r="BC23" s="131"/>
      <c r="BD23" s="131"/>
      <c r="BE23" s="131"/>
      <c r="BF23" s="131"/>
      <c r="BG23" s="131"/>
      <c r="BH23" s="131"/>
      <c r="BI23" s="131"/>
      <c r="BJ23" s="131"/>
      <c r="BK23" s="131"/>
      <c r="BL23" s="131"/>
      <c r="BM23" s="131"/>
      <c r="BN23" s="131"/>
      <c r="BO23" s="131"/>
      <c r="BP23" s="131"/>
      <c r="BQ23" s="131"/>
      <c r="BR23" s="131"/>
      <c r="BS23" s="131"/>
      <c r="BT23" s="131"/>
      <c r="BU23" s="131"/>
      <c r="BV23" s="131"/>
      <c r="BW23" s="131"/>
      <c r="BX23" s="131"/>
      <c r="BY23" s="131"/>
      <c r="BZ23" s="131"/>
      <c r="CA23" s="131"/>
      <c r="CB23" s="131"/>
      <c r="CC23" s="131"/>
      <c r="CD23" s="131"/>
      <c r="CE23" s="131"/>
      <c r="CF23" s="131"/>
      <c r="CG23" s="131"/>
      <c r="CH23" s="131"/>
      <c r="CI23" s="131"/>
      <c r="CJ23" s="131"/>
      <c r="CK23" s="131"/>
      <c r="CL23" s="131"/>
      <c r="CM23" s="131"/>
      <c r="CN23" s="131"/>
      <c r="CO23" s="131"/>
      <c r="CP23" s="131"/>
      <c r="CQ23" s="131"/>
      <c r="CR23" s="131"/>
      <c r="CS23" s="131"/>
      <c r="CT23" s="131"/>
      <c r="CU23" s="131"/>
      <c r="CV23" s="131"/>
      <c r="CW23" s="131"/>
      <c r="CX23" s="131"/>
      <c r="CY23" s="131"/>
      <c r="CZ23" s="131"/>
      <c r="DA23" s="131"/>
      <c r="DB23" s="131"/>
      <c r="DC23" s="131"/>
      <c r="DD23" s="131"/>
      <c r="DE23" s="131"/>
      <c r="DF23" s="131"/>
      <c r="DG23" s="131"/>
      <c r="DH23" s="131"/>
      <c r="DI23" s="131"/>
      <c r="DJ23" s="131"/>
      <c r="DK23" s="131"/>
      <c r="DL23" s="131"/>
      <c r="DM23" s="131"/>
      <c r="DN23" s="131"/>
      <c r="DO23" s="131"/>
      <c r="DP23" s="131"/>
      <c r="DQ23" s="131"/>
      <c r="DR23" s="131"/>
      <c r="DS23" s="131"/>
      <c r="DT23" s="131"/>
      <c r="DU23" s="131"/>
      <c r="DV23" s="131"/>
      <c r="DW23" s="131"/>
      <c r="DX23" s="131"/>
      <c r="DY23" s="131"/>
      <c r="DZ23" s="131"/>
      <c r="EA23" s="131"/>
      <c r="EB23" s="131"/>
      <c r="EC23" s="131"/>
      <c r="ED23" s="131"/>
      <c r="EE23" s="131"/>
      <c r="EF23" s="131"/>
      <c r="EG23" s="131"/>
      <c r="EH23" s="131"/>
      <c r="EI23" s="131"/>
      <c r="EJ23" s="131"/>
      <c r="EK23" s="131"/>
      <c r="EL23" s="131"/>
      <c r="EM23" s="131"/>
      <c r="EN23" s="131"/>
      <c r="EO23" s="131"/>
      <c r="EP23" s="131"/>
      <c r="EQ23" s="131"/>
      <c r="ER23" s="131"/>
      <c r="ES23" s="131"/>
      <c r="ET23" s="131"/>
      <c r="EU23" s="131"/>
      <c r="EV23" s="131"/>
      <c r="EW23" s="131"/>
      <c r="EX23" s="131"/>
      <c r="EY23" s="131"/>
      <c r="EZ23" s="131"/>
      <c r="FA23" s="131"/>
      <c r="FB23" s="131"/>
      <c r="FC23" s="131"/>
      <c r="FD23" s="131"/>
      <c r="FE23" s="131"/>
      <c r="FF23" s="131"/>
      <c r="FG23" s="131"/>
      <c r="FH23" s="131"/>
      <c r="FI23" s="131"/>
      <c r="FJ23" s="131"/>
      <c r="FK23" s="131"/>
      <c r="FL23" s="131"/>
      <c r="FM23" s="131"/>
      <c r="FN23" s="131"/>
      <c r="FO23" s="131"/>
      <c r="FP23" s="131"/>
      <c r="FQ23" s="131"/>
      <c r="FR23" s="131"/>
      <c r="FS23" s="131"/>
      <c r="FT23" s="131"/>
      <c r="FU23" s="131"/>
      <c r="FV23" s="131"/>
      <c r="FW23" s="131"/>
      <c r="FX23" s="131"/>
      <c r="FY23" s="131"/>
      <c r="FZ23" s="131"/>
      <c r="GA23" s="131"/>
      <c r="GB23" s="131"/>
      <c r="GC23" s="131"/>
      <c r="GD23" s="131"/>
      <c r="GE23" s="131"/>
      <c r="GF23" s="131"/>
      <c r="GG23" s="131"/>
      <c r="GH23" s="131"/>
      <c r="GI23" s="131"/>
      <c r="GJ23" s="131"/>
      <c r="GK23" s="131"/>
      <c r="GL23" s="131"/>
      <c r="GM23" s="131"/>
      <c r="GN23" s="131"/>
      <c r="GO23" s="131"/>
      <c r="GP23" s="131"/>
      <c r="GQ23" s="131"/>
      <c r="GR23" s="131"/>
    </row>
    <row r="24" spans="1:200" s="140" customFormat="1" ht="25.15" customHeight="1">
      <c r="A24" s="1108"/>
      <c r="B24" s="1116" t="s">
        <v>797</v>
      </c>
      <c r="C24" s="1106"/>
      <c r="D24" s="1106"/>
      <c r="E24" s="1106"/>
      <c r="F24" s="1106"/>
      <c r="G24" s="1117"/>
      <c r="H24" s="131"/>
      <c r="I24" s="131"/>
      <c r="J24" s="131"/>
      <c r="K24" s="131"/>
      <c r="L24" s="131"/>
      <c r="M24" s="131"/>
      <c r="N24" s="131"/>
      <c r="O24" s="131"/>
      <c r="P24" s="131"/>
      <c r="Q24" s="131"/>
      <c r="R24" s="131"/>
      <c r="S24" s="131"/>
      <c r="T24" s="131"/>
      <c r="U24" s="131"/>
      <c r="V24" s="131"/>
      <c r="W24" s="131"/>
      <c r="X24" s="131"/>
      <c r="Y24" s="131"/>
      <c r="Z24" s="131"/>
      <c r="AA24" s="131"/>
      <c r="AB24" s="131"/>
      <c r="AC24" s="131"/>
      <c r="AD24" s="131"/>
      <c r="AE24" s="131"/>
      <c r="AF24" s="131"/>
      <c r="AG24" s="131"/>
      <c r="AH24" s="131"/>
      <c r="AI24" s="131"/>
      <c r="AJ24" s="131"/>
      <c r="AK24" s="131"/>
      <c r="AL24" s="131"/>
      <c r="AM24" s="131"/>
      <c r="AN24" s="131"/>
      <c r="AO24" s="131"/>
      <c r="AP24" s="131"/>
      <c r="AQ24" s="131"/>
      <c r="AR24" s="131"/>
      <c r="AS24" s="131"/>
      <c r="AT24" s="131"/>
      <c r="AU24" s="131"/>
      <c r="AV24" s="131"/>
      <c r="AW24" s="131"/>
      <c r="AX24" s="131"/>
      <c r="AY24" s="131"/>
      <c r="AZ24" s="131"/>
      <c r="BA24" s="131"/>
      <c r="BB24" s="131"/>
      <c r="BC24" s="131"/>
      <c r="BD24" s="131"/>
      <c r="BE24" s="131"/>
      <c r="BF24" s="131"/>
      <c r="BG24" s="131"/>
      <c r="BH24" s="131"/>
      <c r="BI24" s="131"/>
      <c r="BJ24" s="131"/>
      <c r="BK24" s="131"/>
      <c r="BL24" s="131"/>
      <c r="BM24" s="131"/>
      <c r="BN24" s="131"/>
      <c r="BO24" s="131"/>
      <c r="BP24" s="131"/>
      <c r="BQ24" s="131"/>
      <c r="BR24" s="131"/>
      <c r="BS24" s="131"/>
      <c r="BT24" s="131"/>
      <c r="BU24" s="131"/>
      <c r="BV24" s="131"/>
      <c r="BW24" s="131"/>
      <c r="BX24" s="131"/>
      <c r="BY24" s="131"/>
      <c r="BZ24" s="131"/>
      <c r="CA24" s="131"/>
      <c r="CB24" s="131"/>
      <c r="CC24" s="131"/>
      <c r="CD24" s="131"/>
      <c r="CE24" s="131"/>
      <c r="CF24" s="131"/>
      <c r="CG24" s="131"/>
      <c r="CH24" s="131"/>
      <c r="CI24" s="131"/>
      <c r="CJ24" s="131"/>
      <c r="CK24" s="131"/>
      <c r="CL24" s="131"/>
      <c r="CM24" s="131"/>
      <c r="CN24" s="131"/>
      <c r="CO24" s="131"/>
      <c r="CP24" s="131"/>
      <c r="CQ24" s="131"/>
      <c r="CR24" s="131"/>
      <c r="CS24" s="131"/>
      <c r="CT24" s="131"/>
      <c r="CU24" s="131"/>
      <c r="CV24" s="131"/>
      <c r="CW24" s="131"/>
      <c r="CX24" s="131"/>
      <c r="CY24" s="131"/>
      <c r="CZ24" s="131"/>
      <c r="DA24" s="131"/>
      <c r="DB24" s="131"/>
      <c r="DC24" s="131"/>
      <c r="DD24" s="131"/>
      <c r="DE24" s="131"/>
      <c r="DF24" s="131"/>
      <c r="DG24" s="131"/>
      <c r="DH24" s="131"/>
      <c r="DI24" s="131"/>
      <c r="DJ24" s="131"/>
      <c r="DK24" s="131"/>
      <c r="DL24" s="131"/>
      <c r="DM24" s="131"/>
      <c r="DN24" s="131"/>
      <c r="DO24" s="131"/>
      <c r="DP24" s="131"/>
      <c r="DQ24" s="131"/>
      <c r="DR24" s="131"/>
      <c r="DS24" s="131"/>
      <c r="DT24" s="131"/>
      <c r="DU24" s="131"/>
      <c r="DV24" s="131"/>
      <c r="DW24" s="131"/>
      <c r="DX24" s="131"/>
      <c r="DY24" s="131"/>
      <c r="DZ24" s="131"/>
      <c r="EA24" s="131"/>
      <c r="EB24" s="131"/>
      <c r="EC24" s="131"/>
      <c r="ED24" s="131"/>
      <c r="EE24" s="131"/>
      <c r="EF24" s="131"/>
      <c r="EG24" s="131"/>
      <c r="EH24" s="131"/>
      <c r="EI24" s="131"/>
      <c r="EJ24" s="131"/>
      <c r="EK24" s="131"/>
      <c r="EL24" s="131"/>
      <c r="EM24" s="131"/>
      <c r="EN24" s="131"/>
      <c r="EO24" s="131"/>
      <c r="EP24" s="131"/>
      <c r="EQ24" s="131"/>
      <c r="ER24" s="131"/>
      <c r="ES24" s="131"/>
      <c r="ET24" s="131"/>
      <c r="EU24" s="131"/>
      <c r="EV24" s="131"/>
      <c r="EW24" s="131"/>
      <c r="EX24" s="131"/>
      <c r="EY24" s="131"/>
      <c r="EZ24" s="131"/>
      <c r="FA24" s="131"/>
      <c r="FB24" s="131"/>
      <c r="FC24" s="131"/>
      <c r="FD24" s="131"/>
      <c r="FE24" s="131"/>
      <c r="FF24" s="131"/>
      <c r="FG24" s="131"/>
      <c r="FH24" s="131"/>
      <c r="FI24" s="131"/>
      <c r="FJ24" s="131"/>
      <c r="FK24" s="131"/>
      <c r="FL24" s="131"/>
      <c r="FM24" s="131"/>
      <c r="FN24" s="131"/>
      <c r="FO24" s="131"/>
      <c r="FP24" s="131"/>
      <c r="FQ24" s="131"/>
      <c r="FR24" s="131"/>
      <c r="FS24" s="131"/>
      <c r="FT24" s="131"/>
      <c r="FU24" s="131"/>
      <c r="FV24" s="131"/>
      <c r="FW24" s="131"/>
      <c r="FX24" s="131"/>
      <c r="FY24" s="131"/>
      <c r="FZ24" s="131"/>
      <c r="GA24" s="131"/>
      <c r="GB24" s="131"/>
      <c r="GC24" s="131"/>
      <c r="GD24" s="131"/>
      <c r="GE24" s="131"/>
      <c r="GF24" s="131"/>
      <c r="GG24" s="131"/>
      <c r="GH24" s="131"/>
      <c r="GI24" s="131"/>
      <c r="GJ24" s="131"/>
      <c r="GK24" s="131"/>
      <c r="GL24" s="131"/>
      <c r="GM24" s="131"/>
      <c r="GN24" s="131"/>
      <c r="GO24" s="131"/>
      <c r="GP24" s="131"/>
      <c r="GQ24" s="131"/>
      <c r="GR24" s="131"/>
    </row>
    <row r="25" spans="1:200" s="140" customFormat="1" ht="26.45" customHeight="1">
      <c r="A25" s="1105">
        <v>1</v>
      </c>
      <c r="B25" s="1106" t="s">
        <v>645</v>
      </c>
      <c r="C25" s="1111"/>
      <c r="D25" s="1118" t="s">
        <v>991</v>
      </c>
      <c r="E25" s="1105">
        <v>1</v>
      </c>
      <c r="F25" s="1111"/>
      <c r="G25" s="1132">
        <f>E25*F25</f>
        <v>0</v>
      </c>
      <c r="H25" s="131"/>
      <c r="I25" s="131"/>
      <c r="J25" s="131"/>
      <c r="K25" s="131"/>
      <c r="L25" s="131"/>
      <c r="M25" s="131"/>
      <c r="N25" s="131"/>
      <c r="O25" s="131"/>
      <c r="P25" s="131"/>
      <c r="Q25" s="131"/>
      <c r="R25" s="131"/>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c r="BG25" s="131"/>
      <c r="BH25" s="131"/>
      <c r="BI25" s="131"/>
      <c r="BJ25" s="131"/>
      <c r="BK25" s="131"/>
      <c r="BL25" s="131"/>
      <c r="BM25" s="131"/>
      <c r="BN25" s="131"/>
      <c r="BO25" s="131"/>
      <c r="BP25" s="131"/>
      <c r="BQ25" s="131"/>
      <c r="BR25" s="131"/>
      <c r="BS25" s="131"/>
      <c r="BT25" s="131"/>
      <c r="BU25" s="131"/>
      <c r="BV25" s="131"/>
      <c r="BW25" s="131"/>
      <c r="BX25" s="131"/>
      <c r="BY25" s="131"/>
      <c r="BZ25" s="131"/>
      <c r="CA25" s="131"/>
      <c r="CB25" s="131"/>
      <c r="CC25" s="131"/>
      <c r="CD25" s="131"/>
      <c r="CE25" s="131"/>
      <c r="CF25" s="131"/>
      <c r="CG25" s="131"/>
      <c r="CH25" s="131"/>
      <c r="CI25" s="131"/>
      <c r="CJ25" s="131"/>
      <c r="CK25" s="131"/>
      <c r="CL25" s="131"/>
      <c r="CM25" s="131"/>
      <c r="CN25" s="131"/>
      <c r="CO25" s="131"/>
      <c r="CP25" s="131"/>
      <c r="CQ25" s="131"/>
      <c r="CR25" s="131"/>
      <c r="CS25" s="131"/>
      <c r="CT25" s="131"/>
      <c r="CU25" s="131"/>
      <c r="CV25" s="131"/>
      <c r="CW25" s="131"/>
      <c r="CX25" s="131"/>
      <c r="CY25" s="131"/>
      <c r="CZ25" s="131"/>
      <c r="DA25" s="131"/>
      <c r="DB25" s="131"/>
      <c r="DC25" s="131"/>
      <c r="DD25" s="131"/>
      <c r="DE25" s="131"/>
      <c r="DF25" s="131"/>
      <c r="DG25" s="131"/>
      <c r="DH25" s="131"/>
      <c r="DI25" s="131"/>
      <c r="DJ25" s="131"/>
      <c r="DK25" s="131"/>
      <c r="DL25" s="131"/>
      <c r="DM25" s="131"/>
      <c r="DN25" s="131"/>
      <c r="DO25" s="131"/>
      <c r="DP25" s="131"/>
      <c r="DQ25" s="131"/>
      <c r="DR25" s="131"/>
      <c r="DS25" s="131"/>
      <c r="DT25" s="131"/>
      <c r="DU25" s="131"/>
      <c r="DV25" s="131"/>
      <c r="DW25" s="131"/>
      <c r="DX25" s="131"/>
      <c r="DY25" s="131"/>
      <c r="DZ25" s="131"/>
      <c r="EA25" s="131"/>
      <c r="EB25" s="131"/>
      <c r="EC25" s="131"/>
      <c r="ED25" s="131"/>
      <c r="EE25" s="131"/>
      <c r="EF25" s="131"/>
      <c r="EG25" s="131"/>
      <c r="EH25" s="131"/>
      <c r="EI25" s="131"/>
      <c r="EJ25" s="131"/>
      <c r="EK25" s="131"/>
      <c r="EL25" s="131"/>
      <c r="EM25" s="131"/>
      <c r="EN25" s="131"/>
      <c r="EO25" s="131"/>
      <c r="EP25" s="131"/>
      <c r="EQ25" s="131"/>
      <c r="ER25" s="131"/>
      <c r="ES25" s="131"/>
      <c r="ET25" s="131"/>
      <c r="EU25" s="131"/>
      <c r="EV25" s="131"/>
      <c r="EW25" s="131"/>
      <c r="EX25" s="131"/>
      <c r="EY25" s="131"/>
      <c r="EZ25" s="131"/>
      <c r="FA25" s="131"/>
      <c r="FB25" s="131"/>
      <c r="FC25" s="131"/>
      <c r="FD25" s="131"/>
      <c r="FE25" s="131"/>
      <c r="FF25" s="131"/>
      <c r="FG25" s="131"/>
      <c r="FH25" s="131"/>
      <c r="FI25" s="131"/>
      <c r="FJ25" s="131"/>
      <c r="FK25" s="131"/>
      <c r="FL25" s="131"/>
      <c r="FM25" s="131"/>
      <c r="FN25" s="131"/>
      <c r="FO25" s="131"/>
      <c r="FP25" s="131"/>
      <c r="FQ25" s="131"/>
      <c r="FR25" s="131"/>
      <c r="FS25" s="131"/>
      <c r="FT25" s="131"/>
      <c r="FU25" s="131"/>
      <c r="FV25" s="131"/>
      <c r="FW25" s="131"/>
      <c r="FX25" s="131"/>
      <c r="FY25" s="131"/>
      <c r="FZ25" s="131"/>
      <c r="GA25" s="131"/>
      <c r="GB25" s="131"/>
      <c r="GC25" s="131"/>
      <c r="GD25" s="131"/>
      <c r="GE25" s="131"/>
      <c r="GF25" s="131"/>
      <c r="GG25" s="131"/>
      <c r="GH25" s="131"/>
      <c r="GI25" s="131"/>
      <c r="GJ25" s="131"/>
      <c r="GK25" s="131"/>
      <c r="GL25" s="131"/>
      <c r="GM25" s="131"/>
      <c r="GN25" s="131"/>
      <c r="GO25" s="131"/>
      <c r="GP25" s="131"/>
      <c r="GQ25" s="131"/>
      <c r="GR25" s="131"/>
    </row>
    <row r="26" spans="1:200" s="140" customFormat="1" ht="18.75" hidden="1" customHeight="1">
      <c r="A26" s="1108"/>
      <c r="B26" s="1106"/>
      <c r="C26" s="1111"/>
      <c r="D26" s="1111"/>
      <c r="E26" s="1111"/>
      <c r="F26" s="1111"/>
      <c r="G26" s="1119"/>
      <c r="H26" s="131"/>
      <c r="I26" s="131"/>
      <c r="J26" s="131"/>
      <c r="K26" s="131"/>
      <c r="L26" s="131"/>
      <c r="M26" s="131"/>
      <c r="N26" s="131"/>
      <c r="O26" s="131"/>
      <c r="P26" s="131"/>
      <c r="Q26" s="131"/>
      <c r="R26" s="131"/>
      <c r="S26" s="131"/>
      <c r="T26" s="131"/>
      <c r="U26" s="131"/>
      <c r="V26" s="131"/>
      <c r="W26" s="131"/>
      <c r="X26" s="131"/>
      <c r="Y26" s="131"/>
      <c r="Z26" s="131"/>
      <c r="AA26" s="131"/>
      <c r="AB26" s="131"/>
      <c r="AC26" s="131"/>
      <c r="AD26" s="131"/>
      <c r="AE26" s="131"/>
      <c r="AF26" s="131"/>
      <c r="AG26" s="131"/>
      <c r="AH26" s="131"/>
      <c r="AI26" s="131"/>
      <c r="AJ26" s="131"/>
      <c r="AK26" s="131"/>
      <c r="AL26" s="131"/>
      <c r="AM26" s="131"/>
      <c r="AN26" s="131"/>
      <c r="AO26" s="131"/>
      <c r="AP26" s="131"/>
      <c r="AQ26" s="131"/>
      <c r="AR26" s="131"/>
      <c r="AS26" s="131"/>
      <c r="AT26" s="131"/>
      <c r="AU26" s="131"/>
      <c r="AV26" s="131"/>
      <c r="AW26" s="131"/>
      <c r="AX26" s="131"/>
      <c r="AY26" s="131"/>
      <c r="AZ26" s="131"/>
      <c r="BA26" s="131"/>
      <c r="BB26" s="131"/>
      <c r="BC26" s="131"/>
      <c r="BD26" s="131"/>
      <c r="BE26" s="131"/>
      <c r="BF26" s="131"/>
      <c r="BG26" s="131"/>
      <c r="BH26" s="131"/>
      <c r="BI26" s="131"/>
      <c r="BJ26" s="131"/>
      <c r="BK26" s="131"/>
      <c r="BL26" s="131"/>
      <c r="BM26" s="131"/>
      <c r="BN26" s="131"/>
      <c r="BO26" s="131"/>
      <c r="BP26" s="131"/>
      <c r="BQ26" s="131"/>
      <c r="BR26" s="131"/>
      <c r="BS26" s="131"/>
      <c r="BT26" s="131"/>
      <c r="BU26" s="131"/>
      <c r="BV26" s="131"/>
      <c r="BW26" s="131"/>
      <c r="BX26" s="131"/>
      <c r="BY26" s="131"/>
      <c r="BZ26" s="131"/>
      <c r="CA26" s="131"/>
      <c r="CB26" s="131"/>
      <c r="CC26" s="131"/>
      <c r="CD26" s="131"/>
      <c r="CE26" s="131"/>
      <c r="CF26" s="131"/>
      <c r="CG26" s="131"/>
      <c r="CH26" s="131"/>
      <c r="CI26" s="131"/>
      <c r="CJ26" s="131"/>
      <c r="CK26" s="131"/>
      <c r="CL26" s="131"/>
      <c r="CM26" s="131"/>
      <c r="CN26" s="131"/>
      <c r="CO26" s="131"/>
      <c r="CP26" s="131"/>
      <c r="CQ26" s="131"/>
      <c r="CR26" s="131"/>
      <c r="CS26" s="131"/>
      <c r="CT26" s="131"/>
      <c r="CU26" s="131"/>
      <c r="CV26" s="131"/>
      <c r="CW26" s="131"/>
      <c r="CX26" s="131"/>
      <c r="CY26" s="131"/>
      <c r="CZ26" s="131"/>
      <c r="DA26" s="131"/>
      <c r="DB26" s="131"/>
      <c r="DC26" s="131"/>
      <c r="DD26" s="131"/>
      <c r="DE26" s="131"/>
      <c r="DF26" s="131"/>
      <c r="DG26" s="131"/>
      <c r="DH26" s="131"/>
      <c r="DI26" s="131"/>
      <c r="DJ26" s="131"/>
      <c r="DK26" s="131"/>
      <c r="DL26" s="131"/>
      <c r="DM26" s="131"/>
      <c r="DN26" s="131"/>
      <c r="DO26" s="131"/>
      <c r="DP26" s="131"/>
      <c r="DQ26" s="131"/>
      <c r="DR26" s="131"/>
      <c r="DS26" s="131"/>
      <c r="DT26" s="131"/>
      <c r="DU26" s="131"/>
      <c r="DV26" s="131"/>
      <c r="DW26" s="131"/>
      <c r="DX26" s="131"/>
      <c r="DY26" s="131"/>
      <c r="DZ26" s="131"/>
      <c r="EA26" s="131"/>
      <c r="EB26" s="131"/>
      <c r="EC26" s="131"/>
      <c r="ED26" s="131"/>
      <c r="EE26" s="131"/>
      <c r="EF26" s="131"/>
      <c r="EG26" s="131"/>
      <c r="EH26" s="131"/>
      <c r="EI26" s="131"/>
      <c r="EJ26" s="131"/>
      <c r="EK26" s="131"/>
      <c r="EL26" s="131"/>
      <c r="EM26" s="131"/>
      <c r="EN26" s="131"/>
      <c r="EO26" s="131"/>
      <c r="EP26" s="131"/>
      <c r="EQ26" s="131"/>
      <c r="ER26" s="131"/>
      <c r="ES26" s="131"/>
      <c r="ET26" s="131"/>
      <c r="EU26" s="131"/>
      <c r="EV26" s="131"/>
      <c r="EW26" s="131"/>
      <c r="EX26" s="131"/>
      <c r="EY26" s="131"/>
      <c r="EZ26" s="131"/>
      <c r="FA26" s="131"/>
      <c r="FB26" s="131"/>
      <c r="FC26" s="131"/>
      <c r="FD26" s="131"/>
      <c r="FE26" s="131"/>
      <c r="FF26" s="131"/>
      <c r="FG26" s="131"/>
      <c r="FH26" s="131"/>
      <c r="FI26" s="131"/>
      <c r="FJ26" s="131"/>
      <c r="FK26" s="131"/>
      <c r="FL26" s="131"/>
      <c r="FM26" s="131"/>
      <c r="FN26" s="131"/>
      <c r="FO26" s="131"/>
      <c r="FP26" s="131"/>
      <c r="FQ26" s="131"/>
      <c r="FR26" s="131"/>
      <c r="FS26" s="131"/>
      <c r="FT26" s="131"/>
      <c r="FU26" s="131"/>
      <c r="FV26" s="131"/>
      <c r="FW26" s="131"/>
      <c r="FX26" s="131"/>
      <c r="FY26" s="131"/>
      <c r="FZ26" s="131"/>
      <c r="GA26" s="131"/>
      <c r="GB26" s="131"/>
      <c r="GC26" s="131"/>
      <c r="GD26" s="131"/>
      <c r="GE26" s="131"/>
      <c r="GF26" s="131"/>
      <c r="GG26" s="131"/>
      <c r="GH26" s="131"/>
      <c r="GI26" s="131"/>
      <c r="GJ26" s="131"/>
      <c r="GK26" s="131"/>
      <c r="GL26" s="131"/>
      <c r="GM26" s="131"/>
      <c r="GN26" s="131"/>
      <c r="GO26" s="131"/>
      <c r="GP26" s="131"/>
      <c r="GQ26" s="131"/>
      <c r="GR26" s="131"/>
    </row>
    <row r="27" spans="1:200" s="140" customFormat="1" ht="18.75" hidden="1" customHeight="1">
      <c r="A27" s="1108"/>
      <c r="B27" s="1106"/>
      <c r="C27" s="1111"/>
      <c r="D27" s="1111"/>
      <c r="E27" s="1111"/>
      <c r="F27" s="1111"/>
      <c r="G27" s="1119"/>
      <c r="H27" s="131"/>
      <c r="I27" s="131"/>
      <c r="J27" s="131"/>
      <c r="K27" s="131"/>
      <c r="L27" s="131"/>
      <c r="M27" s="131"/>
      <c r="N27" s="131"/>
      <c r="O27" s="131"/>
      <c r="P27" s="131"/>
      <c r="Q27" s="131"/>
      <c r="R27" s="131"/>
      <c r="S27" s="131"/>
      <c r="T27" s="131"/>
      <c r="U27" s="131"/>
      <c r="V27" s="131"/>
      <c r="W27" s="131"/>
      <c r="X27" s="131"/>
      <c r="Y27" s="131"/>
      <c r="Z27" s="131"/>
      <c r="AA27" s="131"/>
      <c r="AB27" s="131"/>
      <c r="AC27" s="131"/>
      <c r="AD27" s="131"/>
      <c r="AE27" s="131"/>
      <c r="AF27" s="131"/>
      <c r="AG27" s="131"/>
      <c r="AH27" s="131"/>
      <c r="AI27" s="131"/>
      <c r="AJ27" s="131"/>
      <c r="AK27" s="131"/>
      <c r="AL27" s="131"/>
      <c r="AM27" s="131"/>
      <c r="AN27" s="131"/>
      <c r="AO27" s="131"/>
      <c r="AP27" s="131"/>
      <c r="AQ27" s="131"/>
      <c r="AR27" s="131"/>
      <c r="AS27" s="131"/>
      <c r="AT27" s="131"/>
      <c r="AU27" s="131"/>
      <c r="AV27" s="131"/>
      <c r="AW27" s="131"/>
      <c r="AX27" s="131"/>
      <c r="AY27" s="131"/>
      <c r="AZ27" s="131"/>
      <c r="BA27" s="131"/>
      <c r="BB27" s="131"/>
      <c r="BC27" s="131"/>
      <c r="BD27" s="131"/>
      <c r="BE27" s="131"/>
      <c r="BF27" s="131"/>
      <c r="BG27" s="131"/>
      <c r="BH27" s="131"/>
      <c r="BI27" s="131"/>
      <c r="BJ27" s="131"/>
      <c r="BK27" s="131"/>
      <c r="BL27" s="131"/>
      <c r="BM27" s="131"/>
      <c r="BN27" s="131"/>
      <c r="BO27" s="131"/>
      <c r="BP27" s="131"/>
      <c r="BQ27" s="131"/>
      <c r="BR27" s="131"/>
      <c r="BS27" s="131"/>
      <c r="BT27" s="131"/>
      <c r="BU27" s="131"/>
      <c r="BV27" s="131"/>
      <c r="BW27" s="131"/>
      <c r="BX27" s="131"/>
      <c r="BY27" s="131"/>
      <c r="BZ27" s="131"/>
      <c r="CA27" s="131"/>
      <c r="CB27" s="131"/>
      <c r="CC27" s="131"/>
      <c r="CD27" s="131"/>
      <c r="CE27" s="131"/>
      <c r="CF27" s="131"/>
      <c r="CG27" s="131"/>
      <c r="CH27" s="131"/>
      <c r="CI27" s="131"/>
      <c r="CJ27" s="131"/>
      <c r="CK27" s="131"/>
      <c r="CL27" s="131"/>
      <c r="CM27" s="131"/>
      <c r="CN27" s="131"/>
      <c r="CO27" s="131"/>
      <c r="CP27" s="131"/>
      <c r="CQ27" s="131"/>
      <c r="CR27" s="131"/>
      <c r="CS27" s="131"/>
      <c r="CT27" s="131"/>
      <c r="CU27" s="131"/>
      <c r="CV27" s="131"/>
      <c r="CW27" s="131"/>
      <c r="CX27" s="131"/>
      <c r="CY27" s="131"/>
      <c r="CZ27" s="131"/>
      <c r="DA27" s="131"/>
      <c r="DB27" s="131"/>
      <c r="DC27" s="131"/>
      <c r="DD27" s="131"/>
      <c r="DE27" s="131"/>
      <c r="DF27" s="131"/>
      <c r="DG27" s="131"/>
      <c r="DH27" s="131"/>
      <c r="DI27" s="131"/>
      <c r="DJ27" s="131"/>
      <c r="DK27" s="131"/>
      <c r="DL27" s="131"/>
      <c r="DM27" s="131"/>
      <c r="DN27" s="131"/>
      <c r="DO27" s="131"/>
      <c r="DP27" s="131"/>
      <c r="DQ27" s="131"/>
      <c r="DR27" s="131"/>
      <c r="DS27" s="131"/>
      <c r="DT27" s="131"/>
      <c r="DU27" s="131"/>
      <c r="DV27" s="131"/>
      <c r="DW27" s="131"/>
      <c r="DX27" s="131"/>
      <c r="DY27" s="131"/>
      <c r="DZ27" s="131"/>
      <c r="EA27" s="131"/>
      <c r="EB27" s="131"/>
      <c r="EC27" s="131"/>
      <c r="ED27" s="131"/>
      <c r="EE27" s="131"/>
      <c r="EF27" s="131"/>
      <c r="EG27" s="131"/>
      <c r="EH27" s="131"/>
      <c r="EI27" s="131"/>
      <c r="EJ27" s="131"/>
      <c r="EK27" s="131"/>
      <c r="EL27" s="131"/>
      <c r="EM27" s="131"/>
      <c r="EN27" s="131"/>
      <c r="EO27" s="131"/>
      <c r="EP27" s="131"/>
      <c r="EQ27" s="131"/>
      <c r="ER27" s="131"/>
      <c r="ES27" s="131"/>
      <c r="ET27" s="131"/>
      <c r="EU27" s="131"/>
      <c r="EV27" s="131"/>
      <c r="EW27" s="131"/>
      <c r="EX27" s="131"/>
      <c r="EY27" s="131"/>
      <c r="EZ27" s="131"/>
      <c r="FA27" s="131"/>
      <c r="FB27" s="131"/>
      <c r="FC27" s="131"/>
      <c r="FD27" s="131"/>
      <c r="FE27" s="131"/>
      <c r="FF27" s="131"/>
      <c r="FG27" s="131"/>
      <c r="FH27" s="131"/>
      <c r="FI27" s="131"/>
      <c r="FJ27" s="131"/>
      <c r="FK27" s="131"/>
      <c r="FL27" s="131"/>
      <c r="FM27" s="131"/>
      <c r="FN27" s="131"/>
      <c r="FO27" s="131"/>
      <c r="FP27" s="131"/>
      <c r="FQ27" s="131"/>
      <c r="FR27" s="131"/>
      <c r="FS27" s="131"/>
      <c r="FT27" s="131"/>
      <c r="FU27" s="131"/>
      <c r="FV27" s="131"/>
      <c r="FW27" s="131"/>
      <c r="FX27" s="131"/>
      <c r="FY27" s="131"/>
      <c r="FZ27" s="131"/>
      <c r="GA27" s="131"/>
      <c r="GB27" s="131"/>
      <c r="GC27" s="131"/>
      <c r="GD27" s="131"/>
      <c r="GE27" s="131"/>
      <c r="GF27" s="131"/>
      <c r="GG27" s="131"/>
      <c r="GH27" s="131"/>
      <c r="GI27" s="131"/>
      <c r="GJ27" s="131"/>
      <c r="GK27" s="131"/>
      <c r="GL27" s="131"/>
      <c r="GM27" s="131"/>
      <c r="GN27" s="131"/>
      <c r="GO27" s="131"/>
      <c r="GP27" s="131"/>
      <c r="GQ27" s="131"/>
      <c r="GR27" s="131"/>
    </row>
    <row r="28" spans="1:200" s="140" customFormat="1" ht="18.75" hidden="1" customHeight="1">
      <c r="A28" s="1108"/>
      <c r="B28" s="1106"/>
      <c r="C28" s="1111"/>
      <c r="D28" s="1111"/>
      <c r="E28" s="1111"/>
      <c r="F28" s="1111"/>
      <c r="G28" s="1119"/>
      <c r="H28" s="131"/>
      <c r="I28" s="131"/>
      <c r="J28" s="131"/>
      <c r="K28" s="131"/>
      <c r="L28" s="131"/>
      <c r="M28" s="131"/>
      <c r="N28" s="131"/>
      <c r="O28" s="131"/>
      <c r="P28" s="131"/>
      <c r="Q28" s="131"/>
      <c r="R28" s="131"/>
      <c r="S28" s="131"/>
      <c r="T28" s="131"/>
      <c r="U28" s="131"/>
      <c r="V28" s="131"/>
      <c r="W28" s="131"/>
      <c r="X28" s="131"/>
      <c r="Y28" s="131"/>
      <c r="Z28" s="131"/>
      <c r="AA28" s="131"/>
      <c r="AB28" s="131"/>
      <c r="AC28" s="131"/>
      <c r="AD28" s="131"/>
      <c r="AE28" s="131"/>
      <c r="AF28" s="131"/>
      <c r="AG28" s="131"/>
      <c r="AH28" s="131"/>
      <c r="AI28" s="131"/>
      <c r="AJ28" s="131"/>
      <c r="AK28" s="131"/>
      <c r="AL28" s="131"/>
      <c r="AM28" s="131"/>
      <c r="AN28" s="131"/>
      <c r="AO28" s="131"/>
      <c r="AP28" s="131"/>
      <c r="AQ28" s="131"/>
      <c r="AR28" s="131"/>
      <c r="AS28" s="131"/>
      <c r="AT28" s="131"/>
      <c r="AU28" s="131"/>
      <c r="AV28" s="131"/>
      <c r="AW28" s="131"/>
      <c r="AX28" s="131"/>
      <c r="AY28" s="131"/>
      <c r="AZ28" s="131"/>
      <c r="BA28" s="131"/>
      <c r="BB28" s="131"/>
      <c r="BC28" s="131"/>
      <c r="BD28" s="131"/>
      <c r="BE28" s="131"/>
      <c r="BF28" s="131"/>
      <c r="BG28" s="131"/>
      <c r="BH28" s="131"/>
      <c r="BI28" s="131"/>
      <c r="BJ28" s="131"/>
      <c r="BK28" s="131"/>
      <c r="BL28" s="131"/>
      <c r="BM28" s="131"/>
      <c r="BN28" s="131"/>
      <c r="BO28" s="131"/>
      <c r="BP28" s="131"/>
      <c r="BQ28" s="131"/>
      <c r="BR28" s="131"/>
      <c r="BS28" s="131"/>
      <c r="BT28" s="131"/>
      <c r="BU28" s="131"/>
      <c r="BV28" s="131"/>
      <c r="BW28" s="131"/>
      <c r="BX28" s="131"/>
      <c r="BY28" s="131"/>
      <c r="BZ28" s="131"/>
      <c r="CA28" s="131"/>
      <c r="CB28" s="131"/>
      <c r="CC28" s="131"/>
      <c r="CD28" s="131"/>
      <c r="CE28" s="131"/>
      <c r="CF28" s="131"/>
      <c r="CG28" s="131"/>
      <c r="CH28" s="131"/>
      <c r="CI28" s="131"/>
      <c r="CJ28" s="131"/>
      <c r="CK28" s="131"/>
      <c r="CL28" s="131"/>
      <c r="CM28" s="131"/>
      <c r="CN28" s="131"/>
      <c r="CO28" s="131"/>
      <c r="CP28" s="131"/>
      <c r="CQ28" s="131"/>
      <c r="CR28" s="131"/>
      <c r="CS28" s="131"/>
      <c r="CT28" s="131"/>
      <c r="CU28" s="131"/>
      <c r="CV28" s="131"/>
      <c r="CW28" s="131"/>
      <c r="CX28" s="131"/>
      <c r="CY28" s="131"/>
      <c r="CZ28" s="131"/>
      <c r="DA28" s="131"/>
      <c r="DB28" s="131"/>
      <c r="DC28" s="131"/>
      <c r="DD28" s="131"/>
      <c r="DE28" s="131"/>
      <c r="DF28" s="131"/>
      <c r="DG28" s="131"/>
      <c r="DH28" s="131"/>
      <c r="DI28" s="131"/>
      <c r="DJ28" s="131"/>
      <c r="DK28" s="131"/>
      <c r="DL28" s="131"/>
      <c r="DM28" s="131"/>
      <c r="DN28" s="131"/>
      <c r="DO28" s="131"/>
      <c r="DP28" s="131"/>
      <c r="DQ28" s="131"/>
      <c r="DR28" s="131"/>
      <c r="DS28" s="131"/>
      <c r="DT28" s="131"/>
      <c r="DU28" s="131"/>
      <c r="DV28" s="131"/>
      <c r="DW28" s="131"/>
      <c r="DX28" s="131"/>
      <c r="DY28" s="131"/>
      <c r="DZ28" s="131"/>
      <c r="EA28" s="131"/>
      <c r="EB28" s="131"/>
      <c r="EC28" s="131"/>
      <c r="ED28" s="131"/>
      <c r="EE28" s="131"/>
      <c r="EF28" s="131"/>
      <c r="EG28" s="131"/>
      <c r="EH28" s="131"/>
      <c r="EI28" s="131"/>
      <c r="EJ28" s="131"/>
      <c r="EK28" s="131"/>
      <c r="EL28" s="131"/>
      <c r="EM28" s="131"/>
      <c r="EN28" s="131"/>
      <c r="EO28" s="131"/>
      <c r="EP28" s="131"/>
      <c r="EQ28" s="131"/>
      <c r="ER28" s="131"/>
      <c r="ES28" s="131"/>
      <c r="ET28" s="131"/>
      <c r="EU28" s="131"/>
      <c r="EV28" s="131"/>
      <c r="EW28" s="131"/>
      <c r="EX28" s="131"/>
      <c r="EY28" s="131"/>
      <c r="EZ28" s="131"/>
      <c r="FA28" s="131"/>
      <c r="FB28" s="131"/>
      <c r="FC28" s="131"/>
      <c r="FD28" s="131"/>
      <c r="FE28" s="131"/>
      <c r="FF28" s="131"/>
      <c r="FG28" s="131"/>
      <c r="FH28" s="131"/>
      <c r="FI28" s="131"/>
      <c r="FJ28" s="131"/>
      <c r="FK28" s="131"/>
      <c r="FL28" s="131"/>
      <c r="FM28" s="131"/>
      <c r="FN28" s="131"/>
      <c r="FO28" s="131"/>
      <c r="FP28" s="131"/>
      <c r="FQ28" s="131"/>
      <c r="FR28" s="131"/>
      <c r="FS28" s="131"/>
      <c r="FT28" s="131"/>
      <c r="FU28" s="131"/>
      <c r="FV28" s="131"/>
      <c r="FW28" s="131"/>
      <c r="FX28" s="131"/>
      <c r="FY28" s="131"/>
      <c r="FZ28" s="131"/>
      <c r="GA28" s="131"/>
      <c r="GB28" s="131"/>
      <c r="GC28" s="131"/>
      <c r="GD28" s="131"/>
      <c r="GE28" s="131"/>
      <c r="GF28" s="131"/>
      <c r="GG28" s="131"/>
      <c r="GH28" s="131"/>
      <c r="GI28" s="131"/>
      <c r="GJ28" s="131"/>
      <c r="GK28" s="131"/>
      <c r="GL28" s="131"/>
      <c r="GM28" s="131"/>
      <c r="GN28" s="131"/>
      <c r="GO28" s="131"/>
      <c r="GP28" s="131"/>
      <c r="GQ28" s="131"/>
      <c r="GR28" s="131"/>
    </row>
    <row r="29" spans="1:200" s="140" customFormat="1" ht="18.75" hidden="1" customHeight="1">
      <c r="A29" s="1108"/>
      <c r="B29" s="1106"/>
      <c r="C29" s="1111"/>
      <c r="D29" s="1111"/>
      <c r="E29" s="1111"/>
      <c r="F29" s="1111"/>
      <c r="G29" s="1119"/>
      <c r="H29" s="131"/>
      <c r="I29" s="131"/>
      <c r="J29" s="131"/>
      <c r="K29" s="131"/>
      <c r="L29" s="131"/>
      <c r="M29" s="131"/>
      <c r="N29" s="131"/>
      <c r="O29" s="131"/>
      <c r="P29" s="131"/>
      <c r="Q29" s="131"/>
      <c r="R29" s="131"/>
      <c r="S29" s="131"/>
      <c r="T29" s="131"/>
      <c r="U29" s="131"/>
      <c r="V29" s="131"/>
      <c r="W29" s="131"/>
      <c r="X29" s="131"/>
      <c r="Y29" s="131"/>
      <c r="Z29" s="131"/>
      <c r="AA29" s="131"/>
      <c r="AB29" s="131"/>
      <c r="AC29" s="131"/>
      <c r="AD29" s="131"/>
      <c r="AE29" s="131"/>
      <c r="AF29" s="131"/>
      <c r="AG29" s="131"/>
      <c r="AH29" s="131"/>
      <c r="AI29" s="131"/>
      <c r="AJ29" s="131"/>
      <c r="AK29" s="131"/>
      <c r="AL29" s="131"/>
      <c r="AM29" s="131"/>
      <c r="AN29" s="131"/>
      <c r="AO29" s="131"/>
      <c r="AP29" s="131"/>
      <c r="AQ29" s="131"/>
      <c r="AR29" s="131"/>
      <c r="AS29" s="131"/>
      <c r="AT29" s="131"/>
      <c r="AU29" s="131"/>
      <c r="AV29" s="131"/>
      <c r="AW29" s="131"/>
      <c r="AX29" s="131"/>
      <c r="AY29" s="131"/>
      <c r="AZ29" s="131"/>
      <c r="BA29" s="131"/>
      <c r="BB29" s="131"/>
      <c r="BC29" s="131"/>
      <c r="BD29" s="131"/>
      <c r="BE29" s="131"/>
      <c r="BF29" s="131"/>
      <c r="BG29" s="131"/>
      <c r="BH29" s="131"/>
      <c r="BI29" s="131"/>
      <c r="BJ29" s="131"/>
      <c r="BK29" s="131"/>
      <c r="BL29" s="131"/>
      <c r="BM29" s="131"/>
      <c r="BN29" s="131"/>
      <c r="BO29" s="131"/>
      <c r="BP29" s="131"/>
      <c r="BQ29" s="131"/>
      <c r="BR29" s="131"/>
      <c r="BS29" s="131"/>
      <c r="BT29" s="131"/>
      <c r="BU29" s="131"/>
      <c r="BV29" s="131"/>
      <c r="BW29" s="131"/>
      <c r="BX29" s="131"/>
      <c r="BY29" s="131"/>
      <c r="BZ29" s="131"/>
      <c r="CA29" s="131"/>
      <c r="CB29" s="131"/>
      <c r="CC29" s="131"/>
      <c r="CD29" s="131"/>
      <c r="CE29" s="131"/>
      <c r="CF29" s="131"/>
      <c r="CG29" s="131"/>
      <c r="CH29" s="131"/>
      <c r="CI29" s="131"/>
      <c r="CJ29" s="131"/>
      <c r="CK29" s="131"/>
      <c r="CL29" s="131"/>
      <c r="CM29" s="131"/>
      <c r="CN29" s="131"/>
      <c r="CO29" s="131"/>
      <c r="CP29" s="131"/>
      <c r="CQ29" s="131"/>
      <c r="CR29" s="131"/>
      <c r="CS29" s="131"/>
      <c r="CT29" s="131"/>
      <c r="CU29" s="131"/>
      <c r="CV29" s="131"/>
      <c r="CW29" s="131"/>
      <c r="CX29" s="131"/>
      <c r="CY29" s="131"/>
      <c r="CZ29" s="131"/>
      <c r="DA29" s="131"/>
      <c r="DB29" s="131"/>
      <c r="DC29" s="131"/>
      <c r="DD29" s="131"/>
      <c r="DE29" s="131"/>
      <c r="DF29" s="131"/>
      <c r="DG29" s="131"/>
      <c r="DH29" s="131"/>
      <c r="DI29" s="131"/>
      <c r="DJ29" s="131"/>
      <c r="DK29" s="131"/>
      <c r="DL29" s="131"/>
      <c r="DM29" s="131"/>
      <c r="DN29" s="131"/>
      <c r="DO29" s="131"/>
      <c r="DP29" s="131"/>
      <c r="DQ29" s="131"/>
      <c r="DR29" s="131"/>
      <c r="DS29" s="131"/>
      <c r="DT29" s="131"/>
      <c r="DU29" s="131"/>
      <c r="DV29" s="131"/>
      <c r="DW29" s="131"/>
      <c r="DX29" s="131"/>
      <c r="DY29" s="131"/>
      <c r="DZ29" s="131"/>
      <c r="EA29" s="131"/>
      <c r="EB29" s="131"/>
      <c r="EC29" s="131"/>
      <c r="ED29" s="131"/>
      <c r="EE29" s="131"/>
      <c r="EF29" s="131"/>
      <c r="EG29" s="131"/>
      <c r="EH29" s="131"/>
      <c r="EI29" s="131"/>
      <c r="EJ29" s="131"/>
      <c r="EK29" s="131"/>
      <c r="EL29" s="131"/>
      <c r="EM29" s="131"/>
      <c r="EN29" s="131"/>
      <c r="EO29" s="131"/>
      <c r="EP29" s="131"/>
      <c r="EQ29" s="131"/>
      <c r="ER29" s="131"/>
      <c r="ES29" s="131"/>
      <c r="ET29" s="131"/>
      <c r="EU29" s="131"/>
      <c r="EV29" s="131"/>
      <c r="EW29" s="131"/>
      <c r="EX29" s="131"/>
      <c r="EY29" s="131"/>
      <c r="EZ29" s="131"/>
      <c r="FA29" s="131"/>
      <c r="FB29" s="131"/>
      <c r="FC29" s="131"/>
      <c r="FD29" s="131"/>
      <c r="FE29" s="131"/>
      <c r="FF29" s="131"/>
      <c r="FG29" s="131"/>
      <c r="FH29" s="131"/>
      <c r="FI29" s="131"/>
      <c r="FJ29" s="131"/>
      <c r="FK29" s="131"/>
      <c r="FL29" s="131"/>
      <c r="FM29" s="131"/>
      <c r="FN29" s="131"/>
      <c r="FO29" s="131"/>
      <c r="FP29" s="131"/>
      <c r="FQ29" s="131"/>
      <c r="FR29" s="131"/>
      <c r="FS29" s="131"/>
      <c r="FT29" s="131"/>
      <c r="FU29" s="131"/>
      <c r="FV29" s="131"/>
      <c r="FW29" s="131"/>
      <c r="FX29" s="131"/>
      <c r="FY29" s="131"/>
      <c r="FZ29" s="131"/>
      <c r="GA29" s="131"/>
      <c r="GB29" s="131"/>
      <c r="GC29" s="131"/>
      <c r="GD29" s="131"/>
      <c r="GE29" s="131"/>
      <c r="GF29" s="131"/>
      <c r="GG29" s="131"/>
      <c r="GH29" s="131"/>
      <c r="GI29" s="131"/>
      <c r="GJ29" s="131"/>
      <c r="GK29" s="131"/>
      <c r="GL29" s="131"/>
      <c r="GM29" s="131"/>
      <c r="GN29" s="131"/>
      <c r="GO29" s="131"/>
      <c r="GP29" s="131"/>
      <c r="GQ29" s="131"/>
      <c r="GR29" s="131"/>
    </row>
    <row r="30" spans="1:200" s="140" customFormat="1" ht="18.75" hidden="1" customHeight="1">
      <c r="A30" s="1108"/>
      <c r="B30" s="1106"/>
      <c r="C30" s="1111"/>
      <c r="D30" s="1111"/>
      <c r="E30" s="1111"/>
      <c r="F30" s="1111"/>
      <c r="G30" s="1119"/>
      <c r="H30" s="131"/>
      <c r="I30" s="131"/>
      <c r="J30" s="131"/>
      <c r="K30" s="131"/>
      <c r="L30" s="131"/>
      <c r="M30" s="131"/>
      <c r="N30" s="131"/>
      <c r="O30" s="131"/>
      <c r="P30" s="131"/>
      <c r="Q30" s="131"/>
      <c r="R30" s="131"/>
      <c r="S30" s="131"/>
      <c r="T30" s="131"/>
      <c r="U30" s="131"/>
      <c r="V30" s="131"/>
      <c r="W30" s="131"/>
      <c r="X30" s="131"/>
      <c r="Y30" s="131"/>
      <c r="Z30" s="131"/>
      <c r="AA30" s="131"/>
      <c r="AB30" s="131"/>
      <c r="AC30" s="131"/>
      <c r="AD30" s="131"/>
      <c r="AE30" s="131"/>
      <c r="AF30" s="131"/>
      <c r="AG30" s="131"/>
      <c r="AH30" s="131"/>
      <c r="AI30" s="131"/>
      <c r="AJ30" s="131"/>
      <c r="AK30" s="131"/>
      <c r="AL30" s="131"/>
      <c r="AM30" s="131"/>
      <c r="AN30" s="131"/>
      <c r="AO30" s="131"/>
      <c r="AP30" s="131"/>
      <c r="AQ30" s="131"/>
      <c r="AR30" s="131"/>
      <c r="AS30" s="131"/>
      <c r="AT30" s="131"/>
      <c r="AU30" s="131"/>
      <c r="AV30" s="131"/>
      <c r="AW30" s="131"/>
      <c r="AX30" s="131"/>
      <c r="AY30" s="131"/>
      <c r="AZ30" s="131"/>
      <c r="BA30" s="131"/>
      <c r="BB30" s="131"/>
      <c r="BC30" s="131"/>
      <c r="BD30" s="131"/>
      <c r="BE30" s="131"/>
      <c r="BF30" s="131"/>
      <c r="BG30" s="131"/>
      <c r="BH30" s="131"/>
      <c r="BI30" s="131"/>
      <c r="BJ30" s="131"/>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131"/>
      <c r="CO30" s="131"/>
      <c r="CP30" s="131"/>
      <c r="CQ30" s="131"/>
      <c r="CR30" s="131"/>
      <c r="CS30" s="131"/>
      <c r="CT30" s="131"/>
      <c r="CU30" s="131"/>
      <c r="CV30" s="131"/>
      <c r="CW30" s="131"/>
      <c r="CX30" s="131"/>
      <c r="CY30" s="131"/>
      <c r="CZ30" s="131"/>
      <c r="DA30" s="131"/>
      <c r="DB30" s="131"/>
      <c r="DC30" s="131"/>
      <c r="DD30" s="131"/>
      <c r="DE30" s="131"/>
      <c r="DF30" s="131"/>
      <c r="DG30" s="131"/>
      <c r="DH30" s="131"/>
      <c r="DI30" s="131"/>
      <c r="DJ30" s="131"/>
      <c r="DK30" s="131"/>
      <c r="DL30" s="131"/>
      <c r="DM30" s="131"/>
      <c r="DN30" s="131"/>
      <c r="DO30" s="131"/>
      <c r="DP30" s="131"/>
      <c r="DQ30" s="131"/>
      <c r="DR30" s="131"/>
      <c r="DS30" s="131"/>
      <c r="DT30" s="131"/>
      <c r="DU30" s="131"/>
      <c r="DV30" s="131"/>
      <c r="DW30" s="131"/>
      <c r="DX30" s="131"/>
      <c r="DY30" s="131"/>
      <c r="DZ30" s="131"/>
      <c r="EA30" s="131"/>
      <c r="EB30" s="131"/>
      <c r="EC30" s="131"/>
      <c r="ED30" s="131"/>
      <c r="EE30" s="131"/>
      <c r="EF30" s="131"/>
      <c r="EG30" s="131"/>
      <c r="EH30" s="131"/>
      <c r="EI30" s="131"/>
      <c r="EJ30" s="131"/>
      <c r="EK30" s="131"/>
      <c r="EL30" s="131"/>
      <c r="EM30" s="131"/>
      <c r="EN30" s="131"/>
      <c r="EO30" s="131"/>
      <c r="EP30" s="131"/>
      <c r="EQ30" s="131"/>
      <c r="ER30" s="131"/>
      <c r="ES30" s="131"/>
      <c r="ET30" s="131"/>
      <c r="EU30" s="131"/>
      <c r="EV30" s="131"/>
      <c r="EW30" s="131"/>
      <c r="EX30" s="131"/>
      <c r="EY30" s="131"/>
      <c r="EZ30" s="131"/>
      <c r="FA30" s="131"/>
      <c r="FB30" s="131"/>
      <c r="FC30" s="131"/>
      <c r="FD30" s="131"/>
      <c r="FE30" s="131"/>
      <c r="FF30" s="131"/>
      <c r="FG30" s="131"/>
      <c r="FH30" s="131"/>
      <c r="FI30" s="131"/>
      <c r="FJ30" s="131"/>
      <c r="FK30" s="131"/>
      <c r="FL30" s="131"/>
      <c r="FM30" s="131"/>
      <c r="FN30" s="131"/>
      <c r="FO30" s="131"/>
      <c r="FP30" s="131"/>
      <c r="FQ30" s="131"/>
      <c r="FR30" s="131"/>
      <c r="FS30" s="131"/>
      <c r="FT30" s="131"/>
      <c r="FU30" s="131"/>
      <c r="FV30" s="131"/>
      <c r="FW30" s="131"/>
      <c r="FX30" s="131"/>
      <c r="FY30" s="131"/>
      <c r="FZ30" s="131"/>
      <c r="GA30" s="131"/>
      <c r="GB30" s="131"/>
      <c r="GC30" s="131"/>
      <c r="GD30" s="131"/>
      <c r="GE30" s="131"/>
      <c r="GF30" s="131"/>
      <c r="GG30" s="131"/>
      <c r="GH30" s="131"/>
      <c r="GI30" s="131"/>
      <c r="GJ30" s="131"/>
      <c r="GK30" s="131"/>
      <c r="GL30" s="131"/>
      <c r="GM30" s="131"/>
      <c r="GN30" s="131"/>
      <c r="GO30" s="131"/>
      <c r="GP30" s="131"/>
      <c r="GQ30" s="131"/>
      <c r="GR30" s="131"/>
    </row>
    <row r="31" spans="1:200" s="140" customFormat="1" ht="18.75" hidden="1" customHeight="1">
      <c r="A31" s="1108"/>
      <c r="B31" s="1106"/>
      <c r="C31" s="1111"/>
      <c r="D31" s="1111"/>
      <c r="E31" s="1111"/>
      <c r="F31" s="1111"/>
      <c r="G31" s="1119"/>
      <c r="H31" s="131"/>
      <c r="I31" s="131"/>
      <c r="J31" s="131"/>
      <c r="K31" s="131"/>
      <c r="L31" s="131"/>
      <c r="M31" s="131"/>
      <c r="N31" s="131"/>
      <c r="O31" s="131"/>
      <c r="P31" s="131"/>
      <c r="Q31" s="131"/>
      <c r="R31" s="131"/>
      <c r="S31" s="131"/>
      <c r="T31" s="131"/>
      <c r="U31" s="131"/>
      <c r="V31" s="131"/>
      <c r="W31" s="131"/>
      <c r="X31" s="131"/>
      <c r="Y31" s="131"/>
      <c r="Z31" s="131"/>
      <c r="AA31" s="131"/>
      <c r="AB31" s="131"/>
      <c r="AC31" s="131"/>
      <c r="AD31" s="131"/>
      <c r="AE31" s="131"/>
      <c r="AF31" s="131"/>
      <c r="AG31" s="131"/>
      <c r="AH31" s="131"/>
      <c r="AI31" s="131"/>
      <c r="AJ31" s="131"/>
      <c r="AK31" s="131"/>
      <c r="AL31" s="131"/>
      <c r="AM31" s="131"/>
      <c r="AN31" s="131"/>
      <c r="AO31" s="131"/>
      <c r="AP31" s="131"/>
      <c r="AQ31" s="131"/>
      <c r="AR31" s="131"/>
      <c r="AS31" s="131"/>
      <c r="AT31" s="131"/>
      <c r="AU31" s="131"/>
      <c r="AV31" s="131"/>
      <c r="AW31" s="131"/>
      <c r="AX31" s="131"/>
      <c r="AY31" s="131"/>
      <c r="AZ31" s="131"/>
      <c r="BA31" s="131"/>
      <c r="BB31" s="131"/>
      <c r="BC31" s="131"/>
      <c r="BD31" s="131"/>
      <c r="BE31" s="131"/>
      <c r="BF31" s="131"/>
      <c r="BG31" s="131"/>
      <c r="BH31" s="131"/>
      <c r="BI31" s="131"/>
      <c r="BJ31" s="131"/>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31"/>
      <c r="CY31" s="131"/>
      <c r="CZ31" s="131"/>
      <c r="DA31" s="131"/>
      <c r="DB31" s="131"/>
      <c r="DC31" s="131"/>
      <c r="DD31" s="131"/>
      <c r="DE31" s="131"/>
      <c r="DF31" s="131"/>
      <c r="DG31" s="131"/>
      <c r="DH31" s="131"/>
      <c r="DI31" s="131"/>
      <c r="DJ31" s="131"/>
      <c r="DK31" s="131"/>
      <c r="DL31" s="131"/>
      <c r="DM31" s="131"/>
      <c r="DN31" s="131"/>
      <c r="DO31" s="131"/>
      <c r="DP31" s="131"/>
      <c r="DQ31" s="131"/>
      <c r="DR31" s="131"/>
      <c r="DS31" s="131"/>
      <c r="DT31" s="131"/>
      <c r="DU31" s="131"/>
      <c r="DV31" s="131"/>
      <c r="DW31" s="131"/>
      <c r="DX31" s="131"/>
      <c r="DY31" s="131"/>
      <c r="DZ31" s="131"/>
      <c r="EA31" s="131"/>
      <c r="EB31" s="131"/>
      <c r="EC31" s="131"/>
      <c r="ED31" s="131"/>
      <c r="EE31" s="131"/>
      <c r="EF31" s="131"/>
      <c r="EG31" s="131"/>
      <c r="EH31" s="131"/>
      <c r="EI31" s="131"/>
      <c r="EJ31" s="131"/>
      <c r="EK31" s="131"/>
      <c r="EL31" s="131"/>
      <c r="EM31" s="131"/>
      <c r="EN31" s="131"/>
      <c r="EO31" s="131"/>
      <c r="EP31" s="131"/>
      <c r="EQ31" s="131"/>
      <c r="ER31" s="131"/>
      <c r="ES31" s="131"/>
      <c r="ET31" s="131"/>
      <c r="EU31" s="131"/>
      <c r="EV31" s="131"/>
      <c r="EW31" s="131"/>
      <c r="EX31" s="131"/>
      <c r="EY31" s="131"/>
      <c r="EZ31" s="131"/>
      <c r="FA31" s="131"/>
      <c r="FB31" s="131"/>
      <c r="FC31" s="131"/>
      <c r="FD31" s="131"/>
      <c r="FE31" s="131"/>
      <c r="FF31" s="131"/>
      <c r="FG31" s="131"/>
      <c r="FH31" s="131"/>
      <c r="FI31" s="131"/>
      <c r="FJ31" s="131"/>
      <c r="FK31" s="131"/>
      <c r="FL31" s="131"/>
      <c r="FM31" s="131"/>
      <c r="FN31" s="131"/>
      <c r="FO31" s="131"/>
      <c r="FP31" s="131"/>
      <c r="FQ31" s="131"/>
      <c r="FR31" s="131"/>
      <c r="FS31" s="131"/>
      <c r="FT31" s="131"/>
      <c r="FU31" s="131"/>
      <c r="FV31" s="131"/>
      <c r="FW31" s="131"/>
      <c r="FX31" s="131"/>
      <c r="FY31" s="131"/>
      <c r="FZ31" s="131"/>
      <c r="GA31" s="131"/>
      <c r="GB31" s="131"/>
      <c r="GC31" s="131"/>
      <c r="GD31" s="131"/>
      <c r="GE31" s="131"/>
      <c r="GF31" s="131"/>
      <c r="GG31" s="131"/>
      <c r="GH31" s="131"/>
      <c r="GI31" s="131"/>
      <c r="GJ31" s="131"/>
      <c r="GK31" s="131"/>
      <c r="GL31" s="131"/>
      <c r="GM31" s="131"/>
      <c r="GN31" s="131"/>
      <c r="GO31" s="131"/>
      <c r="GP31" s="131"/>
      <c r="GQ31" s="131"/>
      <c r="GR31" s="131"/>
    </row>
    <row r="32" spans="1:200" s="140" customFormat="1" ht="18.75" hidden="1" customHeight="1">
      <c r="A32" s="1108"/>
      <c r="B32" s="1106"/>
      <c r="C32" s="1111"/>
      <c r="D32" s="1111"/>
      <c r="E32" s="1111"/>
      <c r="F32" s="1111"/>
      <c r="G32" s="1119"/>
      <c r="H32" s="131"/>
      <c r="I32" s="131"/>
      <c r="J32" s="131"/>
      <c r="K32" s="131"/>
      <c r="L32" s="131"/>
      <c r="M32" s="131"/>
      <c r="N32" s="131"/>
      <c r="O32" s="131"/>
      <c r="P32" s="131"/>
      <c r="Q32" s="131"/>
      <c r="R32" s="131"/>
      <c r="S32" s="131"/>
      <c r="T32" s="131"/>
      <c r="U32" s="131"/>
      <c r="V32" s="131"/>
      <c r="W32" s="131"/>
      <c r="X32" s="131"/>
      <c r="Y32" s="131"/>
      <c r="Z32" s="131"/>
      <c r="AA32" s="131"/>
      <c r="AB32" s="131"/>
      <c r="AC32" s="131"/>
      <c r="AD32" s="131"/>
      <c r="AE32" s="131"/>
      <c r="AF32" s="131"/>
      <c r="AG32" s="131"/>
      <c r="AH32" s="131"/>
      <c r="AI32" s="131"/>
      <c r="AJ32" s="131"/>
      <c r="AK32" s="131"/>
      <c r="AL32" s="131"/>
      <c r="AM32" s="131"/>
      <c r="AN32" s="131"/>
      <c r="AO32" s="131"/>
      <c r="AP32" s="131"/>
      <c r="AQ32" s="131"/>
      <c r="AR32" s="131"/>
      <c r="AS32" s="131"/>
      <c r="AT32" s="131"/>
      <c r="AU32" s="131"/>
      <c r="AV32" s="131"/>
      <c r="AW32" s="131"/>
      <c r="AX32" s="131"/>
      <c r="AY32" s="131"/>
      <c r="AZ32" s="131"/>
      <c r="BA32" s="131"/>
      <c r="BB32" s="131"/>
      <c r="BC32" s="131"/>
      <c r="BD32" s="131"/>
      <c r="BE32" s="131"/>
      <c r="BF32" s="131"/>
      <c r="BG32" s="131"/>
      <c r="BH32" s="131"/>
      <c r="BI32" s="131"/>
      <c r="BJ32" s="131"/>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c r="DJ32" s="131"/>
      <c r="DK32" s="131"/>
      <c r="DL32" s="131"/>
      <c r="DM32" s="131"/>
      <c r="DN32" s="131"/>
      <c r="DO32" s="131"/>
      <c r="DP32" s="131"/>
      <c r="DQ32" s="131"/>
      <c r="DR32" s="131"/>
      <c r="DS32" s="131"/>
      <c r="DT32" s="131"/>
      <c r="DU32" s="131"/>
      <c r="DV32" s="131"/>
      <c r="DW32" s="131"/>
      <c r="DX32" s="131"/>
      <c r="DY32" s="131"/>
      <c r="DZ32" s="131"/>
      <c r="EA32" s="131"/>
      <c r="EB32" s="131"/>
      <c r="EC32" s="131"/>
      <c r="ED32" s="131"/>
      <c r="EE32" s="131"/>
      <c r="EF32" s="131"/>
      <c r="EG32" s="131"/>
      <c r="EH32" s="131"/>
      <c r="EI32" s="131"/>
      <c r="EJ32" s="131"/>
      <c r="EK32" s="131"/>
      <c r="EL32" s="131"/>
      <c r="EM32" s="131"/>
      <c r="EN32" s="131"/>
      <c r="EO32" s="131"/>
      <c r="EP32" s="131"/>
      <c r="EQ32" s="131"/>
      <c r="ER32" s="131"/>
      <c r="ES32" s="131"/>
      <c r="ET32" s="131"/>
      <c r="EU32" s="131"/>
      <c r="EV32" s="131"/>
      <c r="EW32" s="131"/>
      <c r="EX32" s="131"/>
      <c r="EY32" s="131"/>
      <c r="EZ32" s="131"/>
      <c r="FA32" s="131"/>
      <c r="FB32" s="131"/>
      <c r="FC32" s="131"/>
      <c r="FD32" s="131"/>
      <c r="FE32" s="131"/>
      <c r="FF32" s="131"/>
      <c r="FG32" s="131"/>
      <c r="FH32" s="131"/>
      <c r="FI32" s="131"/>
      <c r="FJ32" s="131"/>
      <c r="FK32" s="131"/>
      <c r="FL32" s="131"/>
      <c r="FM32" s="131"/>
      <c r="FN32" s="131"/>
      <c r="FO32" s="131"/>
      <c r="FP32" s="131"/>
      <c r="FQ32" s="131"/>
      <c r="FR32" s="131"/>
      <c r="FS32" s="131"/>
      <c r="FT32" s="131"/>
      <c r="FU32" s="131"/>
      <c r="FV32" s="131"/>
      <c r="FW32" s="131"/>
      <c r="FX32" s="131"/>
      <c r="FY32" s="131"/>
      <c r="FZ32" s="131"/>
      <c r="GA32" s="131"/>
      <c r="GB32" s="131"/>
      <c r="GC32" s="131"/>
      <c r="GD32" s="131"/>
      <c r="GE32" s="131"/>
      <c r="GF32" s="131"/>
      <c r="GG32" s="131"/>
      <c r="GH32" s="131"/>
      <c r="GI32" s="131"/>
      <c r="GJ32" s="131"/>
      <c r="GK32" s="131"/>
      <c r="GL32" s="131"/>
      <c r="GM32" s="131"/>
      <c r="GN32" s="131"/>
      <c r="GO32" s="131"/>
      <c r="GP32" s="131"/>
      <c r="GQ32" s="131"/>
      <c r="GR32" s="131"/>
    </row>
    <row r="33" spans="1:200" s="140" customFormat="1" ht="18.75" hidden="1" customHeight="1">
      <c r="A33" s="1108"/>
      <c r="B33" s="1106"/>
      <c r="C33" s="1111"/>
      <c r="D33" s="1111"/>
      <c r="E33" s="1111"/>
      <c r="F33" s="1111"/>
      <c r="G33" s="1119"/>
      <c r="H33" s="131"/>
      <c r="I33" s="131"/>
      <c r="J33" s="131"/>
      <c r="K33" s="131"/>
      <c r="L33" s="131"/>
      <c r="M33" s="131"/>
      <c r="N33" s="131"/>
      <c r="O33" s="131"/>
      <c r="P33" s="131"/>
      <c r="Q33" s="131"/>
      <c r="R33" s="131"/>
      <c r="S33" s="131"/>
      <c r="T33" s="131"/>
      <c r="U33" s="131"/>
      <c r="V33" s="131"/>
      <c r="W33" s="131"/>
      <c r="X33" s="131"/>
      <c r="Y33" s="131"/>
      <c r="Z33" s="131"/>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c r="DJ33" s="131"/>
      <c r="DK33" s="131"/>
      <c r="DL33" s="131"/>
      <c r="DM33" s="131"/>
      <c r="DN33" s="131"/>
      <c r="DO33" s="131"/>
      <c r="DP33" s="131"/>
      <c r="DQ33" s="131"/>
      <c r="DR33" s="131"/>
      <c r="DS33" s="131"/>
      <c r="DT33" s="131"/>
      <c r="DU33" s="131"/>
      <c r="DV33" s="131"/>
      <c r="DW33" s="131"/>
      <c r="DX33" s="131"/>
      <c r="DY33" s="131"/>
      <c r="DZ33" s="131"/>
      <c r="EA33" s="131"/>
      <c r="EB33" s="131"/>
      <c r="EC33" s="131"/>
      <c r="ED33" s="131"/>
      <c r="EE33" s="131"/>
      <c r="EF33" s="131"/>
      <c r="EG33" s="131"/>
      <c r="EH33" s="131"/>
      <c r="EI33" s="131"/>
      <c r="EJ33" s="131"/>
      <c r="EK33" s="131"/>
      <c r="EL33" s="131"/>
      <c r="EM33" s="131"/>
      <c r="EN33" s="131"/>
      <c r="EO33" s="131"/>
      <c r="EP33" s="131"/>
      <c r="EQ33" s="131"/>
      <c r="ER33" s="131"/>
      <c r="ES33" s="131"/>
      <c r="ET33" s="131"/>
      <c r="EU33" s="131"/>
      <c r="EV33" s="131"/>
      <c r="EW33" s="131"/>
      <c r="EX33" s="131"/>
      <c r="EY33" s="131"/>
      <c r="EZ33" s="131"/>
      <c r="FA33" s="131"/>
      <c r="FB33" s="131"/>
      <c r="FC33" s="131"/>
      <c r="FD33" s="131"/>
      <c r="FE33" s="131"/>
      <c r="FF33" s="131"/>
      <c r="FG33" s="131"/>
      <c r="FH33" s="131"/>
      <c r="FI33" s="131"/>
      <c r="FJ33" s="131"/>
      <c r="FK33" s="131"/>
      <c r="FL33" s="131"/>
      <c r="FM33" s="131"/>
      <c r="FN33" s="131"/>
      <c r="FO33" s="131"/>
      <c r="FP33" s="131"/>
      <c r="FQ33" s="131"/>
      <c r="FR33" s="131"/>
      <c r="FS33" s="131"/>
      <c r="FT33" s="131"/>
      <c r="FU33" s="131"/>
      <c r="FV33" s="131"/>
      <c r="FW33" s="131"/>
      <c r="FX33" s="131"/>
      <c r="FY33" s="131"/>
      <c r="FZ33" s="131"/>
      <c r="GA33" s="131"/>
      <c r="GB33" s="131"/>
      <c r="GC33" s="131"/>
      <c r="GD33" s="131"/>
      <c r="GE33" s="131"/>
      <c r="GF33" s="131"/>
      <c r="GG33" s="131"/>
      <c r="GH33" s="131"/>
      <c r="GI33" s="131"/>
      <c r="GJ33" s="131"/>
      <c r="GK33" s="131"/>
      <c r="GL33" s="131"/>
      <c r="GM33" s="131"/>
      <c r="GN33" s="131"/>
      <c r="GO33" s="131"/>
      <c r="GP33" s="131"/>
      <c r="GQ33" s="131"/>
      <c r="GR33" s="131"/>
    </row>
    <row r="34" spans="1:200" s="140" customFormat="1" ht="18.75" hidden="1" customHeight="1">
      <c r="A34" s="1108"/>
      <c r="B34" s="1106"/>
      <c r="C34" s="1111"/>
      <c r="D34" s="1111"/>
      <c r="E34" s="1111"/>
      <c r="F34" s="1111"/>
      <c r="G34" s="1119"/>
      <c r="H34" s="131"/>
      <c r="I34" s="131"/>
      <c r="J34" s="131"/>
      <c r="K34" s="131"/>
      <c r="L34" s="131"/>
      <c r="M34" s="131"/>
      <c r="N34" s="131"/>
      <c r="O34" s="131"/>
      <c r="P34" s="131"/>
      <c r="Q34" s="131"/>
      <c r="R34" s="131"/>
      <c r="S34" s="131"/>
      <c r="T34" s="131"/>
      <c r="U34" s="131"/>
      <c r="V34" s="131"/>
      <c r="W34" s="131"/>
      <c r="X34" s="131"/>
      <c r="Y34" s="131"/>
      <c r="Z34" s="131"/>
      <c r="AA34" s="131"/>
      <c r="AB34" s="131"/>
      <c r="AC34" s="131"/>
      <c r="AD34" s="131"/>
      <c r="AE34" s="131"/>
      <c r="AF34" s="131"/>
      <c r="AG34" s="131"/>
      <c r="AH34" s="131"/>
      <c r="AI34" s="131"/>
      <c r="AJ34" s="131"/>
      <c r="AK34" s="131"/>
      <c r="AL34" s="131"/>
      <c r="AM34" s="131"/>
      <c r="AN34" s="131"/>
      <c r="AO34" s="131"/>
      <c r="AP34" s="131"/>
      <c r="AQ34" s="131"/>
      <c r="AR34" s="131"/>
      <c r="AS34" s="131"/>
      <c r="AT34" s="131"/>
      <c r="AU34" s="131"/>
      <c r="AV34" s="131"/>
      <c r="AW34" s="131"/>
      <c r="AX34" s="131"/>
      <c r="AY34" s="131"/>
      <c r="AZ34" s="131"/>
      <c r="BA34" s="131"/>
      <c r="BB34" s="131"/>
      <c r="BC34" s="131"/>
      <c r="BD34" s="131"/>
      <c r="BE34" s="131"/>
      <c r="BF34" s="131"/>
      <c r="BG34" s="131"/>
      <c r="BH34" s="131"/>
      <c r="BI34" s="131"/>
      <c r="BJ34" s="131"/>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c r="DJ34" s="131"/>
      <c r="DK34" s="131"/>
      <c r="DL34" s="131"/>
      <c r="DM34" s="131"/>
      <c r="DN34" s="131"/>
      <c r="DO34" s="131"/>
      <c r="DP34" s="131"/>
      <c r="DQ34" s="131"/>
      <c r="DR34" s="131"/>
      <c r="DS34" s="131"/>
      <c r="DT34" s="131"/>
      <c r="DU34" s="131"/>
      <c r="DV34" s="131"/>
      <c r="DW34" s="131"/>
      <c r="DX34" s="131"/>
      <c r="DY34" s="131"/>
      <c r="DZ34" s="131"/>
      <c r="EA34" s="131"/>
      <c r="EB34" s="131"/>
      <c r="EC34" s="131"/>
      <c r="ED34" s="131"/>
      <c r="EE34" s="131"/>
      <c r="EF34" s="131"/>
      <c r="EG34" s="131"/>
      <c r="EH34" s="131"/>
      <c r="EI34" s="131"/>
      <c r="EJ34" s="131"/>
      <c r="EK34" s="131"/>
      <c r="EL34" s="131"/>
      <c r="EM34" s="131"/>
      <c r="EN34" s="131"/>
      <c r="EO34" s="131"/>
      <c r="EP34" s="131"/>
      <c r="EQ34" s="131"/>
      <c r="ER34" s="131"/>
      <c r="ES34" s="131"/>
      <c r="ET34" s="131"/>
      <c r="EU34" s="131"/>
      <c r="EV34" s="131"/>
      <c r="EW34" s="131"/>
      <c r="EX34" s="131"/>
      <c r="EY34" s="131"/>
      <c r="EZ34" s="131"/>
      <c r="FA34" s="131"/>
      <c r="FB34" s="131"/>
      <c r="FC34" s="131"/>
      <c r="FD34" s="131"/>
      <c r="FE34" s="131"/>
      <c r="FF34" s="131"/>
      <c r="FG34" s="131"/>
      <c r="FH34" s="131"/>
      <c r="FI34" s="131"/>
      <c r="FJ34" s="131"/>
      <c r="FK34" s="131"/>
      <c r="FL34" s="131"/>
      <c r="FM34" s="131"/>
      <c r="FN34" s="131"/>
      <c r="FO34" s="131"/>
      <c r="FP34" s="131"/>
      <c r="FQ34" s="131"/>
      <c r="FR34" s="131"/>
      <c r="FS34" s="131"/>
      <c r="FT34" s="131"/>
      <c r="FU34" s="131"/>
      <c r="FV34" s="131"/>
      <c r="FW34" s="131"/>
      <c r="FX34" s="131"/>
      <c r="FY34" s="131"/>
      <c r="FZ34" s="131"/>
      <c r="GA34" s="131"/>
      <c r="GB34" s="131"/>
      <c r="GC34" s="131"/>
      <c r="GD34" s="131"/>
      <c r="GE34" s="131"/>
      <c r="GF34" s="131"/>
      <c r="GG34" s="131"/>
      <c r="GH34" s="131"/>
      <c r="GI34" s="131"/>
      <c r="GJ34" s="131"/>
      <c r="GK34" s="131"/>
      <c r="GL34" s="131"/>
      <c r="GM34" s="131"/>
      <c r="GN34" s="131"/>
      <c r="GO34" s="131"/>
      <c r="GP34" s="131"/>
      <c r="GQ34" s="131"/>
      <c r="GR34" s="131"/>
    </row>
    <row r="35" spans="1:200" s="140" customFormat="1" ht="18.75" hidden="1" customHeight="1">
      <c r="A35" s="1108"/>
      <c r="B35" s="1106"/>
      <c r="C35" s="1111"/>
      <c r="D35" s="1111"/>
      <c r="E35" s="1111"/>
      <c r="F35" s="1111"/>
      <c r="G35" s="1119"/>
      <c r="H35" s="131"/>
      <c r="I35" s="131"/>
      <c r="J35" s="131"/>
      <c r="K35" s="131"/>
      <c r="L35" s="131"/>
      <c r="M35" s="131"/>
      <c r="N35" s="131"/>
      <c r="O35" s="131"/>
      <c r="P35" s="131"/>
      <c r="Q35" s="131"/>
      <c r="R35" s="131"/>
      <c r="S35" s="131"/>
      <c r="T35" s="131"/>
      <c r="U35" s="131"/>
      <c r="V35" s="131"/>
      <c r="W35" s="131"/>
      <c r="X35" s="131"/>
      <c r="Y35" s="131"/>
      <c r="Z35" s="131"/>
      <c r="AA35" s="131"/>
      <c r="AB35" s="131"/>
      <c r="AC35" s="131"/>
      <c r="AD35" s="131"/>
      <c r="AE35" s="131"/>
      <c r="AF35" s="131"/>
      <c r="AG35" s="131"/>
      <c r="AH35" s="131"/>
      <c r="AI35" s="131"/>
      <c r="AJ35" s="131"/>
      <c r="AK35" s="131"/>
      <c r="AL35" s="131"/>
      <c r="AM35" s="131"/>
      <c r="AN35" s="131"/>
      <c r="AO35" s="131"/>
      <c r="AP35" s="131"/>
      <c r="AQ35" s="131"/>
      <c r="AR35" s="131"/>
      <c r="AS35" s="131"/>
      <c r="AT35" s="131"/>
      <c r="AU35" s="131"/>
      <c r="AV35" s="131"/>
      <c r="AW35" s="131"/>
      <c r="AX35" s="131"/>
      <c r="AY35" s="131"/>
      <c r="AZ35" s="131"/>
      <c r="BA35" s="131"/>
      <c r="BB35" s="131"/>
      <c r="BC35" s="131"/>
      <c r="BD35" s="131"/>
      <c r="BE35" s="131"/>
      <c r="BF35" s="131"/>
      <c r="BG35" s="131"/>
      <c r="BH35" s="131"/>
      <c r="BI35" s="131"/>
      <c r="BJ35" s="131"/>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c r="DJ35" s="131"/>
      <c r="DK35" s="131"/>
      <c r="DL35" s="131"/>
      <c r="DM35" s="131"/>
      <c r="DN35" s="131"/>
      <c r="DO35" s="131"/>
      <c r="DP35" s="131"/>
      <c r="DQ35" s="131"/>
      <c r="DR35" s="131"/>
      <c r="DS35" s="131"/>
      <c r="DT35" s="131"/>
      <c r="DU35" s="131"/>
      <c r="DV35" s="131"/>
      <c r="DW35" s="131"/>
      <c r="DX35" s="131"/>
      <c r="DY35" s="131"/>
      <c r="DZ35" s="131"/>
      <c r="EA35" s="131"/>
      <c r="EB35" s="131"/>
      <c r="EC35" s="131"/>
      <c r="ED35" s="131"/>
      <c r="EE35" s="131"/>
      <c r="EF35" s="131"/>
      <c r="EG35" s="131"/>
      <c r="EH35" s="131"/>
      <c r="EI35" s="131"/>
      <c r="EJ35" s="131"/>
      <c r="EK35" s="131"/>
      <c r="EL35" s="131"/>
      <c r="EM35" s="131"/>
      <c r="EN35" s="131"/>
      <c r="EO35" s="131"/>
      <c r="EP35" s="131"/>
      <c r="EQ35" s="131"/>
      <c r="ER35" s="131"/>
      <c r="ES35" s="131"/>
      <c r="ET35" s="131"/>
      <c r="EU35" s="131"/>
      <c r="EV35" s="131"/>
      <c r="EW35" s="131"/>
      <c r="EX35" s="131"/>
      <c r="EY35" s="131"/>
      <c r="EZ35" s="131"/>
      <c r="FA35" s="131"/>
      <c r="FB35" s="131"/>
      <c r="FC35" s="131"/>
      <c r="FD35" s="131"/>
      <c r="FE35" s="131"/>
      <c r="FF35" s="131"/>
      <c r="FG35" s="131"/>
      <c r="FH35" s="131"/>
      <c r="FI35" s="131"/>
      <c r="FJ35" s="131"/>
      <c r="FK35" s="131"/>
      <c r="FL35" s="131"/>
      <c r="FM35" s="131"/>
      <c r="FN35" s="131"/>
      <c r="FO35" s="131"/>
      <c r="FP35" s="131"/>
      <c r="FQ35" s="131"/>
      <c r="FR35" s="131"/>
      <c r="FS35" s="131"/>
      <c r="FT35" s="131"/>
      <c r="FU35" s="131"/>
      <c r="FV35" s="131"/>
      <c r="FW35" s="131"/>
      <c r="FX35" s="131"/>
      <c r="FY35" s="131"/>
      <c r="FZ35" s="131"/>
      <c r="GA35" s="131"/>
      <c r="GB35" s="131"/>
      <c r="GC35" s="131"/>
      <c r="GD35" s="131"/>
      <c r="GE35" s="131"/>
      <c r="GF35" s="131"/>
      <c r="GG35" s="131"/>
      <c r="GH35" s="131"/>
      <c r="GI35" s="131"/>
      <c r="GJ35" s="131"/>
      <c r="GK35" s="131"/>
      <c r="GL35" s="131"/>
      <c r="GM35" s="131"/>
      <c r="GN35" s="131"/>
      <c r="GO35" s="131"/>
      <c r="GP35" s="131"/>
      <c r="GQ35" s="131"/>
      <c r="GR35" s="131"/>
    </row>
    <row r="36" spans="1:200" s="140" customFormat="1" ht="18.75" hidden="1" customHeight="1">
      <c r="A36" s="1108"/>
      <c r="B36" s="1106"/>
      <c r="C36" s="1111"/>
      <c r="D36" s="1111"/>
      <c r="E36" s="1111"/>
      <c r="F36" s="1111"/>
      <c r="G36" s="1119"/>
      <c r="H36" s="131"/>
      <c r="I36" s="131"/>
      <c r="J36" s="131"/>
      <c r="K36" s="131"/>
      <c r="L36" s="131"/>
      <c r="M36" s="131"/>
      <c r="N36" s="131"/>
      <c r="O36" s="131"/>
      <c r="P36" s="131"/>
      <c r="Q36" s="131"/>
      <c r="R36" s="131"/>
      <c r="S36" s="131"/>
      <c r="T36" s="131"/>
      <c r="U36" s="131"/>
      <c r="V36" s="131"/>
      <c r="W36" s="131"/>
      <c r="X36" s="131"/>
      <c r="Y36" s="131"/>
      <c r="Z36" s="131"/>
      <c r="AA36" s="131"/>
      <c r="AB36" s="131"/>
      <c r="AC36" s="131"/>
      <c r="AD36" s="131"/>
      <c r="AE36" s="131"/>
      <c r="AF36" s="131"/>
      <c r="AG36" s="131"/>
      <c r="AH36" s="131"/>
      <c r="AI36" s="131"/>
      <c r="AJ36" s="131"/>
      <c r="AK36" s="131"/>
      <c r="AL36" s="131"/>
      <c r="AM36" s="131"/>
      <c r="AN36" s="131"/>
      <c r="AO36" s="131"/>
      <c r="AP36" s="131"/>
      <c r="AQ36" s="131"/>
      <c r="AR36" s="131"/>
      <c r="AS36" s="131"/>
      <c r="AT36" s="131"/>
      <c r="AU36" s="131"/>
      <c r="AV36" s="131"/>
      <c r="AW36" s="131"/>
      <c r="AX36" s="131"/>
      <c r="AY36" s="131"/>
      <c r="AZ36" s="131"/>
      <c r="BA36" s="131"/>
      <c r="BB36" s="131"/>
      <c r="BC36" s="131"/>
      <c r="BD36" s="131"/>
      <c r="BE36" s="131"/>
      <c r="BF36" s="131"/>
      <c r="BG36" s="131"/>
      <c r="BH36" s="131"/>
      <c r="BI36" s="131"/>
      <c r="BJ36" s="131"/>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c r="DJ36" s="131"/>
      <c r="DK36" s="131"/>
      <c r="DL36" s="131"/>
      <c r="DM36" s="131"/>
      <c r="DN36" s="131"/>
      <c r="DO36" s="131"/>
      <c r="DP36" s="131"/>
      <c r="DQ36" s="131"/>
      <c r="DR36" s="131"/>
      <c r="DS36" s="131"/>
      <c r="DT36" s="131"/>
      <c r="DU36" s="131"/>
      <c r="DV36" s="131"/>
      <c r="DW36" s="131"/>
      <c r="DX36" s="131"/>
      <c r="DY36" s="131"/>
      <c r="DZ36" s="131"/>
      <c r="EA36" s="131"/>
      <c r="EB36" s="131"/>
      <c r="EC36" s="131"/>
      <c r="ED36" s="131"/>
      <c r="EE36" s="131"/>
      <c r="EF36" s="131"/>
      <c r="EG36" s="131"/>
      <c r="EH36" s="131"/>
      <c r="EI36" s="131"/>
      <c r="EJ36" s="131"/>
      <c r="EK36" s="131"/>
      <c r="EL36" s="131"/>
      <c r="EM36" s="131"/>
      <c r="EN36" s="131"/>
      <c r="EO36" s="131"/>
      <c r="EP36" s="131"/>
      <c r="EQ36" s="131"/>
      <c r="ER36" s="131"/>
      <c r="ES36" s="131"/>
      <c r="ET36" s="131"/>
      <c r="EU36" s="131"/>
      <c r="EV36" s="131"/>
      <c r="EW36" s="131"/>
      <c r="EX36" s="131"/>
      <c r="EY36" s="131"/>
      <c r="EZ36" s="131"/>
      <c r="FA36" s="131"/>
      <c r="FB36" s="131"/>
      <c r="FC36" s="131"/>
      <c r="FD36" s="131"/>
      <c r="FE36" s="131"/>
      <c r="FF36" s="131"/>
      <c r="FG36" s="131"/>
      <c r="FH36" s="131"/>
      <c r="FI36" s="131"/>
      <c r="FJ36" s="131"/>
      <c r="FK36" s="131"/>
      <c r="FL36" s="131"/>
      <c r="FM36" s="131"/>
      <c r="FN36" s="131"/>
      <c r="FO36" s="131"/>
      <c r="FP36" s="131"/>
      <c r="FQ36" s="131"/>
      <c r="FR36" s="131"/>
      <c r="FS36" s="131"/>
      <c r="FT36" s="131"/>
      <c r="FU36" s="131"/>
      <c r="FV36" s="131"/>
      <c r="FW36" s="131"/>
      <c r="FX36" s="131"/>
      <c r="FY36" s="131"/>
      <c r="FZ36" s="131"/>
      <c r="GA36" s="131"/>
      <c r="GB36" s="131"/>
      <c r="GC36" s="131"/>
      <c r="GD36" s="131"/>
      <c r="GE36" s="131"/>
      <c r="GF36" s="131"/>
      <c r="GG36" s="131"/>
      <c r="GH36" s="131"/>
      <c r="GI36" s="131"/>
      <c r="GJ36" s="131"/>
      <c r="GK36" s="131"/>
      <c r="GL36" s="131"/>
      <c r="GM36" s="131"/>
      <c r="GN36" s="131"/>
      <c r="GO36" s="131"/>
      <c r="GP36" s="131"/>
      <c r="GQ36" s="131"/>
      <c r="GR36" s="131"/>
    </row>
    <row r="37" spans="1:200" s="140" customFormat="1" ht="18.75" hidden="1" customHeight="1">
      <c r="A37" s="1108"/>
      <c r="B37" s="1106"/>
      <c r="C37" s="1111"/>
      <c r="D37" s="1111"/>
      <c r="E37" s="1111"/>
      <c r="F37" s="1111"/>
      <c r="G37" s="1119"/>
      <c r="H37" s="131"/>
      <c r="I37" s="131"/>
      <c r="J37" s="131"/>
      <c r="K37" s="131"/>
      <c r="L37" s="131"/>
      <c r="M37" s="131"/>
      <c r="N37" s="131"/>
      <c r="O37" s="131"/>
      <c r="P37" s="131"/>
      <c r="Q37" s="131"/>
      <c r="R37" s="131"/>
      <c r="S37" s="131"/>
      <c r="T37" s="131"/>
      <c r="U37" s="131"/>
      <c r="V37" s="131"/>
      <c r="W37" s="131"/>
      <c r="X37" s="131"/>
      <c r="Y37" s="131"/>
      <c r="Z37" s="131"/>
      <c r="AA37" s="131"/>
      <c r="AB37" s="131"/>
      <c r="AC37" s="131"/>
      <c r="AD37" s="131"/>
      <c r="AE37" s="131"/>
      <c r="AF37" s="131"/>
      <c r="AG37" s="131"/>
      <c r="AH37" s="131"/>
      <c r="AI37" s="131"/>
      <c r="AJ37" s="131"/>
      <c r="AK37" s="131"/>
      <c r="AL37" s="131"/>
      <c r="AM37" s="131"/>
      <c r="AN37" s="131"/>
      <c r="AO37" s="131"/>
      <c r="AP37" s="131"/>
      <c r="AQ37" s="131"/>
      <c r="AR37" s="131"/>
      <c r="AS37" s="131"/>
      <c r="AT37" s="131"/>
      <c r="AU37" s="131"/>
      <c r="AV37" s="131"/>
      <c r="AW37" s="131"/>
      <c r="AX37" s="131"/>
      <c r="AY37" s="131"/>
      <c r="AZ37" s="131"/>
      <c r="BA37" s="131"/>
      <c r="BB37" s="131"/>
      <c r="BC37" s="131"/>
      <c r="BD37" s="131"/>
      <c r="BE37" s="131"/>
      <c r="BF37" s="131"/>
      <c r="BG37" s="131"/>
      <c r="BH37" s="131"/>
      <c r="BI37" s="131"/>
      <c r="BJ37" s="131"/>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c r="DJ37" s="131"/>
      <c r="DK37" s="131"/>
      <c r="DL37" s="131"/>
      <c r="DM37" s="131"/>
      <c r="DN37" s="131"/>
      <c r="DO37" s="131"/>
      <c r="DP37" s="131"/>
      <c r="DQ37" s="131"/>
      <c r="DR37" s="131"/>
      <c r="DS37" s="131"/>
      <c r="DT37" s="131"/>
      <c r="DU37" s="131"/>
      <c r="DV37" s="131"/>
      <c r="DW37" s="131"/>
      <c r="DX37" s="131"/>
      <c r="DY37" s="131"/>
      <c r="DZ37" s="131"/>
      <c r="EA37" s="131"/>
      <c r="EB37" s="131"/>
      <c r="EC37" s="131"/>
      <c r="ED37" s="131"/>
      <c r="EE37" s="131"/>
      <c r="EF37" s="131"/>
      <c r="EG37" s="131"/>
      <c r="EH37" s="131"/>
      <c r="EI37" s="131"/>
      <c r="EJ37" s="131"/>
      <c r="EK37" s="131"/>
      <c r="EL37" s="131"/>
      <c r="EM37" s="131"/>
      <c r="EN37" s="131"/>
      <c r="EO37" s="131"/>
      <c r="EP37" s="131"/>
      <c r="EQ37" s="131"/>
      <c r="ER37" s="131"/>
      <c r="ES37" s="131"/>
      <c r="ET37" s="131"/>
      <c r="EU37" s="131"/>
      <c r="EV37" s="131"/>
      <c r="EW37" s="131"/>
      <c r="EX37" s="131"/>
      <c r="EY37" s="131"/>
      <c r="EZ37" s="131"/>
      <c r="FA37" s="131"/>
      <c r="FB37" s="131"/>
      <c r="FC37" s="131"/>
      <c r="FD37" s="131"/>
      <c r="FE37" s="131"/>
      <c r="FF37" s="131"/>
      <c r="FG37" s="131"/>
      <c r="FH37" s="131"/>
      <c r="FI37" s="131"/>
      <c r="FJ37" s="131"/>
      <c r="FK37" s="131"/>
      <c r="FL37" s="131"/>
      <c r="FM37" s="131"/>
      <c r="FN37" s="131"/>
      <c r="FO37" s="131"/>
      <c r="FP37" s="131"/>
      <c r="FQ37" s="131"/>
      <c r="FR37" s="131"/>
      <c r="FS37" s="131"/>
      <c r="FT37" s="131"/>
      <c r="FU37" s="131"/>
      <c r="FV37" s="131"/>
      <c r="FW37" s="131"/>
      <c r="FX37" s="131"/>
      <c r="FY37" s="131"/>
      <c r="FZ37" s="131"/>
      <c r="GA37" s="131"/>
      <c r="GB37" s="131"/>
      <c r="GC37" s="131"/>
      <c r="GD37" s="131"/>
      <c r="GE37" s="131"/>
      <c r="GF37" s="131"/>
      <c r="GG37" s="131"/>
      <c r="GH37" s="131"/>
      <c r="GI37" s="131"/>
      <c r="GJ37" s="131"/>
      <c r="GK37" s="131"/>
      <c r="GL37" s="131"/>
      <c r="GM37" s="131"/>
      <c r="GN37" s="131"/>
      <c r="GO37" s="131"/>
      <c r="GP37" s="131"/>
      <c r="GQ37" s="131"/>
      <c r="GR37" s="131"/>
    </row>
    <row r="38" spans="1:200" s="140" customFormat="1" ht="18.75" hidden="1" customHeight="1">
      <c r="A38" s="1108"/>
      <c r="B38" s="1106"/>
      <c r="C38" s="1111"/>
      <c r="D38" s="1111"/>
      <c r="E38" s="1111"/>
      <c r="F38" s="1111"/>
      <c r="G38" s="1119"/>
      <c r="H38" s="131"/>
      <c r="I38" s="131"/>
      <c r="J38" s="131"/>
      <c r="K38" s="131"/>
      <c r="L38" s="131"/>
      <c r="M38" s="131"/>
      <c r="N38" s="131"/>
      <c r="O38" s="131"/>
      <c r="P38" s="131"/>
      <c r="Q38" s="131"/>
      <c r="R38" s="131"/>
      <c r="S38" s="131"/>
      <c r="T38" s="131"/>
      <c r="U38" s="131"/>
      <c r="V38" s="131"/>
      <c r="W38" s="131"/>
      <c r="X38" s="131"/>
      <c r="Y38" s="131"/>
      <c r="Z38" s="131"/>
      <c r="AA38" s="131"/>
      <c r="AB38" s="131"/>
      <c r="AC38" s="131"/>
      <c r="AD38" s="131"/>
      <c r="AE38" s="131"/>
      <c r="AF38" s="131"/>
      <c r="AG38" s="131"/>
      <c r="AH38" s="131"/>
      <c r="AI38" s="131"/>
      <c r="AJ38" s="131"/>
      <c r="AK38" s="131"/>
      <c r="AL38" s="131"/>
      <c r="AM38" s="131"/>
      <c r="AN38" s="131"/>
      <c r="AO38" s="131"/>
      <c r="AP38" s="131"/>
      <c r="AQ38" s="131"/>
      <c r="AR38" s="131"/>
      <c r="AS38" s="131"/>
      <c r="AT38" s="131"/>
      <c r="AU38" s="131"/>
      <c r="AV38" s="131"/>
      <c r="AW38" s="131"/>
      <c r="AX38" s="131"/>
      <c r="AY38" s="131"/>
      <c r="AZ38" s="131"/>
      <c r="BA38" s="131"/>
      <c r="BB38" s="131"/>
      <c r="BC38" s="131"/>
      <c r="BD38" s="131"/>
      <c r="BE38" s="131"/>
      <c r="BF38" s="131"/>
      <c r="BG38" s="131"/>
      <c r="BH38" s="131"/>
      <c r="BI38" s="131"/>
      <c r="BJ38" s="131"/>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c r="DJ38" s="131"/>
      <c r="DK38" s="131"/>
      <c r="DL38" s="131"/>
      <c r="DM38" s="131"/>
      <c r="DN38" s="131"/>
      <c r="DO38" s="131"/>
      <c r="DP38" s="131"/>
      <c r="DQ38" s="131"/>
      <c r="DR38" s="131"/>
      <c r="DS38" s="131"/>
      <c r="DT38" s="131"/>
      <c r="DU38" s="131"/>
      <c r="DV38" s="131"/>
      <c r="DW38" s="131"/>
      <c r="DX38" s="131"/>
      <c r="DY38" s="131"/>
      <c r="DZ38" s="131"/>
      <c r="EA38" s="131"/>
      <c r="EB38" s="131"/>
      <c r="EC38" s="131"/>
      <c r="ED38" s="131"/>
      <c r="EE38" s="131"/>
      <c r="EF38" s="131"/>
      <c r="EG38" s="131"/>
      <c r="EH38" s="131"/>
      <c r="EI38" s="131"/>
      <c r="EJ38" s="131"/>
      <c r="EK38" s="131"/>
      <c r="EL38" s="131"/>
      <c r="EM38" s="131"/>
      <c r="EN38" s="131"/>
      <c r="EO38" s="131"/>
      <c r="EP38" s="131"/>
      <c r="EQ38" s="131"/>
      <c r="ER38" s="131"/>
      <c r="ES38" s="131"/>
      <c r="ET38" s="131"/>
      <c r="EU38" s="131"/>
      <c r="EV38" s="131"/>
      <c r="EW38" s="131"/>
      <c r="EX38" s="131"/>
      <c r="EY38" s="131"/>
      <c r="EZ38" s="131"/>
      <c r="FA38" s="131"/>
      <c r="FB38" s="131"/>
      <c r="FC38" s="131"/>
      <c r="FD38" s="131"/>
      <c r="FE38" s="131"/>
      <c r="FF38" s="131"/>
      <c r="FG38" s="131"/>
      <c r="FH38" s="131"/>
      <c r="FI38" s="131"/>
      <c r="FJ38" s="131"/>
      <c r="FK38" s="131"/>
      <c r="FL38" s="131"/>
      <c r="FM38" s="131"/>
      <c r="FN38" s="131"/>
      <c r="FO38" s="131"/>
      <c r="FP38" s="131"/>
      <c r="FQ38" s="131"/>
      <c r="FR38" s="131"/>
      <c r="FS38" s="131"/>
      <c r="FT38" s="131"/>
      <c r="FU38" s="131"/>
      <c r="FV38" s="131"/>
      <c r="FW38" s="131"/>
      <c r="FX38" s="131"/>
      <c r="FY38" s="131"/>
      <c r="FZ38" s="131"/>
      <c r="GA38" s="131"/>
      <c r="GB38" s="131"/>
      <c r="GC38" s="131"/>
      <c r="GD38" s="131"/>
      <c r="GE38" s="131"/>
      <c r="GF38" s="131"/>
      <c r="GG38" s="131"/>
      <c r="GH38" s="131"/>
      <c r="GI38" s="131"/>
      <c r="GJ38" s="131"/>
      <c r="GK38" s="131"/>
      <c r="GL38" s="131"/>
      <c r="GM38" s="131"/>
      <c r="GN38" s="131"/>
      <c r="GO38" s="131"/>
      <c r="GP38" s="131"/>
      <c r="GQ38" s="131"/>
      <c r="GR38" s="131"/>
    </row>
    <row r="39" spans="1:200" s="140" customFormat="1" ht="18.75" hidden="1" customHeight="1">
      <c r="A39" s="1108"/>
      <c r="B39" s="1106"/>
      <c r="C39" s="1111"/>
      <c r="D39" s="1111"/>
      <c r="E39" s="1111"/>
      <c r="F39" s="1111"/>
      <c r="G39" s="1119"/>
      <c r="H39" s="131"/>
      <c r="I39" s="131"/>
      <c r="J39" s="131"/>
      <c r="K39" s="131"/>
      <c r="L39" s="131"/>
      <c r="M39" s="131"/>
      <c r="N39" s="131"/>
      <c r="O39" s="131"/>
      <c r="P39" s="131"/>
      <c r="Q39" s="131"/>
      <c r="R39" s="131"/>
      <c r="S39" s="131"/>
      <c r="T39" s="131"/>
      <c r="U39" s="131"/>
      <c r="V39" s="131"/>
      <c r="W39" s="131"/>
      <c r="X39" s="131"/>
      <c r="Y39" s="131"/>
      <c r="Z39" s="131"/>
      <c r="AA39" s="131"/>
      <c r="AB39" s="131"/>
      <c r="AC39" s="131"/>
      <c r="AD39" s="131"/>
      <c r="AE39" s="131"/>
      <c r="AF39" s="131"/>
      <c r="AG39" s="131"/>
      <c r="AH39" s="131"/>
      <c r="AI39" s="131"/>
      <c r="AJ39" s="131"/>
      <c r="AK39" s="131"/>
      <c r="AL39" s="131"/>
      <c r="AM39" s="131"/>
      <c r="AN39" s="131"/>
      <c r="AO39" s="131"/>
      <c r="AP39" s="131"/>
      <c r="AQ39" s="131"/>
      <c r="AR39" s="131"/>
      <c r="AS39" s="131"/>
      <c r="AT39" s="131"/>
      <c r="AU39" s="131"/>
      <c r="AV39" s="131"/>
      <c r="AW39" s="131"/>
      <c r="AX39" s="131"/>
      <c r="AY39" s="131"/>
      <c r="AZ39" s="131"/>
      <c r="BA39" s="131"/>
      <c r="BB39" s="131"/>
      <c r="BC39" s="131"/>
      <c r="BD39" s="131"/>
      <c r="BE39" s="131"/>
      <c r="BF39" s="131"/>
      <c r="BG39" s="131"/>
      <c r="BH39" s="131"/>
      <c r="BI39" s="131"/>
      <c r="BJ39" s="131"/>
      <c r="BK39" s="131"/>
      <c r="BL39" s="131"/>
      <c r="BM39" s="131"/>
      <c r="BN39" s="131"/>
      <c r="BO39" s="131"/>
      <c r="BP39" s="131"/>
      <c r="BQ39" s="131"/>
      <c r="BR39" s="131"/>
      <c r="BS39" s="131"/>
      <c r="BT39" s="131"/>
      <c r="BU39" s="131"/>
      <c r="BV39" s="131"/>
      <c r="BW39" s="131"/>
      <c r="BX39" s="131"/>
      <c r="BY39" s="131"/>
      <c r="BZ39" s="131"/>
      <c r="CA39" s="131"/>
      <c r="CB39" s="131"/>
      <c r="CC39" s="131"/>
      <c r="CD39" s="131"/>
      <c r="CE39" s="131"/>
      <c r="CF39" s="131"/>
      <c r="CG39" s="131"/>
      <c r="CH39" s="131"/>
      <c r="CI39" s="131"/>
      <c r="CJ39" s="131"/>
      <c r="CK39" s="131"/>
      <c r="CL39" s="131"/>
      <c r="CM39" s="131"/>
      <c r="CN39" s="131"/>
      <c r="CO39" s="131"/>
      <c r="CP39" s="131"/>
      <c r="CQ39" s="131"/>
      <c r="CR39" s="131"/>
      <c r="CS39" s="131"/>
      <c r="CT39" s="131"/>
      <c r="CU39" s="131"/>
      <c r="CV39" s="131"/>
      <c r="CW39" s="131"/>
      <c r="CX39" s="131"/>
      <c r="CY39" s="131"/>
      <c r="CZ39" s="131"/>
      <c r="DA39" s="131"/>
      <c r="DB39" s="131"/>
      <c r="DC39" s="131"/>
      <c r="DD39" s="131"/>
      <c r="DE39" s="131"/>
      <c r="DF39" s="131"/>
      <c r="DG39" s="131"/>
      <c r="DH39" s="131"/>
      <c r="DI39" s="131"/>
      <c r="DJ39" s="131"/>
      <c r="DK39" s="131"/>
      <c r="DL39" s="131"/>
      <c r="DM39" s="131"/>
      <c r="DN39" s="131"/>
      <c r="DO39" s="131"/>
      <c r="DP39" s="131"/>
      <c r="DQ39" s="131"/>
      <c r="DR39" s="131"/>
      <c r="DS39" s="131"/>
      <c r="DT39" s="131"/>
      <c r="DU39" s="131"/>
      <c r="DV39" s="131"/>
      <c r="DW39" s="131"/>
      <c r="DX39" s="131"/>
      <c r="DY39" s="131"/>
      <c r="DZ39" s="131"/>
      <c r="EA39" s="131"/>
      <c r="EB39" s="131"/>
      <c r="EC39" s="131"/>
      <c r="ED39" s="131"/>
      <c r="EE39" s="131"/>
      <c r="EF39" s="131"/>
      <c r="EG39" s="131"/>
      <c r="EH39" s="131"/>
      <c r="EI39" s="131"/>
      <c r="EJ39" s="131"/>
      <c r="EK39" s="131"/>
      <c r="EL39" s="131"/>
      <c r="EM39" s="131"/>
      <c r="EN39" s="131"/>
      <c r="EO39" s="131"/>
      <c r="EP39" s="131"/>
      <c r="EQ39" s="131"/>
      <c r="ER39" s="131"/>
      <c r="ES39" s="131"/>
      <c r="ET39" s="131"/>
      <c r="EU39" s="131"/>
      <c r="EV39" s="131"/>
      <c r="EW39" s="131"/>
      <c r="EX39" s="131"/>
      <c r="EY39" s="131"/>
      <c r="EZ39" s="131"/>
      <c r="FA39" s="131"/>
      <c r="FB39" s="131"/>
      <c r="FC39" s="131"/>
      <c r="FD39" s="131"/>
      <c r="FE39" s="131"/>
      <c r="FF39" s="131"/>
      <c r="FG39" s="131"/>
      <c r="FH39" s="131"/>
      <c r="FI39" s="131"/>
      <c r="FJ39" s="131"/>
      <c r="FK39" s="131"/>
      <c r="FL39" s="131"/>
      <c r="FM39" s="131"/>
      <c r="FN39" s="131"/>
      <c r="FO39" s="131"/>
      <c r="FP39" s="131"/>
      <c r="FQ39" s="131"/>
      <c r="FR39" s="131"/>
      <c r="FS39" s="131"/>
      <c r="FT39" s="131"/>
      <c r="FU39" s="131"/>
      <c r="FV39" s="131"/>
      <c r="FW39" s="131"/>
      <c r="FX39" s="131"/>
      <c r="FY39" s="131"/>
      <c r="FZ39" s="131"/>
      <c r="GA39" s="131"/>
      <c r="GB39" s="131"/>
      <c r="GC39" s="131"/>
      <c r="GD39" s="131"/>
      <c r="GE39" s="131"/>
      <c r="GF39" s="131"/>
      <c r="GG39" s="131"/>
      <c r="GH39" s="131"/>
      <c r="GI39" s="131"/>
      <c r="GJ39" s="131"/>
      <c r="GK39" s="131"/>
      <c r="GL39" s="131"/>
      <c r="GM39" s="131"/>
      <c r="GN39" s="131"/>
      <c r="GO39" s="131"/>
      <c r="GP39" s="131"/>
      <c r="GQ39" s="131"/>
      <c r="GR39" s="131"/>
    </row>
    <row r="40" spans="1:200" s="140" customFormat="1" ht="18.75" hidden="1" customHeight="1" thickBot="1">
      <c r="A40" s="1108"/>
      <c r="B40" s="1106"/>
      <c r="C40" s="1111"/>
      <c r="D40" s="1111"/>
      <c r="E40" s="1111"/>
      <c r="F40" s="1111"/>
      <c r="G40" s="1119"/>
      <c r="H40" s="131"/>
      <c r="I40" s="131"/>
      <c r="J40" s="131"/>
      <c r="K40" s="131"/>
      <c r="L40" s="131"/>
      <c r="M40" s="131"/>
      <c r="N40" s="131"/>
      <c r="O40" s="131"/>
      <c r="P40" s="131"/>
      <c r="Q40" s="131"/>
      <c r="R40" s="131"/>
      <c r="S40" s="131"/>
      <c r="T40" s="131"/>
      <c r="U40" s="131"/>
      <c r="V40" s="131"/>
      <c r="W40" s="131"/>
      <c r="X40" s="131"/>
      <c r="Y40" s="131"/>
      <c r="Z40" s="131"/>
      <c r="AA40" s="131"/>
      <c r="AB40" s="131"/>
      <c r="AC40" s="131"/>
      <c r="AD40" s="131"/>
      <c r="AE40" s="131"/>
      <c r="AF40" s="131"/>
      <c r="AG40" s="131"/>
      <c r="AH40" s="131"/>
      <c r="AI40" s="131"/>
      <c r="AJ40" s="131"/>
      <c r="AK40" s="131"/>
      <c r="AL40" s="131"/>
      <c r="AM40" s="131"/>
      <c r="AN40" s="131"/>
      <c r="AO40" s="131"/>
      <c r="AP40" s="131"/>
      <c r="AQ40" s="131"/>
      <c r="AR40" s="131"/>
      <c r="AS40" s="131"/>
      <c r="AT40" s="131"/>
      <c r="AU40" s="131"/>
      <c r="AV40" s="131"/>
      <c r="AW40" s="131"/>
      <c r="AX40" s="131"/>
      <c r="AY40" s="131"/>
      <c r="AZ40" s="131"/>
      <c r="BA40" s="131"/>
      <c r="BB40" s="131"/>
      <c r="BC40" s="131"/>
      <c r="BD40" s="131"/>
      <c r="BE40" s="131"/>
      <c r="BF40" s="131"/>
      <c r="BG40" s="131"/>
      <c r="BH40" s="131"/>
      <c r="BI40" s="131"/>
      <c r="BJ40" s="131"/>
      <c r="BK40" s="131"/>
      <c r="BL40" s="131"/>
      <c r="BM40" s="131"/>
      <c r="BN40" s="131"/>
      <c r="BO40" s="131"/>
      <c r="BP40" s="131"/>
      <c r="BQ40" s="131"/>
      <c r="BR40" s="131"/>
      <c r="BS40" s="131"/>
      <c r="BT40" s="131"/>
      <c r="BU40" s="131"/>
      <c r="BV40" s="131"/>
      <c r="BW40" s="131"/>
      <c r="BX40" s="131"/>
      <c r="BY40" s="131"/>
      <c r="BZ40" s="131"/>
      <c r="CA40" s="131"/>
      <c r="CB40" s="131"/>
      <c r="CC40" s="131"/>
      <c r="CD40" s="131"/>
      <c r="CE40" s="131"/>
      <c r="CF40" s="131"/>
      <c r="CG40" s="131"/>
      <c r="CH40" s="131"/>
      <c r="CI40" s="131"/>
      <c r="CJ40" s="131"/>
      <c r="CK40" s="131"/>
      <c r="CL40" s="131"/>
      <c r="CM40" s="131"/>
      <c r="CN40" s="131"/>
      <c r="CO40" s="131"/>
      <c r="CP40" s="131"/>
      <c r="CQ40" s="131"/>
      <c r="CR40" s="131"/>
      <c r="CS40" s="131"/>
      <c r="CT40" s="131"/>
      <c r="CU40" s="131"/>
      <c r="CV40" s="131"/>
      <c r="CW40" s="131"/>
      <c r="CX40" s="131"/>
      <c r="CY40" s="131"/>
      <c r="CZ40" s="131"/>
      <c r="DA40" s="131"/>
      <c r="DB40" s="131"/>
      <c r="DC40" s="131"/>
      <c r="DD40" s="131"/>
      <c r="DE40" s="131"/>
      <c r="DF40" s="131"/>
      <c r="DG40" s="131"/>
      <c r="DH40" s="131"/>
      <c r="DI40" s="131"/>
      <c r="DJ40" s="131"/>
      <c r="DK40" s="131"/>
      <c r="DL40" s="131"/>
      <c r="DM40" s="131"/>
      <c r="DN40" s="131"/>
      <c r="DO40" s="131"/>
      <c r="DP40" s="131"/>
      <c r="DQ40" s="131"/>
      <c r="DR40" s="131"/>
      <c r="DS40" s="131"/>
      <c r="DT40" s="131"/>
      <c r="DU40" s="131"/>
      <c r="DV40" s="131"/>
      <c r="DW40" s="131"/>
      <c r="DX40" s="131"/>
      <c r="DY40" s="131"/>
      <c r="DZ40" s="131"/>
      <c r="EA40" s="131"/>
      <c r="EB40" s="131"/>
      <c r="EC40" s="131"/>
      <c r="ED40" s="131"/>
      <c r="EE40" s="131"/>
      <c r="EF40" s="131"/>
      <c r="EG40" s="131"/>
      <c r="EH40" s="131"/>
      <c r="EI40" s="131"/>
      <c r="EJ40" s="131"/>
      <c r="EK40" s="131"/>
      <c r="EL40" s="131"/>
      <c r="EM40" s="131"/>
      <c r="EN40" s="131"/>
      <c r="EO40" s="131"/>
      <c r="EP40" s="131"/>
      <c r="EQ40" s="131"/>
      <c r="ER40" s="131"/>
      <c r="ES40" s="131"/>
      <c r="ET40" s="131"/>
      <c r="EU40" s="131"/>
      <c r="EV40" s="131"/>
      <c r="EW40" s="131"/>
      <c r="EX40" s="131"/>
      <c r="EY40" s="131"/>
      <c r="EZ40" s="131"/>
      <c r="FA40" s="131"/>
      <c r="FB40" s="131"/>
      <c r="FC40" s="131"/>
      <c r="FD40" s="131"/>
      <c r="FE40" s="131"/>
      <c r="FF40" s="131"/>
      <c r="FG40" s="131"/>
      <c r="FH40" s="131"/>
      <c r="FI40" s="131"/>
      <c r="FJ40" s="131"/>
      <c r="FK40" s="131"/>
      <c r="FL40" s="131"/>
      <c r="FM40" s="131"/>
      <c r="FN40" s="131"/>
      <c r="FO40" s="131"/>
      <c r="FP40" s="131"/>
      <c r="FQ40" s="131"/>
      <c r="FR40" s="131"/>
      <c r="FS40" s="131"/>
      <c r="FT40" s="131"/>
      <c r="FU40" s="131"/>
      <c r="FV40" s="131"/>
      <c r="FW40" s="131"/>
      <c r="FX40" s="131"/>
      <c r="FY40" s="131"/>
      <c r="FZ40" s="131"/>
      <c r="GA40" s="131"/>
      <c r="GB40" s="131"/>
      <c r="GC40" s="131"/>
      <c r="GD40" s="131"/>
      <c r="GE40" s="131"/>
      <c r="GF40" s="131"/>
      <c r="GG40" s="131"/>
      <c r="GH40" s="131"/>
      <c r="GI40" s="131"/>
      <c r="GJ40" s="131"/>
      <c r="GK40" s="131"/>
      <c r="GL40" s="131"/>
      <c r="GM40" s="131"/>
      <c r="GN40" s="131"/>
      <c r="GO40" s="131"/>
      <c r="GP40" s="131"/>
      <c r="GQ40" s="131"/>
      <c r="GR40" s="131"/>
    </row>
    <row r="41" spans="1:200" s="140" customFormat="1" ht="30" customHeight="1" thickBot="1">
      <c r="A41" s="1120"/>
      <c r="B41" s="1121" t="s">
        <v>71</v>
      </c>
      <c r="C41" s="1122"/>
      <c r="D41" s="1122"/>
      <c r="E41" s="1122"/>
      <c r="F41" s="1122"/>
      <c r="G41" s="1123">
        <f>G25</f>
        <v>0</v>
      </c>
      <c r="H41" s="131"/>
      <c r="I41" s="131"/>
      <c r="J41" s="131"/>
      <c r="K41" s="131"/>
      <c r="L41" s="131"/>
      <c r="M41" s="131"/>
      <c r="N41" s="131"/>
      <c r="O41" s="131"/>
      <c r="P41" s="131"/>
      <c r="Q41" s="131"/>
      <c r="R41" s="131"/>
      <c r="S41" s="131"/>
      <c r="T41" s="131"/>
      <c r="U41" s="131"/>
      <c r="V41" s="131"/>
      <c r="W41" s="131"/>
      <c r="X41" s="131"/>
      <c r="Y41" s="131"/>
      <c r="Z41" s="131"/>
      <c r="AA41" s="131"/>
      <c r="AB41" s="131"/>
      <c r="AC41" s="131"/>
      <c r="AD41" s="131"/>
      <c r="AE41" s="131"/>
      <c r="AF41" s="131"/>
      <c r="AG41" s="131"/>
      <c r="AH41" s="131"/>
      <c r="AI41" s="131"/>
      <c r="AJ41" s="131"/>
      <c r="AK41" s="131"/>
      <c r="AL41" s="131"/>
      <c r="AM41" s="131"/>
      <c r="AN41" s="131"/>
      <c r="AO41" s="131"/>
      <c r="AP41" s="131"/>
      <c r="AQ41" s="131"/>
      <c r="AR41" s="131"/>
      <c r="AS41" s="131"/>
      <c r="AT41" s="131"/>
      <c r="AU41" s="131"/>
      <c r="AV41" s="131"/>
      <c r="AW41" s="131"/>
      <c r="AX41" s="131"/>
      <c r="AY41" s="131"/>
      <c r="AZ41" s="131"/>
      <c r="BA41" s="131"/>
      <c r="BB41" s="131"/>
      <c r="BC41" s="131"/>
      <c r="BD41" s="131"/>
      <c r="BE41" s="131"/>
      <c r="BF41" s="131"/>
      <c r="BG41" s="131"/>
      <c r="BH41" s="131"/>
      <c r="BI41" s="131"/>
      <c r="BJ41" s="131"/>
      <c r="BK41" s="131"/>
      <c r="BL41" s="131"/>
      <c r="BM41" s="131"/>
      <c r="BN41" s="131"/>
      <c r="BO41" s="131"/>
      <c r="BP41" s="131"/>
      <c r="BQ41" s="131"/>
      <c r="BR41" s="131"/>
      <c r="BS41" s="131"/>
      <c r="BT41" s="131"/>
      <c r="BU41" s="131"/>
      <c r="BV41" s="131"/>
      <c r="BW41" s="131"/>
      <c r="BX41" s="131"/>
      <c r="BY41" s="131"/>
      <c r="BZ41" s="131"/>
      <c r="CA41" s="131"/>
      <c r="CB41" s="131"/>
      <c r="CC41" s="131"/>
      <c r="CD41" s="131"/>
      <c r="CE41" s="131"/>
      <c r="CF41" s="131"/>
      <c r="CG41" s="131"/>
      <c r="CH41" s="131"/>
      <c r="CI41" s="131"/>
      <c r="CJ41" s="131"/>
      <c r="CK41" s="131"/>
      <c r="CL41" s="131"/>
      <c r="CM41" s="131"/>
      <c r="CN41" s="131"/>
      <c r="CO41" s="131"/>
      <c r="CP41" s="131"/>
      <c r="CQ41" s="131"/>
      <c r="CR41" s="131"/>
      <c r="CS41" s="131"/>
      <c r="CT41" s="131"/>
      <c r="CU41" s="131"/>
      <c r="CV41" s="131"/>
      <c r="CW41" s="131"/>
      <c r="CX41" s="131"/>
      <c r="CY41" s="131"/>
      <c r="CZ41" s="131"/>
      <c r="DA41" s="131"/>
      <c r="DB41" s="131"/>
      <c r="DC41" s="131"/>
      <c r="DD41" s="131"/>
      <c r="DE41" s="131"/>
      <c r="DF41" s="131"/>
      <c r="DG41" s="131"/>
      <c r="DH41" s="131"/>
      <c r="DI41" s="131"/>
      <c r="DJ41" s="131"/>
      <c r="DK41" s="131"/>
      <c r="DL41" s="131"/>
      <c r="DM41" s="131"/>
      <c r="DN41" s="131"/>
      <c r="DO41" s="131"/>
      <c r="DP41" s="131"/>
      <c r="DQ41" s="131"/>
      <c r="DR41" s="131"/>
      <c r="DS41" s="131"/>
      <c r="DT41" s="131"/>
      <c r="DU41" s="131"/>
      <c r="DV41" s="131"/>
      <c r="DW41" s="131"/>
      <c r="DX41" s="131"/>
      <c r="DY41" s="131"/>
      <c r="DZ41" s="131"/>
      <c r="EA41" s="131"/>
      <c r="EB41" s="131"/>
      <c r="EC41" s="131"/>
      <c r="ED41" s="131"/>
      <c r="EE41" s="131"/>
      <c r="EF41" s="131"/>
      <c r="EG41" s="131"/>
      <c r="EH41" s="131"/>
      <c r="EI41" s="131"/>
      <c r="EJ41" s="131"/>
      <c r="EK41" s="131"/>
      <c r="EL41" s="131"/>
      <c r="EM41" s="131"/>
      <c r="EN41" s="131"/>
      <c r="EO41" s="131"/>
      <c r="EP41" s="131"/>
      <c r="EQ41" s="131"/>
      <c r="ER41" s="131"/>
      <c r="ES41" s="131"/>
      <c r="ET41" s="131"/>
      <c r="EU41" s="131"/>
      <c r="EV41" s="131"/>
      <c r="EW41" s="131"/>
      <c r="EX41" s="131"/>
      <c r="EY41" s="131"/>
      <c r="EZ41" s="131"/>
      <c r="FA41" s="131"/>
      <c r="FB41" s="131"/>
      <c r="FC41" s="131"/>
      <c r="FD41" s="131"/>
      <c r="FE41" s="131"/>
      <c r="FF41" s="131"/>
      <c r="FG41" s="131"/>
      <c r="FH41" s="131"/>
      <c r="FI41" s="131"/>
      <c r="FJ41" s="131"/>
      <c r="FK41" s="131"/>
      <c r="FL41" s="131"/>
      <c r="FM41" s="131"/>
      <c r="FN41" s="131"/>
      <c r="FO41" s="131"/>
      <c r="FP41" s="131"/>
      <c r="FQ41" s="131"/>
      <c r="FR41" s="131"/>
      <c r="FS41" s="131"/>
      <c r="FT41" s="131"/>
      <c r="FU41" s="131"/>
      <c r="FV41" s="131"/>
      <c r="FW41" s="131"/>
      <c r="FX41" s="131"/>
      <c r="FY41" s="131"/>
      <c r="FZ41" s="131"/>
      <c r="GA41" s="131"/>
      <c r="GB41" s="131"/>
      <c r="GC41" s="131"/>
      <c r="GD41" s="131"/>
      <c r="GE41" s="131"/>
      <c r="GF41" s="131"/>
      <c r="GG41" s="131"/>
      <c r="GH41" s="131"/>
      <c r="GI41" s="131"/>
      <c r="GJ41" s="131"/>
      <c r="GK41" s="131"/>
      <c r="GL41" s="131"/>
      <c r="GM41" s="131"/>
      <c r="GN41" s="131"/>
      <c r="GO41" s="131"/>
      <c r="GP41" s="131"/>
      <c r="GQ41" s="131"/>
      <c r="GR41" s="131"/>
    </row>
    <row r="42" spans="1:200" s="140" customFormat="1" ht="34.5" customHeight="1">
      <c r="A42" s="350"/>
      <c r="B42" s="1428"/>
      <c r="C42" s="1428"/>
      <c r="D42" s="1428"/>
      <c r="E42" s="1428"/>
      <c r="F42" s="1428"/>
      <c r="G42" s="1428"/>
      <c r="H42" s="131"/>
      <c r="I42" s="131"/>
      <c r="J42" s="131"/>
      <c r="K42" s="131"/>
      <c r="L42" s="131"/>
      <c r="M42" s="131"/>
      <c r="N42" s="131"/>
      <c r="O42" s="131"/>
      <c r="P42" s="131"/>
      <c r="Q42" s="131"/>
      <c r="R42" s="131"/>
      <c r="S42" s="131"/>
      <c r="T42" s="131"/>
      <c r="U42" s="131"/>
      <c r="V42" s="131"/>
      <c r="W42" s="131"/>
      <c r="X42" s="131"/>
      <c r="Y42" s="131"/>
      <c r="Z42" s="131"/>
      <c r="AA42" s="131"/>
      <c r="AB42" s="131"/>
      <c r="AC42" s="131"/>
      <c r="AD42" s="131"/>
      <c r="AE42" s="131"/>
      <c r="AF42" s="131"/>
      <c r="AG42" s="131"/>
      <c r="AH42" s="131"/>
      <c r="AI42" s="131"/>
      <c r="AJ42" s="131"/>
      <c r="AK42" s="131"/>
      <c r="AL42" s="131"/>
      <c r="AM42" s="131"/>
      <c r="AN42" s="131"/>
      <c r="AO42" s="131"/>
      <c r="AP42" s="131"/>
      <c r="AQ42" s="131"/>
      <c r="AR42" s="131"/>
      <c r="AS42" s="131"/>
      <c r="AT42" s="131"/>
      <c r="AU42" s="131"/>
      <c r="AV42" s="131"/>
      <c r="AW42" s="131"/>
      <c r="AX42" s="131"/>
      <c r="AY42" s="131"/>
      <c r="AZ42" s="131"/>
      <c r="BA42" s="131"/>
      <c r="BB42" s="131"/>
      <c r="BC42" s="131"/>
      <c r="BD42" s="131"/>
      <c r="BE42" s="131"/>
      <c r="BF42" s="131"/>
      <c r="BG42" s="131"/>
      <c r="BH42" s="131"/>
      <c r="BI42" s="131"/>
      <c r="BJ42" s="131"/>
      <c r="BK42" s="131"/>
      <c r="BL42" s="131"/>
      <c r="BM42" s="131"/>
      <c r="BN42" s="131"/>
      <c r="BO42" s="131"/>
      <c r="BP42" s="131"/>
      <c r="BQ42" s="131"/>
      <c r="BR42" s="131"/>
      <c r="BS42" s="131"/>
      <c r="BT42" s="131"/>
      <c r="BU42" s="131"/>
      <c r="BV42" s="131"/>
      <c r="BW42" s="131"/>
      <c r="BX42" s="131"/>
      <c r="BY42" s="131"/>
      <c r="BZ42" s="131"/>
      <c r="CA42" s="131"/>
      <c r="CB42" s="131"/>
      <c r="CC42" s="131"/>
      <c r="CD42" s="131"/>
      <c r="CE42" s="131"/>
      <c r="CF42" s="131"/>
      <c r="CG42" s="131"/>
      <c r="CH42" s="131"/>
      <c r="CI42" s="131"/>
      <c r="CJ42" s="131"/>
      <c r="CK42" s="131"/>
      <c r="CL42" s="131"/>
      <c r="CM42" s="131"/>
      <c r="CN42" s="131"/>
      <c r="CO42" s="131"/>
      <c r="CP42" s="131"/>
      <c r="CQ42" s="131"/>
      <c r="CR42" s="131"/>
      <c r="CS42" s="131"/>
      <c r="CT42" s="131"/>
      <c r="CU42" s="131"/>
      <c r="CV42" s="131"/>
      <c r="CW42" s="131"/>
      <c r="CX42" s="131"/>
      <c r="CY42" s="131"/>
      <c r="CZ42" s="131"/>
      <c r="DA42" s="131"/>
      <c r="DB42" s="131"/>
      <c r="DC42" s="131"/>
      <c r="DD42" s="131"/>
      <c r="DE42" s="131"/>
      <c r="DF42" s="131"/>
      <c r="DG42" s="131"/>
      <c r="DH42" s="131"/>
      <c r="DI42" s="131"/>
      <c r="DJ42" s="131"/>
      <c r="DK42" s="131"/>
      <c r="DL42" s="131"/>
      <c r="DM42" s="131"/>
      <c r="DN42" s="131"/>
      <c r="DO42" s="131"/>
      <c r="DP42" s="131"/>
      <c r="DQ42" s="131"/>
      <c r="DR42" s="131"/>
      <c r="DS42" s="131"/>
      <c r="DT42" s="131"/>
      <c r="DU42" s="131"/>
      <c r="DV42" s="131"/>
      <c r="DW42" s="131"/>
      <c r="DX42" s="131"/>
      <c r="DY42" s="131"/>
      <c r="DZ42" s="131"/>
      <c r="EA42" s="131"/>
      <c r="EB42" s="131"/>
      <c r="EC42" s="131"/>
      <c r="ED42" s="131"/>
      <c r="EE42" s="131"/>
      <c r="EF42" s="131"/>
      <c r="EG42" s="131"/>
      <c r="EH42" s="131"/>
      <c r="EI42" s="131"/>
      <c r="EJ42" s="131"/>
      <c r="EK42" s="131"/>
      <c r="EL42" s="131"/>
      <c r="EM42" s="131"/>
      <c r="EN42" s="131"/>
      <c r="EO42" s="131"/>
      <c r="EP42" s="131"/>
      <c r="EQ42" s="131"/>
      <c r="ER42" s="131"/>
      <c r="ES42" s="131"/>
      <c r="ET42" s="131"/>
      <c r="EU42" s="131"/>
      <c r="EV42" s="131"/>
      <c r="EW42" s="131"/>
      <c r="EX42" s="131"/>
      <c r="EY42" s="131"/>
      <c r="EZ42" s="131"/>
      <c r="FA42" s="131"/>
      <c r="FB42" s="131"/>
      <c r="FC42" s="131"/>
      <c r="FD42" s="131"/>
      <c r="FE42" s="131"/>
      <c r="FF42" s="131"/>
      <c r="FG42" s="131"/>
      <c r="FH42" s="131"/>
      <c r="FI42" s="131"/>
      <c r="FJ42" s="131"/>
      <c r="FK42" s="131"/>
      <c r="FL42" s="131"/>
      <c r="FM42" s="131"/>
      <c r="FN42" s="131"/>
      <c r="FO42" s="131"/>
      <c r="FP42" s="131"/>
      <c r="FQ42" s="131"/>
      <c r="FR42" s="131"/>
      <c r="FS42" s="131"/>
      <c r="FT42" s="131"/>
      <c r="FU42" s="131"/>
      <c r="FV42" s="131"/>
      <c r="FW42" s="131"/>
      <c r="FX42" s="131"/>
      <c r="FY42" s="131"/>
      <c r="FZ42" s="131"/>
      <c r="GA42" s="131"/>
      <c r="GB42" s="131"/>
      <c r="GC42" s="131"/>
      <c r="GD42" s="131"/>
      <c r="GE42" s="131"/>
      <c r="GF42" s="131"/>
      <c r="GG42" s="131"/>
      <c r="GH42" s="131"/>
      <c r="GI42" s="131"/>
      <c r="GJ42" s="131"/>
      <c r="GK42" s="131"/>
      <c r="GL42" s="131"/>
      <c r="GM42" s="131"/>
      <c r="GN42" s="131"/>
      <c r="GO42" s="131"/>
      <c r="GP42" s="131"/>
      <c r="GQ42" s="131"/>
      <c r="GR42" s="131"/>
    </row>
    <row r="43" spans="1:200" s="140" customFormat="1" ht="20.25" customHeight="1">
      <c r="A43" s="143" t="s">
        <v>3</v>
      </c>
      <c r="B43" s="353">
        <f>'Sch-1a'!B350</f>
        <v>0</v>
      </c>
      <c r="C43" s="130" t="s">
        <v>145</v>
      </c>
      <c r="D43" s="130"/>
      <c r="E43" s="130"/>
      <c r="F43" s="130"/>
      <c r="G43" s="675">
        <f>'Sch-1a'!J350</f>
        <v>0</v>
      </c>
      <c r="H43" s="131"/>
      <c r="I43" s="131"/>
      <c r="J43" s="131"/>
      <c r="K43" s="131"/>
      <c r="L43" s="131"/>
      <c r="M43" s="131"/>
      <c r="N43" s="131"/>
      <c r="O43" s="131"/>
      <c r="P43" s="131"/>
      <c r="Q43" s="131"/>
      <c r="R43" s="131"/>
      <c r="S43" s="131"/>
      <c r="T43" s="131"/>
      <c r="U43" s="131"/>
      <c r="V43" s="131"/>
      <c r="W43" s="131"/>
      <c r="X43" s="131"/>
      <c r="Y43" s="131"/>
      <c r="Z43" s="131"/>
      <c r="AA43" s="131"/>
      <c r="AB43" s="131"/>
      <c r="AC43" s="131"/>
      <c r="AD43" s="131"/>
      <c r="AE43" s="131"/>
      <c r="AF43" s="131"/>
      <c r="AG43" s="131"/>
      <c r="AH43" s="131"/>
      <c r="AI43" s="131"/>
      <c r="AJ43" s="131"/>
      <c r="AK43" s="131"/>
      <c r="AL43" s="131"/>
      <c r="AM43" s="131"/>
      <c r="AN43" s="131"/>
      <c r="AO43" s="131"/>
      <c r="AP43" s="131"/>
      <c r="AQ43" s="131"/>
      <c r="AR43" s="131"/>
      <c r="AS43" s="131"/>
      <c r="AT43" s="131"/>
      <c r="AU43" s="131"/>
      <c r="AV43" s="131"/>
      <c r="AW43" s="131"/>
      <c r="AX43" s="131"/>
      <c r="AY43" s="131"/>
      <c r="AZ43" s="131"/>
      <c r="BA43" s="131"/>
      <c r="BB43" s="131"/>
      <c r="BC43" s="131"/>
      <c r="BD43" s="131"/>
      <c r="BE43" s="131"/>
      <c r="BF43" s="131"/>
      <c r="BG43" s="131"/>
      <c r="BH43" s="131"/>
      <c r="BI43" s="131"/>
      <c r="BJ43" s="131"/>
      <c r="BK43" s="131"/>
      <c r="BL43" s="131"/>
      <c r="BM43" s="131"/>
      <c r="BN43" s="131"/>
      <c r="BO43" s="131"/>
      <c r="BP43" s="131"/>
      <c r="BQ43" s="131"/>
      <c r="BR43" s="131"/>
      <c r="BS43" s="131"/>
      <c r="BT43" s="131"/>
      <c r="BU43" s="131"/>
      <c r="BV43" s="131"/>
      <c r="BW43" s="131"/>
      <c r="BX43" s="131"/>
      <c r="BY43" s="131"/>
      <c r="BZ43" s="131"/>
      <c r="CA43" s="131"/>
      <c r="CB43" s="131"/>
      <c r="CC43" s="131"/>
      <c r="CD43" s="131"/>
      <c r="CE43" s="131"/>
      <c r="CF43" s="131"/>
      <c r="CG43" s="131"/>
      <c r="CH43" s="131"/>
      <c r="CI43" s="131"/>
      <c r="CJ43" s="131"/>
      <c r="CK43" s="131"/>
      <c r="CL43" s="131"/>
      <c r="CM43" s="131"/>
      <c r="CN43" s="131"/>
      <c r="CO43" s="131"/>
      <c r="CP43" s="131"/>
      <c r="CQ43" s="131"/>
      <c r="CR43" s="131"/>
      <c r="CS43" s="131"/>
      <c r="CT43" s="131"/>
      <c r="CU43" s="131"/>
      <c r="CV43" s="131"/>
      <c r="CW43" s="131"/>
      <c r="CX43" s="131"/>
      <c r="CY43" s="131"/>
      <c r="CZ43" s="131"/>
      <c r="DA43" s="131"/>
      <c r="DB43" s="131"/>
      <c r="DC43" s="131"/>
      <c r="DD43" s="131"/>
      <c r="DE43" s="131"/>
      <c r="DF43" s="131"/>
      <c r="DG43" s="131"/>
      <c r="DH43" s="131"/>
      <c r="DI43" s="131"/>
      <c r="DJ43" s="131"/>
      <c r="DK43" s="131"/>
      <c r="DL43" s="131"/>
      <c r="DM43" s="131"/>
      <c r="DN43" s="131"/>
      <c r="DO43" s="131"/>
      <c r="DP43" s="131"/>
      <c r="DQ43" s="131"/>
      <c r="DR43" s="131"/>
      <c r="DS43" s="131"/>
      <c r="DT43" s="131"/>
      <c r="DU43" s="131"/>
      <c r="DV43" s="131"/>
      <c r="DW43" s="131"/>
      <c r="DX43" s="131"/>
      <c r="DY43" s="131"/>
      <c r="DZ43" s="131"/>
      <c r="EA43" s="131"/>
      <c r="EB43" s="131"/>
      <c r="EC43" s="131"/>
      <c r="ED43" s="131"/>
      <c r="EE43" s="131"/>
      <c r="EF43" s="131"/>
      <c r="EG43" s="131"/>
      <c r="EH43" s="131"/>
      <c r="EI43" s="131"/>
      <c r="EJ43" s="131"/>
      <c r="EK43" s="131"/>
      <c r="EL43" s="131"/>
      <c r="EM43" s="131"/>
      <c r="EN43" s="131"/>
      <c r="EO43" s="131"/>
      <c r="EP43" s="131"/>
      <c r="EQ43" s="131"/>
      <c r="ER43" s="131"/>
      <c r="ES43" s="131"/>
      <c r="ET43" s="131"/>
      <c r="EU43" s="131"/>
      <c r="EV43" s="131"/>
      <c r="EW43" s="131"/>
      <c r="EX43" s="131"/>
      <c r="EY43" s="131"/>
      <c r="EZ43" s="131"/>
      <c r="FA43" s="131"/>
      <c r="FB43" s="131"/>
      <c r="FC43" s="131"/>
      <c r="FD43" s="131"/>
      <c r="FE43" s="131"/>
      <c r="FF43" s="131"/>
      <c r="FG43" s="131"/>
      <c r="FH43" s="131"/>
      <c r="FI43" s="131"/>
      <c r="FJ43" s="131"/>
      <c r="FK43" s="131"/>
      <c r="FL43" s="131"/>
      <c r="FM43" s="131"/>
      <c r="FN43" s="131"/>
      <c r="FO43" s="131"/>
      <c r="FP43" s="131"/>
      <c r="FQ43" s="131"/>
      <c r="FR43" s="131"/>
      <c r="FS43" s="131"/>
      <c r="FT43" s="131"/>
      <c r="FU43" s="131"/>
      <c r="FV43" s="131"/>
      <c r="FW43" s="131"/>
      <c r="FX43" s="131"/>
      <c r="FY43" s="131"/>
      <c r="FZ43" s="131"/>
      <c r="GA43" s="131"/>
      <c r="GB43" s="131"/>
      <c r="GC43" s="131"/>
      <c r="GD43" s="131"/>
      <c r="GE43" s="131"/>
      <c r="GF43" s="131"/>
      <c r="GG43" s="131"/>
      <c r="GH43" s="131"/>
      <c r="GI43" s="131"/>
      <c r="GJ43" s="131"/>
      <c r="GK43" s="131"/>
      <c r="GL43" s="131"/>
      <c r="GM43" s="131"/>
      <c r="GN43" s="131"/>
      <c r="GO43" s="131"/>
      <c r="GP43" s="131"/>
      <c r="GQ43" s="131"/>
      <c r="GR43" s="131"/>
    </row>
    <row r="44" spans="1:200" s="140" customFormat="1" ht="20.25" customHeight="1">
      <c r="A44" s="143" t="s">
        <v>4</v>
      </c>
      <c r="B44" s="674">
        <f>'Sch-1a'!B351</f>
        <v>0</v>
      </c>
      <c r="C44" s="130" t="s">
        <v>146</v>
      </c>
      <c r="D44" s="130"/>
      <c r="E44" s="130"/>
      <c r="F44" s="130"/>
      <c r="G44" s="675">
        <f>'Sch-1a'!J351</f>
        <v>0</v>
      </c>
      <c r="H44" s="131"/>
      <c r="I44" s="131"/>
      <c r="J44" s="131"/>
      <c r="K44" s="131"/>
      <c r="L44" s="131"/>
      <c r="M44" s="131"/>
      <c r="N44" s="131"/>
      <c r="O44" s="131"/>
      <c r="P44" s="131"/>
      <c r="Q44" s="131"/>
      <c r="R44" s="131"/>
      <c r="S44" s="131"/>
      <c r="T44" s="131"/>
      <c r="U44" s="131"/>
      <c r="V44" s="131"/>
      <c r="W44" s="131"/>
      <c r="X44" s="131"/>
      <c r="Y44" s="131"/>
      <c r="Z44" s="131"/>
      <c r="AA44" s="131"/>
      <c r="AB44" s="131"/>
      <c r="AC44" s="131"/>
      <c r="AD44" s="131"/>
      <c r="AE44" s="131"/>
      <c r="AF44" s="131"/>
      <c r="AG44" s="131"/>
      <c r="AH44" s="131"/>
      <c r="AI44" s="131"/>
      <c r="AJ44" s="131"/>
      <c r="AK44" s="131"/>
      <c r="AL44" s="131"/>
      <c r="AM44" s="131"/>
      <c r="AN44" s="131"/>
      <c r="AO44" s="131"/>
      <c r="AP44" s="131"/>
      <c r="AQ44" s="131"/>
      <c r="AR44" s="131"/>
      <c r="AS44" s="131"/>
      <c r="AT44" s="131"/>
      <c r="AU44" s="131"/>
      <c r="AV44" s="131"/>
      <c r="AW44" s="131"/>
      <c r="AX44" s="131"/>
      <c r="AY44" s="131"/>
      <c r="AZ44" s="131"/>
      <c r="BA44" s="131"/>
      <c r="BB44" s="131"/>
      <c r="BC44" s="131"/>
      <c r="BD44" s="131"/>
      <c r="BE44" s="131"/>
      <c r="BF44" s="131"/>
      <c r="BG44" s="131"/>
      <c r="BH44" s="131"/>
      <c r="BI44" s="131"/>
      <c r="BJ44" s="131"/>
      <c r="BK44" s="131"/>
      <c r="BL44" s="131"/>
      <c r="BM44" s="131"/>
      <c r="BN44" s="131"/>
      <c r="BO44" s="131"/>
      <c r="BP44" s="131"/>
      <c r="BQ44" s="131"/>
      <c r="BR44" s="131"/>
      <c r="BS44" s="131"/>
      <c r="BT44" s="131"/>
      <c r="BU44" s="131"/>
      <c r="BV44" s="131"/>
      <c r="BW44" s="131"/>
      <c r="BX44" s="131"/>
      <c r="BY44" s="131"/>
      <c r="BZ44" s="131"/>
      <c r="CA44" s="131"/>
      <c r="CB44" s="131"/>
      <c r="CC44" s="131"/>
      <c r="CD44" s="131"/>
      <c r="CE44" s="131"/>
      <c r="CF44" s="131"/>
      <c r="CG44" s="131"/>
      <c r="CH44" s="131"/>
      <c r="CI44" s="131"/>
      <c r="CJ44" s="131"/>
      <c r="CK44" s="131"/>
      <c r="CL44" s="131"/>
      <c r="CM44" s="131"/>
      <c r="CN44" s="131"/>
      <c r="CO44" s="131"/>
      <c r="CP44" s="131"/>
      <c r="CQ44" s="131"/>
      <c r="CR44" s="131"/>
      <c r="CS44" s="131"/>
      <c r="CT44" s="131"/>
      <c r="CU44" s="131"/>
      <c r="CV44" s="131"/>
      <c r="CW44" s="131"/>
      <c r="CX44" s="131"/>
      <c r="CY44" s="131"/>
      <c r="CZ44" s="131"/>
      <c r="DA44" s="131"/>
      <c r="DB44" s="131"/>
      <c r="DC44" s="131"/>
      <c r="DD44" s="131"/>
      <c r="DE44" s="131"/>
      <c r="DF44" s="131"/>
      <c r="DG44" s="131"/>
      <c r="DH44" s="131"/>
      <c r="DI44" s="131"/>
      <c r="DJ44" s="131"/>
      <c r="DK44" s="131"/>
      <c r="DL44" s="131"/>
      <c r="DM44" s="131"/>
      <c r="DN44" s="131"/>
      <c r="DO44" s="131"/>
      <c r="DP44" s="131"/>
      <c r="DQ44" s="131"/>
      <c r="DR44" s="131"/>
      <c r="DS44" s="131"/>
      <c r="DT44" s="131"/>
      <c r="DU44" s="131"/>
      <c r="DV44" s="131"/>
      <c r="DW44" s="131"/>
      <c r="DX44" s="131"/>
      <c r="DY44" s="131"/>
      <c r="DZ44" s="131"/>
      <c r="EA44" s="131"/>
      <c r="EB44" s="131"/>
      <c r="EC44" s="131"/>
      <c r="ED44" s="131"/>
      <c r="EE44" s="131"/>
      <c r="EF44" s="131"/>
      <c r="EG44" s="131"/>
      <c r="EH44" s="131"/>
      <c r="EI44" s="131"/>
      <c r="EJ44" s="131"/>
      <c r="EK44" s="131"/>
      <c r="EL44" s="131"/>
      <c r="EM44" s="131"/>
      <c r="EN44" s="131"/>
      <c r="EO44" s="131"/>
      <c r="EP44" s="131"/>
      <c r="EQ44" s="131"/>
      <c r="ER44" s="131"/>
      <c r="ES44" s="131"/>
      <c r="ET44" s="131"/>
      <c r="EU44" s="131"/>
      <c r="EV44" s="131"/>
      <c r="EW44" s="131"/>
      <c r="EX44" s="131"/>
      <c r="EY44" s="131"/>
      <c r="EZ44" s="131"/>
      <c r="FA44" s="131"/>
      <c r="FB44" s="131"/>
      <c r="FC44" s="131"/>
      <c r="FD44" s="131"/>
      <c r="FE44" s="131"/>
      <c r="FF44" s="131"/>
      <c r="FG44" s="131"/>
      <c r="FH44" s="131"/>
      <c r="FI44" s="131"/>
      <c r="FJ44" s="131"/>
      <c r="FK44" s="131"/>
      <c r="FL44" s="131"/>
      <c r="FM44" s="131"/>
      <c r="FN44" s="131"/>
      <c r="FO44" s="131"/>
      <c r="FP44" s="131"/>
      <c r="FQ44" s="131"/>
      <c r="FR44" s="131"/>
      <c r="FS44" s="131"/>
      <c r="FT44" s="131"/>
      <c r="FU44" s="131"/>
      <c r="FV44" s="131"/>
      <c r="FW44" s="131"/>
      <c r="FX44" s="131"/>
      <c r="FY44" s="131"/>
      <c r="FZ44" s="131"/>
      <c r="GA44" s="131"/>
      <c r="GB44" s="131"/>
      <c r="GC44" s="131"/>
      <c r="GD44" s="131"/>
      <c r="GE44" s="131"/>
      <c r="GF44" s="131"/>
      <c r="GG44" s="131"/>
      <c r="GH44" s="131"/>
      <c r="GI44" s="131"/>
      <c r="GJ44" s="131"/>
      <c r="GK44" s="131"/>
      <c r="GL44" s="131"/>
      <c r="GM44" s="131"/>
      <c r="GN44" s="131"/>
      <c r="GO44" s="131"/>
      <c r="GP44" s="131"/>
      <c r="GQ44" s="131"/>
      <c r="GR44" s="131"/>
    </row>
    <row r="45" spans="1:200" s="140" customFormat="1">
      <c r="A45" s="354"/>
      <c r="B45" s="354"/>
      <c r="C45" s="354"/>
      <c r="D45" s="354"/>
      <c r="E45" s="354"/>
      <c r="F45" s="354"/>
      <c r="G45" s="131"/>
      <c r="H45" s="131"/>
      <c r="I45" s="131"/>
      <c r="J45" s="131"/>
      <c r="K45" s="131"/>
      <c r="L45" s="131"/>
      <c r="M45" s="131"/>
      <c r="N45" s="131"/>
      <c r="O45" s="131"/>
      <c r="P45" s="131"/>
      <c r="Q45" s="131"/>
      <c r="R45" s="131"/>
      <c r="S45" s="131"/>
      <c r="T45" s="131"/>
      <c r="U45" s="131"/>
      <c r="V45" s="131"/>
      <c r="W45" s="131"/>
      <c r="X45" s="131"/>
      <c r="Y45" s="131"/>
      <c r="Z45" s="131"/>
      <c r="AA45" s="131"/>
      <c r="AB45" s="131"/>
      <c r="AC45" s="131"/>
      <c r="AD45" s="131"/>
      <c r="AE45" s="131"/>
      <c r="AF45" s="131"/>
      <c r="AG45" s="131"/>
      <c r="AH45" s="131"/>
      <c r="AI45" s="131"/>
      <c r="AJ45" s="131"/>
      <c r="AK45" s="131"/>
      <c r="AL45" s="131"/>
      <c r="AM45" s="131"/>
      <c r="AN45" s="131"/>
      <c r="AO45" s="131"/>
      <c r="AP45" s="131"/>
      <c r="AQ45" s="131"/>
      <c r="AR45" s="131"/>
      <c r="AS45" s="131"/>
      <c r="AT45" s="131"/>
      <c r="AU45" s="131"/>
      <c r="AV45" s="131"/>
      <c r="AW45" s="131"/>
      <c r="AX45" s="131"/>
      <c r="AY45" s="131"/>
      <c r="AZ45" s="131"/>
      <c r="BA45" s="131"/>
      <c r="BB45" s="131"/>
      <c r="BC45" s="131"/>
      <c r="BD45" s="131"/>
      <c r="BE45" s="131"/>
      <c r="BF45" s="131"/>
      <c r="BG45" s="131"/>
      <c r="BH45" s="131"/>
      <c r="BI45" s="131"/>
      <c r="BJ45" s="131"/>
      <c r="BK45" s="131"/>
      <c r="BL45" s="131"/>
      <c r="BM45" s="131"/>
      <c r="BN45" s="131"/>
      <c r="BO45" s="131"/>
      <c r="BP45" s="131"/>
      <c r="BQ45" s="131"/>
      <c r="BR45" s="131"/>
      <c r="BS45" s="131"/>
      <c r="BT45" s="131"/>
      <c r="BU45" s="131"/>
      <c r="BV45" s="131"/>
      <c r="BW45" s="131"/>
      <c r="BX45" s="131"/>
      <c r="BY45" s="131"/>
      <c r="BZ45" s="131"/>
      <c r="CA45" s="131"/>
      <c r="CB45" s="131"/>
      <c r="CC45" s="131"/>
      <c r="CD45" s="131"/>
      <c r="CE45" s="131"/>
      <c r="CF45" s="131"/>
      <c r="CG45" s="131"/>
      <c r="CH45" s="131"/>
      <c r="CI45" s="131"/>
      <c r="CJ45" s="131"/>
      <c r="CK45" s="131"/>
      <c r="CL45" s="131"/>
      <c r="CM45" s="131"/>
      <c r="CN45" s="131"/>
      <c r="CO45" s="131"/>
      <c r="CP45" s="131"/>
      <c r="CQ45" s="131"/>
      <c r="CR45" s="131"/>
      <c r="CS45" s="131"/>
      <c r="CT45" s="131"/>
      <c r="CU45" s="131"/>
      <c r="CV45" s="131"/>
      <c r="CW45" s="131"/>
      <c r="CX45" s="131"/>
      <c r="CY45" s="131"/>
      <c r="CZ45" s="131"/>
      <c r="DA45" s="131"/>
      <c r="DB45" s="131"/>
      <c r="DC45" s="131"/>
      <c r="DD45" s="131"/>
      <c r="DE45" s="131"/>
      <c r="DF45" s="131"/>
      <c r="DG45" s="131"/>
      <c r="DH45" s="131"/>
      <c r="DI45" s="131"/>
      <c r="DJ45" s="131"/>
      <c r="DK45" s="131"/>
      <c r="DL45" s="131"/>
      <c r="DM45" s="131"/>
      <c r="DN45" s="131"/>
      <c r="DO45" s="131"/>
      <c r="DP45" s="131"/>
      <c r="DQ45" s="131"/>
      <c r="DR45" s="131"/>
      <c r="DS45" s="131"/>
      <c r="DT45" s="131"/>
      <c r="DU45" s="131"/>
      <c r="DV45" s="131"/>
      <c r="DW45" s="131"/>
      <c r="DX45" s="131"/>
      <c r="DY45" s="131"/>
      <c r="DZ45" s="131"/>
      <c r="EA45" s="131"/>
      <c r="EB45" s="131"/>
      <c r="EC45" s="131"/>
      <c r="ED45" s="131"/>
      <c r="EE45" s="131"/>
      <c r="EF45" s="131"/>
      <c r="EG45" s="131"/>
      <c r="EH45" s="131"/>
      <c r="EI45" s="131"/>
      <c r="EJ45" s="131"/>
      <c r="EK45" s="131"/>
      <c r="EL45" s="131"/>
      <c r="EM45" s="131"/>
      <c r="EN45" s="131"/>
      <c r="EO45" s="131"/>
      <c r="EP45" s="131"/>
      <c r="EQ45" s="131"/>
      <c r="ER45" s="131"/>
      <c r="ES45" s="131"/>
      <c r="ET45" s="131"/>
      <c r="EU45" s="131"/>
      <c r="EV45" s="131"/>
      <c r="EW45" s="131"/>
      <c r="EX45" s="131"/>
      <c r="EY45" s="131"/>
      <c r="EZ45" s="131"/>
      <c r="FA45" s="131"/>
      <c r="FB45" s="131"/>
      <c r="FC45" s="131"/>
      <c r="FD45" s="131"/>
      <c r="FE45" s="131"/>
      <c r="FF45" s="131"/>
      <c r="FG45" s="131"/>
      <c r="FH45" s="131"/>
      <c r="FI45" s="131"/>
      <c r="FJ45" s="131"/>
      <c r="FK45" s="131"/>
      <c r="FL45" s="131"/>
      <c r="FM45" s="131"/>
      <c r="FN45" s="131"/>
      <c r="FO45" s="131"/>
      <c r="FP45" s="131"/>
      <c r="FQ45" s="131"/>
      <c r="FR45" s="131"/>
      <c r="FS45" s="131"/>
      <c r="FT45" s="131"/>
      <c r="FU45" s="131"/>
      <c r="FV45" s="131"/>
      <c r="FW45" s="131"/>
      <c r="FX45" s="131"/>
      <c r="FY45" s="131"/>
      <c r="FZ45" s="131"/>
      <c r="GA45" s="131"/>
      <c r="GB45" s="131"/>
      <c r="GC45" s="131"/>
      <c r="GD45" s="131"/>
      <c r="GE45" s="131"/>
      <c r="GF45" s="131"/>
      <c r="GG45" s="131"/>
      <c r="GH45" s="131"/>
      <c r="GI45" s="131"/>
      <c r="GJ45" s="131"/>
      <c r="GK45" s="131"/>
      <c r="GL45" s="131"/>
      <c r="GM45" s="131"/>
      <c r="GN45" s="131"/>
      <c r="GO45" s="131"/>
      <c r="GP45" s="131"/>
      <c r="GQ45" s="131"/>
      <c r="GR45" s="131"/>
    </row>
    <row r="46" spans="1:200" s="140" customFormat="1">
      <c r="A46" s="354"/>
      <c r="B46" s="354"/>
      <c r="C46" s="354"/>
      <c r="D46" s="354"/>
      <c r="E46" s="354"/>
      <c r="F46" s="354"/>
      <c r="G46" s="131"/>
      <c r="H46" s="131"/>
      <c r="I46" s="131"/>
      <c r="J46" s="131"/>
      <c r="K46" s="131"/>
      <c r="L46" s="131"/>
      <c r="M46" s="131"/>
      <c r="N46" s="131"/>
      <c r="O46" s="131"/>
      <c r="P46" s="131"/>
      <c r="Q46" s="131"/>
      <c r="R46" s="131"/>
      <c r="S46" s="131"/>
      <c r="T46" s="131"/>
      <c r="U46" s="131"/>
      <c r="V46" s="131"/>
      <c r="W46" s="131"/>
      <c r="X46" s="131"/>
      <c r="Y46" s="131"/>
      <c r="Z46" s="131"/>
      <c r="AA46" s="131"/>
      <c r="AB46" s="131"/>
      <c r="AC46" s="131"/>
      <c r="AD46" s="131"/>
      <c r="AE46" s="131"/>
      <c r="AF46" s="131"/>
      <c r="AG46" s="131"/>
      <c r="AH46" s="131"/>
      <c r="AI46" s="131"/>
      <c r="AJ46" s="131"/>
      <c r="AK46" s="131"/>
      <c r="AL46" s="131"/>
      <c r="AM46" s="131"/>
      <c r="AN46" s="131"/>
      <c r="AO46" s="131"/>
      <c r="AP46" s="131"/>
      <c r="AQ46" s="131"/>
      <c r="AR46" s="131"/>
      <c r="AS46" s="131"/>
      <c r="AT46" s="131"/>
      <c r="AU46" s="131"/>
      <c r="AV46" s="131"/>
      <c r="AW46" s="131"/>
      <c r="AX46" s="131"/>
      <c r="AY46" s="131"/>
      <c r="AZ46" s="131"/>
      <c r="BA46" s="131"/>
      <c r="BB46" s="131"/>
      <c r="BC46" s="131"/>
      <c r="BD46" s="131"/>
      <c r="BE46" s="131"/>
      <c r="BF46" s="131"/>
      <c r="BG46" s="131"/>
      <c r="BH46" s="131"/>
      <c r="BI46" s="131"/>
      <c r="BJ46" s="131"/>
      <c r="BK46" s="131"/>
      <c r="BL46" s="131"/>
      <c r="BM46" s="131"/>
      <c r="BN46" s="131"/>
      <c r="BO46" s="131"/>
      <c r="BP46" s="131"/>
      <c r="BQ46" s="131"/>
      <c r="BR46" s="131"/>
      <c r="BS46" s="131"/>
      <c r="BT46" s="131"/>
      <c r="BU46" s="131"/>
      <c r="BV46" s="131"/>
      <c r="BW46" s="131"/>
      <c r="BX46" s="131"/>
      <c r="BY46" s="131"/>
      <c r="BZ46" s="131"/>
      <c r="CA46" s="131"/>
      <c r="CB46" s="131"/>
      <c r="CC46" s="131"/>
      <c r="CD46" s="131"/>
      <c r="CE46" s="131"/>
      <c r="CF46" s="131"/>
      <c r="CG46" s="131"/>
      <c r="CH46" s="131"/>
      <c r="CI46" s="131"/>
      <c r="CJ46" s="131"/>
      <c r="CK46" s="131"/>
      <c r="CL46" s="131"/>
      <c r="CM46" s="131"/>
      <c r="CN46" s="131"/>
      <c r="CO46" s="131"/>
      <c r="CP46" s="131"/>
      <c r="CQ46" s="131"/>
      <c r="CR46" s="131"/>
      <c r="CS46" s="131"/>
      <c r="CT46" s="131"/>
      <c r="CU46" s="131"/>
      <c r="CV46" s="131"/>
      <c r="CW46" s="131"/>
      <c r="CX46" s="131"/>
      <c r="CY46" s="131"/>
      <c r="CZ46" s="131"/>
      <c r="DA46" s="131"/>
      <c r="DB46" s="131"/>
      <c r="DC46" s="131"/>
      <c r="DD46" s="131"/>
      <c r="DE46" s="131"/>
      <c r="DF46" s="131"/>
      <c r="DG46" s="131"/>
      <c r="DH46" s="131"/>
      <c r="DI46" s="131"/>
      <c r="DJ46" s="131"/>
      <c r="DK46" s="131"/>
      <c r="DL46" s="131"/>
      <c r="DM46" s="131"/>
      <c r="DN46" s="131"/>
      <c r="DO46" s="131"/>
      <c r="DP46" s="131"/>
      <c r="DQ46" s="131"/>
      <c r="DR46" s="131"/>
      <c r="DS46" s="131"/>
      <c r="DT46" s="131"/>
      <c r="DU46" s="131"/>
      <c r="DV46" s="131"/>
      <c r="DW46" s="131"/>
      <c r="DX46" s="131"/>
      <c r="DY46" s="131"/>
      <c r="DZ46" s="131"/>
      <c r="EA46" s="131"/>
      <c r="EB46" s="131"/>
      <c r="EC46" s="131"/>
      <c r="ED46" s="131"/>
      <c r="EE46" s="131"/>
      <c r="EF46" s="131"/>
      <c r="EG46" s="131"/>
      <c r="EH46" s="131"/>
      <c r="EI46" s="131"/>
      <c r="EJ46" s="131"/>
      <c r="EK46" s="131"/>
      <c r="EL46" s="131"/>
      <c r="EM46" s="131"/>
      <c r="EN46" s="131"/>
      <c r="EO46" s="131"/>
      <c r="EP46" s="131"/>
      <c r="EQ46" s="131"/>
      <c r="ER46" s="131"/>
      <c r="ES46" s="131"/>
      <c r="ET46" s="131"/>
      <c r="EU46" s="131"/>
      <c r="EV46" s="131"/>
      <c r="EW46" s="131"/>
      <c r="EX46" s="131"/>
      <c r="EY46" s="131"/>
      <c r="EZ46" s="131"/>
      <c r="FA46" s="131"/>
      <c r="FB46" s="131"/>
      <c r="FC46" s="131"/>
      <c r="FD46" s="131"/>
      <c r="FE46" s="131"/>
      <c r="FF46" s="131"/>
      <c r="FG46" s="131"/>
      <c r="FH46" s="131"/>
      <c r="FI46" s="131"/>
      <c r="FJ46" s="131"/>
      <c r="FK46" s="131"/>
      <c r="FL46" s="131"/>
      <c r="FM46" s="131"/>
      <c r="FN46" s="131"/>
      <c r="FO46" s="131"/>
      <c r="FP46" s="131"/>
      <c r="FQ46" s="131"/>
      <c r="FR46" s="131"/>
      <c r="FS46" s="131"/>
      <c r="FT46" s="131"/>
      <c r="FU46" s="131"/>
      <c r="FV46" s="131"/>
      <c r="FW46" s="131"/>
      <c r="FX46" s="131"/>
      <c r="FY46" s="131"/>
      <c r="FZ46" s="131"/>
      <c r="GA46" s="131"/>
      <c r="GB46" s="131"/>
      <c r="GC46" s="131"/>
      <c r="GD46" s="131"/>
      <c r="GE46" s="131"/>
      <c r="GF46" s="131"/>
      <c r="GG46" s="131"/>
      <c r="GH46" s="131"/>
      <c r="GI46" s="131"/>
      <c r="GJ46" s="131"/>
      <c r="GK46" s="131"/>
      <c r="GL46" s="131"/>
      <c r="GM46" s="131"/>
      <c r="GN46" s="131"/>
      <c r="GO46" s="131"/>
      <c r="GP46" s="131"/>
      <c r="GQ46" s="131"/>
      <c r="GR46" s="131"/>
    </row>
    <row r="47" spans="1:200" s="140" customFormat="1">
      <c r="G47" s="131"/>
      <c r="H47" s="131"/>
      <c r="I47" s="131"/>
      <c r="J47" s="131"/>
      <c r="K47" s="131"/>
      <c r="L47" s="131"/>
      <c r="M47" s="131"/>
      <c r="N47" s="131"/>
      <c r="O47" s="131"/>
      <c r="P47" s="131"/>
      <c r="Q47" s="131"/>
      <c r="R47" s="131"/>
      <c r="S47" s="131"/>
      <c r="T47" s="131"/>
      <c r="U47" s="131"/>
      <c r="V47" s="131"/>
      <c r="W47" s="131"/>
      <c r="X47" s="131"/>
      <c r="Y47" s="131"/>
      <c r="Z47" s="131"/>
      <c r="AA47" s="131"/>
      <c r="AB47" s="131"/>
      <c r="AC47" s="131"/>
      <c r="AD47" s="131"/>
      <c r="AE47" s="131"/>
      <c r="AF47" s="131"/>
      <c r="AG47" s="131"/>
      <c r="AH47" s="131"/>
      <c r="AI47" s="131"/>
      <c r="AJ47" s="131"/>
      <c r="AK47" s="131"/>
      <c r="AL47" s="131"/>
      <c r="AM47" s="131"/>
      <c r="AN47" s="131"/>
      <c r="AO47" s="131"/>
      <c r="AP47" s="131"/>
      <c r="AQ47" s="131"/>
      <c r="AR47" s="131"/>
      <c r="AS47" s="131"/>
      <c r="AT47" s="131"/>
      <c r="AU47" s="131"/>
      <c r="AV47" s="131"/>
      <c r="AW47" s="131"/>
      <c r="AX47" s="131"/>
      <c r="AY47" s="131"/>
      <c r="AZ47" s="131"/>
      <c r="BA47" s="131"/>
      <c r="BB47" s="131"/>
      <c r="BC47" s="131"/>
      <c r="BD47" s="131"/>
      <c r="BE47" s="131"/>
      <c r="BF47" s="131"/>
      <c r="BG47" s="131"/>
      <c r="BH47" s="131"/>
      <c r="BI47" s="131"/>
      <c r="BJ47" s="131"/>
      <c r="BK47" s="131"/>
      <c r="BL47" s="131"/>
      <c r="BM47" s="131"/>
      <c r="BN47" s="131"/>
      <c r="BO47" s="131"/>
      <c r="BP47" s="131"/>
      <c r="BQ47" s="131"/>
      <c r="BR47" s="131"/>
      <c r="BS47" s="131"/>
      <c r="BT47" s="131"/>
      <c r="BU47" s="131"/>
      <c r="BV47" s="131"/>
      <c r="BW47" s="131"/>
      <c r="BX47" s="131"/>
      <c r="BY47" s="131"/>
      <c r="BZ47" s="131"/>
      <c r="CA47" s="131"/>
      <c r="CB47" s="131"/>
      <c r="CC47" s="131"/>
      <c r="CD47" s="131"/>
      <c r="CE47" s="131"/>
      <c r="CF47" s="131"/>
      <c r="CG47" s="131"/>
      <c r="CH47" s="131"/>
      <c r="CI47" s="131"/>
      <c r="CJ47" s="131"/>
      <c r="CK47" s="131"/>
      <c r="CL47" s="131"/>
      <c r="CM47" s="131"/>
      <c r="CN47" s="131"/>
      <c r="CO47" s="131"/>
      <c r="CP47" s="131"/>
      <c r="CQ47" s="131"/>
      <c r="CR47" s="131"/>
      <c r="CS47" s="131"/>
      <c r="CT47" s="131"/>
      <c r="CU47" s="131"/>
      <c r="CV47" s="131"/>
      <c r="CW47" s="131"/>
      <c r="CX47" s="131"/>
      <c r="CY47" s="131"/>
      <c r="CZ47" s="131"/>
      <c r="DA47" s="131"/>
      <c r="DB47" s="131"/>
      <c r="DC47" s="131"/>
      <c r="DD47" s="131"/>
      <c r="DE47" s="131"/>
      <c r="DF47" s="131"/>
      <c r="DG47" s="131"/>
      <c r="DH47" s="131"/>
      <c r="DI47" s="131"/>
      <c r="DJ47" s="131"/>
      <c r="DK47" s="131"/>
      <c r="DL47" s="131"/>
      <c r="DM47" s="131"/>
      <c r="DN47" s="131"/>
      <c r="DO47" s="131"/>
      <c r="DP47" s="131"/>
      <c r="DQ47" s="131"/>
      <c r="DR47" s="131"/>
      <c r="DS47" s="131"/>
      <c r="DT47" s="131"/>
      <c r="DU47" s="131"/>
      <c r="DV47" s="131"/>
      <c r="DW47" s="131"/>
      <c r="DX47" s="131"/>
      <c r="DY47" s="131"/>
      <c r="DZ47" s="131"/>
      <c r="EA47" s="131"/>
      <c r="EB47" s="131"/>
      <c r="EC47" s="131"/>
      <c r="ED47" s="131"/>
      <c r="EE47" s="131"/>
      <c r="EF47" s="131"/>
      <c r="EG47" s="131"/>
      <c r="EH47" s="131"/>
      <c r="EI47" s="131"/>
      <c r="EJ47" s="131"/>
      <c r="EK47" s="131"/>
      <c r="EL47" s="131"/>
      <c r="EM47" s="131"/>
      <c r="EN47" s="131"/>
      <c r="EO47" s="131"/>
      <c r="EP47" s="131"/>
      <c r="EQ47" s="131"/>
      <c r="ER47" s="131"/>
      <c r="ES47" s="131"/>
      <c r="ET47" s="131"/>
      <c r="EU47" s="131"/>
      <c r="EV47" s="131"/>
      <c r="EW47" s="131"/>
      <c r="EX47" s="131"/>
      <c r="EY47" s="131"/>
      <c r="EZ47" s="131"/>
      <c r="FA47" s="131"/>
      <c r="FB47" s="131"/>
      <c r="FC47" s="131"/>
      <c r="FD47" s="131"/>
      <c r="FE47" s="131"/>
      <c r="FF47" s="131"/>
      <c r="FG47" s="131"/>
      <c r="FH47" s="131"/>
      <c r="FI47" s="131"/>
      <c r="FJ47" s="131"/>
      <c r="FK47" s="131"/>
      <c r="FL47" s="131"/>
      <c r="FM47" s="131"/>
      <c r="FN47" s="131"/>
      <c r="FO47" s="131"/>
      <c r="FP47" s="131"/>
      <c r="FQ47" s="131"/>
      <c r="FR47" s="131"/>
      <c r="FS47" s="131"/>
      <c r="FT47" s="131"/>
      <c r="FU47" s="131"/>
      <c r="FV47" s="131"/>
      <c r="FW47" s="131"/>
      <c r="FX47" s="131"/>
      <c r="FY47" s="131"/>
      <c r="FZ47" s="131"/>
      <c r="GA47" s="131"/>
      <c r="GB47" s="131"/>
      <c r="GC47" s="131"/>
      <c r="GD47" s="131"/>
      <c r="GE47" s="131"/>
      <c r="GF47" s="131"/>
      <c r="GG47" s="131"/>
      <c r="GH47" s="131"/>
      <c r="GI47" s="131"/>
      <c r="GJ47" s="131"/>
      <c r="GK47" s="131"/>
      <c r="GL47" s="131"/>
      <c r="GM47" s="131"/>
      <c r="GN47" s="131"/>
      <c r="GO47" s="131"/>
      <c r="GP47" s="131"/>
      <c r="GQ47" s="131"/>
      <c r="GR47" s="131"/>
    </row>
  </sheetData>
  <sheetProtection password="CC0D" sheet="1" objects="1" scenarios="1" formatColumns="0" formatRows="0" selectLockedCells="1"/>
  <customSheetViews>
    <customSheetView guid="{F634D0F2-ED39-4B30-8171-7C79F32E600F}" scale="70" showPageBreaks="1" showGridLines="0" zeroValues="0" printArea="1" hiddenRows="1" view="pageBreakPreview" topLeftCell="A4">
      <selection activeCell="F25" sqref="F25"/>
      <colBreaks count="1" manualBreakCount="1">
        <brk id="7" max="1048575" man="1"/>
      </colBreaks>
      <pageMargins left="0.25" right="0.25" top="0.75" bottom="0.25" header="0.5" footer="0.25"/>
      <pageSetup scale="73" orientation="landscape" r:id="rId1"/>
      <headerFooter alignWithMargins="0"/>
    </customSheetView>
    <customSheetView guid="{67D3F443-CBF6-4C3B-9EBA-4FC7CEE92243}" scale="80" showPageBreaks="1" showGridLines="0" zeroValues="0" printArea="1" hiddenRows="1" view="pageBreakPreview">
      <selection activeCell="H20" sqref="H20"/>
      <colBreaks count="1" manualBreakCount="1">
        <brk id="4" max="1048575" man="1"/>
      </colBreaks>
      <pageMargins left="0.25" right="0.25" top="0.75" bottom="0.25" header="0.5" footer="0.25"/>
      <pageSetup scale="95" orientation="landscape" r:id="rId2"/>
      <headerFooter alignWithMargins="0"/>
    </customSheetView>
    <customSheetView guid="{8FC47E04-BCF9-4504-9FDA-F8529AE0A203}" scale="80" showPageBreaks="1" showGridLines="0" zeroValues="0" printArea="1" hiddenRows="1" view="pageBreakPreview">
      <selection activeCell="H20" sqref="H20"/>
      <colBreaks count="1" manualBreakCount="1">
        <brk id="4" max="1048575" man="1"/>
      </colBreaks>
      <pageMargins left="0.25" right="0.25" top="0.75" bottom="0.25" header="0.5" footer="0.25"/>
      <pageSetup scale="95" orientation="landscape" r:id="rId3"/>
      <headerFooter alignWithMargins="0"/>
    </customSheetView>
    <customSheetView guid="{B1DC5269-D889-4438-853D-005C3B580A35}" scale="78" showGridLines="0" zeroValues="0" topLeftCell="A16">
      <selection activeCell="E28" sqref="E28"/>
      <colBreaks count="1" manualBreakCount="1">
        <brk id="5" max="1048575" man="1"/>
      </colBreaks>
      <pageMargins left="0.25" right="0.25" top="0.75" bottom="0.25" header="0.5" footer="0.25"/>
      <pageSetup scale="90" orientation="landscape" r:id="rId4"/>
      <headerFooter alignWithMargins="0">
        <oddHeader>&amp;RPAGE &amp;P of &amp;N</oddHeader>
      </headerFooter>
    </customSheetView>
    <customSheetView guid="{A0F82AFD-A75A-45C4-A55A-D8EC84E8392D}" scale="78" showGridLines="0" zeroValues="0">
      <selection activeCell="C22" sqref="C22"/>
      <colBreaks count="1" manualBreakCount="1">
        <brk id="5" max="1048575" man="1"/>
      </colBreaks>
      <pageMargins left="0.25" right="0.25" top="0.75" bottom="0.25" header="0.5" footer="0.25"/>
      <pageSetup scale="90" orientation="landscape" r:id="rId5"/>
      <headerFooter alignWithMargins="0">
        <oddHeader>&amp;RPAGE &amp;P of &amp;N</oddHeader>
      </headerFooter>
    </customSheetView>
    <customSheetView guid="{334BFE7B-729F-4B5F-BBFA-FE5871D8551A}" scale="78" showGridLines="0" zeroValues="0" topLeftCell="A24">
      <selection activeCell="E16" sqref="E16:E32"/>
      <colBreaks count="1" manualBreakCount="1">
        <brk id="5" max="1048575" man="1"/>
      </colBreaks>
      <pageMargins left="0.48" right="0.18" top="0.44" bottom="0.38" header="0.3" footer="0.22"/>
      <pageSetup scale="91" orientation="landscape" r:id="rId6"/>
      <headerFooter alignWithMargins="0"/>
    </customSheetView>
    <customSheetView guid="{F34A69E2-31EE-443F-8E78-A31E3AA3BE2B}" scale="78" showGridLines="0" zeroValues="0" topLeftCell="A24">
      <selection activeCell="E16" sqref="E16:E32"/>
      <colBreaks count="1" manualBreakCount="1">
        <brk id="5" max="1048575" man="1"/>
      </colBreaks>
      <pageMargins left="0.48" right="0.18" top="0.44" bottom="0.38" header="0.3" footer="0.22"/>
      <pageSetup scale="91" orientation="landscape" r:id="rId7"/>
      <headerFooter alignWithMargins="0"/>
    </customSheetView>
    <customSheetView guid="{C5506FC7-8A4D-43D0-A0D5-B323816310B7}" scale="78" showGridLines="0" zeroValues="0">
      <selection activeCell="E27" sqref="E27"/>
      <colBreaks count="1" manualBreakCount="1">
        <brk id="5" max="1048575" man="1"/>
      </colBreaks>
      <pageMargins left="0.17" right="0.18" top="0.44" bottom="0.38" header="0.3" footer="0.22"/>
      <pageSetup scale="91" orientation="landscape" r:id="rId8"/>
      <headerFooter alignWithMargins="0"/>
    </customSheetView>
    <customSheetView guid="{3E286A90-B39B-4EF7-ADAF-AD9055F4EE3F}" scale="78" showGridLines="0" zeroValues="0" topLeftCell="A2">
      <selection activeCell="C17" sqref="C17"/>
      <colBreaks count="1" manualBreakCount="1">
        <brk id="5" max="1048575" man="1"/>
      </colBreaks>
      <pageMargins left="0.25" right="0.25" top="0.75" bottom="0.25" header="0.5" footer="0.25"/>
      <pageSetup scale="90" orientation="landscape" r:id="rId9"/>
      <headerFooter alignWithMargins="0">
        <oddHeader>&amp;RPAGE &amp;P of &amp;N</oddHeader>
      </headerFooter>
    </customSheetView>
    <customSheetView guid="{F9C00FCC-B928-44A4-AE8D-3790B3A7FE91}" scale="78" showGridLines="0" zeroValues="0" hiddenRows="1" topLeftCell="A7">
      <selection activeCell="D1" sqref="D1:E1"/>
      <colBreaks count="1" manualBreakCount="1">
        <brk id="5" max="1048575" man="1"/>
      </colBreaks>
      <pageMargins left="0.25" right="0.25" top="0.75" bottom="0.25" header="0.5" footer="0.25"/>
      <pageSetup scale="90" orientation="landscape" r:id="rId10"/>
      <headerFooter alignWithMargins="0">
        <oddHeader>&amp;R&amp;"Arial,Bold"Schedule-7a(Rev-00)
PAGE &amp;P of &amp;N</oddHeader>
      </headerFooter>
    </customSheetView>
    <customSheetView guid="{F9504563-F4B8-4B08-8DF4-BD6D3D1F49DF}" scale="78" showGridLines="0" zeroValues="0" hiddenRows="1" topLeftCell="A7">
      <selection activeCell="D1" sqref="D1:E1"/>
      <colBreaks count="1" manualBreakCount="1">
        <brk id="5" max="1048575" man="1"/>
      </colBreaks>
      <pageMargins left="0.25" right="0.25" top="0.75" bottom="0.25" header="0.5" footer="0.25"/>
      <pageSetup scale="90" orientation="landscape" r:id="rId11"/>
      <headerFooter alignWithMargins="0">
        <oddHeader>&amp;R&amp;"Arial,Bold"Schedule-7a(Rev-00)
PAGE &amp;P of &amp;N</oddHeader>
      </headerFooter>
    </customSheetView>
    <customSheetView guid="{AB88AE96-2A5B-4A72-8703-28C9E47DF5A8}" scale="80" showPageBreaks="1" showGridLines="0" zeroValues="0" printArea="1" hiddenRows="1" view="pageBreakPreview">
      <selection activeCell="H20" sqref="H20"/>
      <colBreaks count="1" manualBreakCount="1">
        <brk id="4" max="1048575" man="1"/>
      </colBreaks>
      <pageMargins left="0.25" right="0.25" top="0.75" bottom="0.25" header="0.5" footer="0.25"/>
      <pageSetup scale="95" orientation="landscape" r:id="rId12"/>
      <headerFooter alignWithMargins="0"/>
    </customSheetView>
    <customSheetView guid="{94091156-7D66-41B0-B463-5F36D4BD634D}" scale="80" showPageBreaks="1" showGridLines="0" zeroValues="0" printArea="1" hiddenRows="1" view="pageBreakPreview">
      <selection activeCell="K45" sqref="K45"/>
      <colBreaks count="1" manualBreakCount="1">
        <brk id="4" max="1048575" man="1"/>
      </colBreaks>
      <pageMargins left="0.25" right="0.25" top="0.75" bottom="0.25" header="0.5" footer="0.25"/>
      <pageSetup scale="95" orientation="landscape" r:id="rId13"/>
      <headerFooter alignWithMargins="0"/>
    </customSheetView>
    <customSheetView guid="{01F55C00-CBE2-4FAD-9BFF-4D77E8414F22}" scale="70" showPageBreaks="1" showGridLines="0" zeroValues="0" printArea="1" hiddenRows="1" view="pageBreakPreview" topLeftCell="A4">
      <selection activeCell="B42" sqref="B42:G42"/>
      <colBreaks count="1" manualBreakCount="1">
        <brk id="7" max="1048575" man="1"/>
      </colBreaks>
      <pageMargins left="0.25" right="0.25" top="0.75" bottom="0.25" header="0.5" footer="0.25"/>
      <pageSetup scale="73" orientation="landscape" r:id="rId14"/>
      <headerFooter alignWithMargins="0"/>
    </customSheetView>
  </customSheetViews>
  <mergeCells count="14">
    <mergeCell ref="A1:B1"/>
    <mergeCell ref="A3:G3"/>
    <mergeCell ref="A5:G5"/>
    <mergeCell ref="A6:B6"/>
    <mergeCell ref="A7:B7"/>
    <mergeCell ref="B42:G42"/>
    <mergeCell ref="B20:G23"/>
    <mergeCell ref="A20:A23"/>
    <mergeCell ref="C17:C18"/>
    <mergeCell ref="C16:G16"/>
    <mergeCell ref="D17:D18"/>
    <mergeCell ref="E17:E18"/>
    <mergeCell ref="F17:F18"/>
    <mergeCell ref="G17:G18"/>
  </mergeCells>
  <phoneticPr fontId="9" type="noConversion"/>
  <dataValidations count="2">
    <dataValidation type="whole" operator="greaterThan" allowBlank="1" showInputMessage="1" showErrorMessage="1" error="Enter only Whole Numbers greater than zero" sqref="G24 G26:G40">
      <formula1>0</formula1>
    </dataValidation>
    <dataValidation operator="greaterThan" allowBlank="1" showInputMessage="1" showErrorMessage="1" error="Enter only Whole Numbers greater than zero" sqref="G25"/>
  </dataValidations>
  <pageMargins left="0.25" right="0.25" top="0.75" bottom="0.25" header="0.5" footer="0.25"/>
  <pageSetup scale="73" orientation="landscape" r:id="rId15"/>
  <headerFooter alignWithMargins="0"/>
  <colBreaks count="1" manualBreakCount="1">
    <brk id="7" max="1048575" man="1"/>
  </colBreaks>
  <ignoredErrors>
    <ignoredError sqref="C19 A19:B19" numberStoredAsText="1"/>
  </ignoredErrors>
  <drawing r:id="rId16"/>
  <extLst>
    <ext xmlns:x14="http://schemas.microsoft.com/office/spreadsheetml/2009/9/main" uri="{78C0D931-6437-407d-A8EE-F0AAD7539E65}">
      <x14:conditionalFormattings>
        <x14:conditionalFormatting xmlns:xm="http://schemas.microsoft.com/office/excel/2006/main">
          <x14:cfRule type="expression" priority="2030" id="{C51B059C-6939-4E17-B193-65C669B093B3}">
            <xm:f>'Name of Bidder'!$L$9=0</xm:f>
            <x14:dxf>
              <font>
                <color theme="0"/>
              </font>
              <fill>
                <patternFill patternType="solid">
                  <fgColor theme="0"/>
                  <bgColor theme="0"/>
                </patternFill>
              </fill>
              <border>
                <left/>
                <right/>
                <top/>
                <bottom/>
                <vertical/>
                <horizontal/>
              </border>
            </x14:dxf>
          </x14:cfRule>
          <xm:sqref>A8</xm:sqref>
        </x14:conditionalFormatting>
      </x14:conditionalFormatting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GR60"/>
  <sheetViews>
    <sheetView showGridLines="0" showZeros="0" tabSelected="1" view="pageBreakPreview" topLeftCell="A4" zoomScale="90" zoomScaleNormal="84" zoomScaleSheetLayoutView="90" workbookViewId="0">
      <selection activeCell="E23" sqref="E23"/>
    </sheetView>
  </sheetViews>
  <sheetFormatPr defaultColWidth="9.140625" defaultRowHeight="15.75"/>
  <cols>
    <col min="1" max="1" width="8.42578125" style="141" customWidth="1"/>
    <col min="2" max="2" width="66.7109375" style="141" customWidth="1"/>
    <col min="3" max="3" width="17.5703125" style="141" customWidth="1"/>
    <col min="4" max="4" width="13.5703125" style="141" customWidth="1"/>
    <col min="5" max="5" width="14" style="141" customWidth="1"/>
    <col min="6" max="6" width="23.28515625" style="141" customWidth="1"/>
    <col min="7" max="7" width="0.28515625" style="355" hidden="1" customWidth="1"/>
    <col min="8" max="8" width="4.28515625" style="355" customWidth="1"/>
    <col min="9" max="9" width="10.28515625" style="355" customWidth="1"/>
    <col min="10" max="10" width="10.42578125" style="355" customWidth="1"/>
    <col min="11" max="11" width="13.140625" style="355" customWidth="1"/>
    <col min="12" max="16384" width="9.140625" style="355"/>
  </cols>
  <sheetData>
    <row r="1" spans="1:200" s="140" customFormat="1" ht="24.75" customHeight="1">
      <c r="A1" s="1257" t="str">
        <f>Cover!B3</f>
        <v>SPEC. NO.: CC-CS/921-CC/GIS-3967/3/G7</v>
      </c>
      <c r="B1" s="1257"/>
      <c r="C1" s="344"/>
      <c r="D1" s="344"/>
      <c r="E1" s="1442" t="s">
        <v>822</v>
      </c>
      <c r="F1" s="1442"/>
      <c r="G1" s="129"/>
      <c r="AD1" s="345" t="e">
        <f>INSTRUCTIONS!#REF!</f>
        <v>#REF!</v>
      </c>
    </row>
    <row r="2" spans="1:200" s="140" customFormat="1">
      <c r="B2" s="346"/>
      <c r="C2" s="346"/>
      <c r="D2" s="346"/>
      <c r="E2" s="346"/>
      <c r="F2" s="346"/>
      <c r="AD2" s="345" t="e">
        <f>INSTRUCTIONS!#REF!</f>
        <v>#REF!</v>
      </c>
    </row>
    <row r="3" spans="1:200" s="140" customFormat="1" ht="67.900000000000006" customHeight="1">
      <c r="A3" s="1274" t="str">
        <f>Cover!B2</f>
        <v>Substation Package-SS01 for extension of 400(GIS)/220(AIS)kV Dhalkebar(NEA) Substation under Transmission system associated with Arun-3 HEP in Nepal under consultancy services to ‘SJVN Arun-3 Power Development Company Pvt. Ltd.’ (SAPDC)</v>
      </c>
      <c r="B3" s="1274"/>
      <c r="C3" s="1274"/>
      <c r="D3" s="1274"/>
      <c r="E3" s="1274"/>
      <c r="F3" s="1274"/>
      <c r="G3" s="708"/>
      <c r="AD3" s="345" t="e">
        <f>INSTRUCTIONS!#REF!</f>
        <v>#REF!</v>
      </c>
    </row>
    <row r="4" spans="1:200" s="140" customFormat="1">
      <c r="B4" s="347"/>
      <c r="C4" s="347"/>
      <c r="D4" s="347"/>
      <c r="E4" s="347"/>
      <c r="F4" s="347"/>
      <c r="AD4" s="140" t="s">
        <v>34</v>
      </c>
    </row>
    <row r="5" spans="1:200" s="140" customFormat="1">
      <c r="A5" s="1443" t="s">
        <v>127</v>
      </c>
      <c r="B5" s="1443"/>
      <c r="C5" s="1443"/>
      <c r="D5" s="1443"/>
      <c r="E5" s="1443"/>
      <c r="F5" s="1443"/>
      <c r="G5" s="710"/>
    </row>
    <row r="6" spans="1:200" s="140" customFormat="1">
      <c r="A6" s="720" t="str">
        <f>'Sch-1a'!A6</f>
        <v>Bidder’s Name and Address :</v>
      </c>
      <c r="B6" s="132"/>
      <c r="C6" s="132"/>
      <c r="D6" s="132"/>
      <c r="E6" s="132"/>
      <c r="F6" s="132"/>
      <c r="G6" s="124"/>
    </row>
    <row r="7" spans="1:200" s="140" customFormat="1">
      <c r="A7" s="1016"/>
      <c r="B7" s="134"/>
      <c r="C7" s="132" t="s">
        <v>21</v>
      </c>
      <c r="D7" s="134"/>
      <c r="E7" s="134"/>
      <c r="F7" s="134"/>
      <c r="G7" s="124"/>
    </row>
    <row r="8" spans="1:200" s="140" customFormat="1">
      <c r="A8" s="934" t="s">
        <v>545</v>
      </c>
      <c r="B8" s="134"/>
      <c r="C8" s="134" t="s">
        <v>22</v>
      </c>
      <c r="D8" s="134"/>
      <c r="E8" s="134"/>
      <c r="F8" s="134"/>
      <c r="G8" s="124"/>
    </row>
    <row r="9" spans="1:200" s="140" customFormat="1">
      <c r="A9" s="144" t="s">
        <v>128</v>
      </c>
      <c r="B9" s="134"/>
      <c r="C9" s="134" t="s">
        <v>129</v>
      </c>
      <c r="D9" s="134"/>
      <c r="E9" s="134"/>
      <c r="F9" s="134"/>
      <c r="G9" s="124"/>
    </row>
    <row r="10" spans="1:200" s="140" customFormat="1">
      <c r="A10" s="138"/>
      <c r="B10" s="913">
        <f>'Name of Bidder'!C16</f>
        <v>0</v>
      </c>
      <c r="C10" s="134" t="s">
        <v>23</v>
      </c>
      <c r="D10" s="134"/>
      <c r="E10" s="134"/>
      <c r="F10" s="134"/>
      <c r="G10" s="124"/>
    </row>
    <row r="11" spans="1:200" s="140" customFormat="1" ht="18" customHeight="1">
      <c r="A11" s="138"/>
      <c r="B11" s="913">
        <f>'Name of Bidder'!C17</f>
        <v>0</v>
      </c>
      <c r="C11" s="134" t="s">
        <v>130</v>
      </c>
      <c r="D11" s="134"/>
      <c r="E11" s="134"/>
      <c r="F11" s="134"/>
      <c r="G11" s="124"/>
    </row>
    <row r="12" spans="1:200" s="140" customFormat="1">
      <c r="A12" s="138"/>
      <c r="B12" s="913">
        <f>'Name of Bidder'!C18</f>
        <v>0</v>
      </c>
      <c r="C12" s="134" t="s">
        <v>131</v>
      </c>
      <c r="D12" s="134"/>
      <c r="E12" s="134"/>
      <c r="F12" s="134"/>
      <c r="G12" s="124"/>
    </row>
    <row r="13" spans="1:200" s="140" customFormat="1" ht="18" customHeight="1">
      <c r="A13" s="348"/>
      <c r="B13" s="348"/>
      <c r="D13" s="348"/>
      <c r="E13" s="348"/>
      <c r="F13" s="348"/>
    </row>
    <row r="14" spans="1:200" s="140" customFormat="1" ht="17.25" customHeight="1">
      <c r="A14" s="700"/>
      <c r="B14" s="700"/>
      <c r="C14" s="348"/>
      <c r="D14" s="348"/>
      <c r="E14" s="348"/>
      <c r="F14" s="348"/>
    </row>
    <row r="15" spans="1:200" s="140" customFormat="1" ht="18" customHeight="1" thickBot="1">
      <c r="A15" s="1440" t="s">
        <v>506</v>
      </c>
      <c r="B15" s="1440"/>
      <c r="C15" s="1440"/>
      <c r="D15" s="1440"/>
      <c r="E15" s="1441" t="s">
        <v>528</v>
      </c>
      <c r="F15" s="1441"/>
      <c r="G15" s="709"/>
    </row>
    <row r="16" spans="1:200" s="140" customFormat="1" ht="54.6" customHeight="1">
      <c r="A16" s="1109" t="s">
        <v>6</v>
      </c>
      <c r="B16" s="1110" t="s">
        <v>18</v>
      </c>
      <c r="C16" s="1110" t="s">
        <v>5</v>
      </c>
      <c r="D16" s="1110" t="s">
        <v>35</v>
      </c>
      <c r="E16" s="1110" t="s">
        <v>992</v>
      </c>
      <c r="F16" s="1128" t="s">
        <v>993</v>
      </c>
      <c r="G16" s="1124" t="s">
        <v>426</v>
      </c>
      <c r="H16" s="131"/>
      <c r="I16" s="131"/>
      <c r="J16" s="131"/>
      <c r="K16" s="131"/>
      <c r="L16" s="131"/>
      <c r="M16" s="131"/>
      <c r="N16" s="131"/>
      <c r="O16" s="131"/>
      <c r="P16" s="131"/>
      <c r="Q16" s="131"/>
      <c r="R16" s="131"/>
      <c r="S16" s="131"/>
      <c r="T16" s="131"/>
      <c r="U16" s="131"/>
      <c r="V16" s="131"/>
      <c r="W16" s="131"/>
      <c r="X16" s="131"/>
      <c r="Y16" s="131"/>
      <c r="Z16" s="131"/>
      <c r="AA16" s="131"/>
      <c r="AB16" s="131"/>
      <c r="AC16" s="131"/>
      <c r="AD16" s="131"/>
      <c r="AE16" s="131"/>
      <c r="AF16" s="131"/>
      <c r="AG16" s="131"/>
      <c r="AH16" s="131"/>
      <c r="AI16" s="131"/>
      <c r="AJ16" s="131"/>
      <c r="AK16" s="131"/>
      <c r="AL16" s="131"/>
      <c r="AM16" s="131"/>
      <c r="AN16" s="131"/>
      <c r="AO16" s="131"/>
      <c r="AP16" s="131"/>
      <c r="AQ16" s="131"/>
      <c r="AR16" s="131"/>
      <c r="AS16" s="131"/>
      <c r="AT16" s="131"/>
      <c r="AU16" s="131"/>
      <c r="AV16" s="131"/>
      <c r="AW16" s="131"/>
      <c r="AX16" s="131"/>
      <c r="AY16" s="131"/>
      <c r="AZ16" s="131"/>
      <c r="BA16" s="131"/>
      <c r="BB16" s="131"/>
      <c r="BC16" s="131"/>
      <c r="BD16" s="131"/>
      <c r="BE16" s="131"/>
      <c r="BF16" s="131"/>
      <c r="BG16" s="131"/>
      <c r="BH16" s="131"/>
      <c r="BI16" s="131"/>
      <c r="BJ16" s="131"/>
      <c r="BK16" s="131"/>
      <c r="BL16" s="131"/>
      <c r="BM16" s="131"/>
      <c r="BN16" s="131"/>
      <c r="BO16" s="131"/>
      <c r="BP16" s="131"/>
      <c r="BQ16" s="131"/>
      <c r="BR16" s="131"/>
      <c r="BS16" s="131"/>
      <c r="BT16" s="131"/>
      <c r="BU16" s="131"/>
      <c r="BV16" s="131"/>
      <c r="BW16" s="131"/>
      <c r="BX16" s="131"/>
      <c r="BY16" s="131"/>
      <c r="BZ16" s="131"/>
      <c r="CA16" s="131"/>
      <c r="CB16" s="131"/>
      <c r="CC16" s="131"/>
      <c r="CD16" s="131"/>
      <c r="CE16" s="131"/>
      <c r="CF16" s="131"/>
      <c r="CG16" s="131"/>
      <c r="CH16" s="131"/>
      <c r="CI16" s="131"/>
      <c r="CJ16" s="131"/>
      <c r="CK16" s="131"/>
      <c r="CL16" s="131"/>
      <c r="CM16" s="131"/>
      <c r="CN16" s="131"/>
      <c r="CO16" s="131"/>
      <c r="CP16" s="131"/>
      <c r="CQ16" s="131"/>
      <c r="CR16" s="131"/>
      <c r="CS16" s="131"/>
      <c r="CT16" s="131"/>
      <c r="CU16" s="131"/>
      <c r="CV16" s="131"/>
      <c r="CW16" s="131"/>
      <c r="CX16" s="131"/>
      <c r="CY16" s="131"/>
      <c r="CZ16" s="131"/>
      <c r="DA16" s="131"/>
      <c r="DB16" s="131"/>
      <c r="DC16" s="131"/>
      <c r="DD16" s="131"/>
      <c r="DE16" s="131"/>
      <c r="DF16" s="131"/>
      <c r="DG16" s="131"/>
      <c r="DH16" s="131"/>
      <c r="DI16" s="131"/>
      <c r="DJ16" s="131"/>
      <c r="DK16" s="131"/>
      <c r="DL16" s="131"/>
      <c r="DM16" s="131"/>
      <c r="DN16" s="131"/>
      <c r="DO16" s="131"/>
      <c r="DP16" s="131"/>
      <c r="DQ16" s="131"/>
      <c r="DR16" s="131"/>
      <c r="DS16" s="131"/>
      <c r="DT16" s="131"/>
      <c r="DU16" s="131"/>
      <c r="DV16" s="131"/>
      <c r="DW16" s="131"/>
      <c r="DX16" s="131"/>
      <c r="DY16" s="131"/>
      <c r="DZ16" s="131"/>
      <c r="EA16" s="131"/>
      <c r="EB16" s="131"/>
      <c r="EC16" s="131"/>
      <c r="ED16" s="131"/>
      <c r="EE16" s="131"/>
      <c r="EF16" s="131"/>
      <c r="EG16" s="131"/>
      <c r="EH16" s="131"/>
      <c r="EI16" s="131"/>
      <c r="EJ16" s="131"/>
      <c r="EK16" s="131"/>
      <c r="EL16" s="131"/>
      <c r="EM16" s="131"/>
      <c r="EN16" s="131"/>
      <c r="EO16" s="131"/>
      <c r="EP16" s="131"/>
      <c r="EQ16" s="131"/>
      <c r="ER16" s="131"/>
      <c r="ES16" s="131"/>
      <c r="ET16" s="131"/>
      <c r="EU16" s="131"/>
      <c r="EV16" s="131"/>
      <c r="EW16" s="131"/>
      <c r="EX16" s="131"/>
      <c r="EY16" s="131"/>
      <c r="EZ16" s="131"/>
      <c r="FA16" s="131"/>
      <c r="FB16" s="131"/>
      <c r="FC16" s="131"/>
      <c r="FD16" s="131"/>
      <c r="FE16" s="131"/>
      <c r="FF16" s="131"/>
      <c r="FG16" s="131"/>
      <c r="FH16" s="131"/>
      <c r="FI16" s="131"/>
      <c r="FJ16" s="131"/>
      <c r="FK16" s="131"/>
      <c r="FL16" s="131"/>
      <c r="FM16" s="131"/>
      <c r="FN16" s="131"/>
      <c r="FO16" s="131"/>
      <c r="FP16" s="131"/>
      <c r="FQ16" s="131"/>
      <c r="FR16" s="131"/>
      <c r="FS16" s="131"/>
      <c r="FT16" s="131"/>
      <c r="FU16" s="131"/>
      <c r="FV16" s="131"/>
      <c r="FW16" s="131"/>
      <c r="FX16" s="131"/>
      <c r="FY16" s="131"/>
      <c r="FZ16" s="131"/>
      <c r="GA16" s="131"/>
      <c r="GB16" s="131"/>
      <c r="GC16" s="131"/>
      <c r="GD16" s="131"/>
      <c r="GE16" s="131"/>
      <c r="GF16" s="131"/>
      <c r="GG16" s="131"/>
      <c r="GH16" s="131"/>
      <c r="GI16" s="131"/>
      <c r="GJ16" s="131"/>
      <c r="GK16" s="131"/>
      <c r="GL16" s="131"/>
      <c r="GM16" s="131"/>
      <c r="GN16" s="131"/>
      <c r="GO16" s="131"/>
      <c r="GP16" s="131"/>
      <c r="GQ16" s="131"/>
      <c r="GR16" s="131"/>
    </row>
    <row r="17" spans="1:200" s="572" customFormat="1">
      <c r="A17" s="1103" t="s">
        <v>7</v>
      </c>
      <c r="B17" s="1104" t="s">
        <v>14</v>
      </c>
      <c r="C17" s="1104" t="s">
        <v>367</v>
      </c>
      <c r="D17" s="1104" t="s">
        <v>407</v>
      </c>
      <c r="E17" s="1104" t="s">
        <v>384</v>
      </c>
      <c r="F17" s="1115" t="s">
        <v>417</v>
      </c>
      <c r="G17" s="568" t="s">
        <v>418</v>
      </c>
      <c r="H17" s="571"/>
      <c r="I17" s="571"/>
      <c r="J17" s="571"/>
      <c r="K17" s="571"/>
      <c r="L17" s="571"/>
      <c r="M17" s="571"/>
      <c r="N17" s="571"/>
      <c r="O17" s="571"/>
      <c r="P17" s="571"/>
      <c r="Q17" s="571"/>
      <c r="R17" s="571"/>
      <c r="S17" s="571"/>
      <c r="T17" s="571"/>
      <c r="U17" s="571"/>
      <c r="V17" s="571"/>
      <c r="W17" s="571"/>
      <c r="X17" s="571"/>
      <c r="Y17" s="571"/>
      <c r="Z17" s="571"/>
      <c r="AA17" s="571"/>
      <c r="AB17" s="571"/>
      <c r="AC17" s="571"/>
      <c r="AD17" s="571"/>
      <c r="AE17" s="571"/>
      <c r="AF17" s="571"/>
      <c r="AG17" s="571"/>
      <c r="AH17" s="571"/>
      <c r="AI17" s="571"/>
      <c r="AJ17" s="571"/>
      <c r="AK17" s="571"/>
      <c r="AL17" s="571"/>
      <c r="AM17" s="571"/>
      <c r="AN17" s="571"/>
      <c r="AO17" s="571"/>
      <c r="AP17" s="571"/>
      <c r="AQ17" s="571"/>
      <c r="AR17" s="571"/>
      <c r="AS17" s="571"/>
      <c r="AT17" s="571"/>
      <c r="AU17" s="571"/>
      <c r="AV17" s="571"/>
      <c r="AW17" s="571"/>
      <c r="AX17" s="571"/>
      <c r="AY17" s="571"/>
      <c r="AZ17" s="571"/>
      <c r="BA17" s="571"/>
      <c r="BB17" s="571"/>
      <c r="BC17" s="571"/>
      <c r="BD17" s="571"/>
      <c r="BE17" s="571"/>
      <c r="BF17" s="571"/>
      <c r="BG17" s="571"/>
      <c r="BH17" s="571"/>
      <c r="BI17" s="571"/>
      <c r="BJ17" s="571"/>
      <c r="BK17" s="571"/>
      <c r="BL17" s="571"/>
      <c r="BM17" s="571"/>
      <c r="BN17" s="571"/>
      <c r="BO17" s="571"/>
      <c r="BP17" s="571"/>
      <c r="BQ17" s="571"/>
      <c r="BR17" s="571"/>
      <c r="BS17" s="571"/>
      <c r="BT17" s="571"/>
      <c r="BU17" s="571"/>
      <c r="BV17" s="571"/>
      <c r="BW17" s="571"/>
      <c r="BX17" s="571"/>
      <c r="BY17" s="571"/>
      <c r="BZ17" s="571"/>
      <c r="CA17" s="571"/>
      <c r="CB17" s="571"/>
      <c r="CC17" s="571"/>
      <c r="CD17" s="571"/>
      <c r="CE17" s="571"/>
      <c r="CF17" s="571"/>
      <c r="CG17" s="571"/>
      <c r="CH17" s="571"/>
      <c r="CI17" s="571"/>
      <c r="CJ17" s="571"/>
      <c r="CK17" s="571"/>
      <c r="CL17" s="571"/>
      <c r="CM17" s="571"/>
      <c r="CN17" s="571"/>
      <c r="CO17" s="571"/>
      <c r="CP17" s="571"/>
      <c r="CQ17" s="571"/>
      <c r="CR17" s="571"/>
      <c r="CS17" s="571"/>
      <c r="CT17" s="571"/>
      <c r="CU17" s="571"/>
      <c r="CV17" s="571"/>
      <c r="CW17" s="571"/>
      <c r="CX17" s="571"/>
      <c r="CY17" s="571"/>
      <c r="CZ17" s="571"/>
      <c r="DA17" s="571"/>
      <c r="DB17" s="571"/>
      <c r="DC17" s="571"/>
      <c r="DD17" s="571"/>
      <c r="DE17" s="571"/>
      <c r="DF17" s="571"/>
      <c r="DG17" s="571"/>
      <c r="DH17" s="571"/>
      <c r="DI17" s="571"/>
      <c r="DJ17" s="571"/>
      <c r="DK17" s="571"/>
      <c r="DL17" s="571"/>
      <c r="DM17" s="571"/>
      <c r="DN17" s="571"/>
      <c r="DO17" s="571"/>
      <c r="DP17" s="571"/>
      <c r="DQ17" s="571"/>
      <c r="DR17" s="571"/>
      <c r="DS17" s="571"/>
      <c r="DT17" s="571"/>
      <c r="DU17" s="571"/>
      <c r="DV17" s="571"/>
      <c r="DW17" s="571"/>
      <c r="DX17" s="571"/>
      <c r="DY17" s="571"/>
      <c r="DZ17" s="571"/>
      <c r="EA17" s="571"/>
      <c r="EB17" s="571"/>
      <c r="EC17" s="571"/>
      <c r="ED17" s="571"/>
      <c r="EE17" s="571"/>
      <c r="EF17" s="571"/>
      <c r="EG17" s="571"/>
      <c r="EH17" s="571"/>
      <c r="EI17" s="571"/>
      <c r="EJ17" s="571"/>
      <c r="EK17" s="571"/>
      <c r="EL17" s="571"/>
      <c r="EM17" s="571"/>
      <c r="EN17" s="571"/>
      <c r="EO17" s="571"/>
      <c r="EP17" s="571"/>
      <c r="EQ17" s="571"/>
      <c r="ER17" s="571"/>
      <c r="ES17" s="571"/>
      <c r="ET17" s="571"/>
      <c r="EU17" s="571"/>
      <c r="EV17" s="571"/>
      <c r="EW17" s="571"/>
      <c r="EX17" s="571"/>
      <c r="EY17" s="571"/>
      <c r="EZ17" s="571"/>
      <c r="FA17" s="571"/>
      <c r="FB17" s="571"/>
      <c r="FC17" s="571"/>
      <c r="FD17" s="571"/>
      <c r="FE17" s="571"/>
      <c r="FF17" s="571"/>
      <c r="FG17" s="571"/>
      <c r="FH17" s="571"/>
      <c r="FI17" s="571"/>
      <c r="FJ17" s="571"/>
      <c r="FK17" s="571"/>
      <c r="FL17" s="571"/>
      <c r="FM17" s="571"/>
      <c r="FN17" s="571"/>
      <c r="FO17" s="571"/>
      <c r="FP17" s="571"/>
      <c r="FQ17" s="571"/>
      <c r="FR17" s="571"/>
      <c r="FS17" s="571"/>
      <c r="FT17" s="571"/>
      <c r="FU17" s="571"/>
      <c r="FV17" s="571"/>
      <c r="FW17" s="571"/>
      <c r="FX17" s="571"/>
      <c r="FY17" s="571"/>
      <c r="FZ17" s="571"/>
      <c r="GA17" s="571"/>
      <c r="GB17" s="571"/>
      <c r="GC17" s="571"/>
      <c r="GD17" s="571"/>
      <c r="GE17" s="571"/>
      <c r="GF17" s="571"/>
      <c r="GG17" s="571"/>
      <c r="GH17" s="571"/>
      <c r="GI17" s="571"/>
      <c r="GJ17" s="571"/>
      <c r="GK17" s="571"/>
      <c r="GL17" s="571"/>
      <c r="GM17" s="571"/>
      <c r="GN17" s="571"/>
      <c r="GO17" s="571"/>
      <c r="GP17" s="571"/>
      <c r="GQ17" s="571"/>
      <c r="GR17" s="571"/>
    </row>
    <row r="18" spans="1:200" s="356" customFormat="1" ht="15.75" hidden="1" customHeight="1">
      <c r="A18" s="1431"/>
      <c r="B18" s="1429"/>
      <c r="C18" s="1429"/>
      <c r="D18" s="1429"/>
      <c r="E18" s="1429"/>
      <c r="F18" s="1430"/>
      <c r="G18" s="755"/>
      <c r="H18" s="121"/>
      <c r="I18" s="121"/>
      <c r="J18" s="121"/>
      <c r="K18" s="121"/>
      <c r="L18" s="121"/>
      <c r="M18" s="121"/>
      <c r="N18" s="121"/>
      <c r="O18" s="121"/>
      <c r="P18" s="121"/>
      <c r="Q18" s="121"/>
      <c r="R18" s="121"/>
      <c r="S18" s="121"/>
      <c r="T18" s="121"/>
      <c r="U18" s="121"/>
      <c r="V18" s="121"/>
      <c r="W18" s="121"/>
      <c r="X18" s="121"/>
      <c r="Y18" s="121"/>
      <c r="Z18" s="121"/>
      <c r="AA18" s="121"/>
      <c r="AB18" s="121"/>
      <c r="AC18" s="121"/>
      <c r="AD18" s="121"/>
      <c r="AE18" s="121"/>
      <c r="AF18" s="121"/>
      <c r="AG18" s="121"/>
      <c r="AH18" s="121"/>
      <c r="AI18" s="121"/>
      <c r="AJ18" s="121"/>
      <c r="AK18" s="121"/>
      <c r="AL18" s="121"/>
      <c r="AM18" s="121"/>
      <c r="AN18" s="121"/>
      <c r="AO18" s="121"/>
      <c r="AP18" s="121"/>
      <c r="AQ18" s="121"/>
      <c r="AR18" s="121"/>
      <c r="AS18" s="121"/>
      <c r="AT18" s="121"/>
      <c r="AU18" s="121"/>
      <c r="AV18" s="121"/>
      <c r="AW18" s="121"/>
      <c r="AX18" s="121"/>
      <c r="AY18" s="121"/>
      <c r="AZ18" s="121"/>
      <c r="BA18" s="121"/>
      <c r="BB18" s="121"/>
      <c r="BC18" s="121"/>
      <c r="BD18" s="121"/>
      <c r="BE18" s="121"/>
      <c r="BF18" s="121"/>
      <c r="BG18" s="121"/>
      <c r="BH18" s="121"/>
      <c r="BI18" s="121"/>
      <c r="BJ18" s="121"/>
      <c r="BK18" s="121"/>
      <c r="BL18" s="121"/>
      <c r="BM18" s="121"/>
      <c r="BN18" s="121"/>
      <c r="BO18" s="121"/>
      <c r="BP18" s="121"/>
      <c r="BQ18" s="121"/>
      <c r="BR18" s="121"/>
      <c r="BS18" s="121"/>
      <c r="BT18" s="121"/>
      <c r="BU18" s="121"/>
      <c r="BV18" s="121"/>
      <c r="BW18" s="121"/>
      <c r="BX18" s="121"/>
      <c r="BY18" s="121"/>
      <c r="BZ18" s="121"/>
      <c r="CA18" s="121"/>
      <c r="CB18" s="121"/>
      <c r="CC18" s="121"/>
      <c r="CD18" s="121"/>
      <c r="CE18" s="121"/>
      <c r="CF18" s="121"/>
      <c r="CG18" s="121"/>
      <c r="CH18" s="121"/>
      <c r="CI18" s="121"/>
      <c r="CJ18" s="121"/>
      <c r="CK18" s="121"/>
      <c r="CL18" s="121"/>
      <c r="CM18" s="121"/>
      <c r="CN18" s="121"/>
      <c r="CO18" s="121"/>
      <c r="CP18" s="121"/>
      <c r="CQ18" s="121"/>
      <c r="CR18" s="121"/>
      <c r="CS18" s="121"/>
      <c r="CT18" s="121"/>
      <c r="CU18" s="121"/>
      <c r="CV18" s="121"/>
      <c r="CW18" s="121"/>
      <c r="CX18" s="121"/>
      <c r="CY18" s="121"/>
      <c r="CZ18" s="121"/>
      <c r="DA18" s="121"/>
      <c r="DB18" s="121"/>
      <c r="DC18" s="121"/>
      <c r="DD18" s="121"/>
      <c r="DE18" s="121"/>
      <c r="DF18" s="121"/>
      <c r="DG18" s="121"/>
      <c r="DH18" s="121"/>
      <c r="DI18" s="121"/>
      <c r="DJ18" s="121"/>
      <c r="DK18" s="121"/>
      <c r="DL18" s="121"/>
      <c r="DM18" s="121"/>
      <c r="DN18" s="121"/>
      <c r="DO18" s="121"/>
      <c r="DP18" s="121"/>
      <c r="DQ18" s="121"/>
      <c r="DR18" s="121"/>
      <c r="DS18" s="121"/>
      <c r="DT18" s="121"/>
      <c r="DU18" s="121"/>
      <c r="DV18" s="121"/>
      <c r="DW18" s="121"/>
      <c r="DX18" s="121"/>
      <c r="DY18" s="121"/>
      <c r="DZ18" s="121"/>
      <c r="EA18" s="121"/>
      <c r="EB18" s="121"/>
      <c r="EC18" s="121"/>
      <c r="ED18" s="121"/>
      <c r="EE18" s="121"/>
      <c r="EF18" s="121"/>
      <c r="EG18" s="121"/>
      <c r="EH18" s="121"/>
      <c r="EI18" s="121"/>
      <c r="EJ18" s="121"/>
      <c r="EK18" s="121"/>
      <c r="EL18" s="121"/>
      <c r="EM18" s="121"/>
      <c r="EN18" s="121"/>
      <c r="EO18" s="121"/>
      <c r="EP18" s="121"/>
      <c r="EQ18" s="121"/>
      <c r="ER18" s="121"/>
      <c r="ES18" s="121"/>
      <c r="ET18" s="121"/>
      <c r="EU18" s="121"/>
      <c r="EV18" s="121"/>
      <c r="EW18" s="121"/>
      <c r="EX18" s="121"/>
      <c r="EY18" s="121"/>
      <c r="EZ18" s="121"/>
      <c r="FA18" s="121"/>
      <c r="FB18" s="121"/>
      <c r="FC18" s="121"/>
      <c r="FD18" s="121"/>
      <c r="FE18" s="121"/>
      <c r="FF18" s="121"/>
      <c r="FG18" s="121"/>
      <c r="FH18" s="121"/>
      <c r="FI18" s="121"/>
      <c r="FJ18" s="121"/>
      <c r="FK18" s="121"/>
      <c r="FL18" s="121"/>
      <c r="FM18" s="121"/>
      <c r="FN18" s="121"/>
      <c r="FO18" s="121"/>
      <c r="FP18" s="121"/>
      <c r="FQ18" s="121"/>
      <c r="FR18" s="121"/>
      <c r="FS18" s="121"/>
      <c r="FT18" s="121"/>
      <c r="FU18" s="121"/>
      <c r="FV18" s="121"/>
      <c r="FW18" s="121"/>
      <c r="FX18" s="121"/>
      <c r="FY18" s="121"/>
      <c r="FZ18" s="121"/>
      <c r="GA18" s="121"/>
      <c r="GB18" s="121"/>
      <c r="GC18" s="121"/>
      <c r="GD18" s="121"/>
      <c r="GE18" s="121"/>
      <c r="GF18" s="121"/>
      <c r="GG18" s="121"/>
      <c r="GH18" s="121"/>
      <c r="GI18" s="121"/>
      <c r="GJ18" s="121"/>
      <c r="GK18" s="121"/>
      <c r="GL18" s="121"/>
      <c r="GM18" s="121"/>
      <c r="GN18" s="121"/>
      <c r="GO18" s="121"/>
      <c r="GP18" s="121"/>
      <c r="GQ18" s="121"/>
      <c r="GR18" s="121"/>
    </row>
    <row r="19" spans="1:200" s="356" customFormat="1" hidden="1">
      <c r="A19" s="1431"/>
      <c r="B19" s="1429"/>
      <c r="C19" s="1429"/>
      <c r="D19" s="1429"/>
      <c r="E19" s="1429"/>
      <c r="F19" s="1430"/>
      <c r="G19" s="756"/>
      <c r="H19" s="121"/>
      <c r="I19" s="121"/>
      <c r="J19" s="121"/>
      <c r="K19" s="121"/>
      <c r="L19" s="121"/>
      <c r="M19" s="121"/>
      <c r="N19" s="121"/>
      <c r="O19" s="121"/>
      <c r="P19" s="121"/>
      <c r="Q19" s="121"/>
      <c r="R19" s="121"/>
      <c r="S19" s="121"/>
      <c r="T19" s="121"/>
      <c r="U19" s="121"/>
      <c r="V19" s="121"/>
      <c r="W19" s="121"/>
      <c r="X19" s="121"/>
      <c r="Y19" s="121"/>
      <c r="Z19" s="121"/>
      <c r="AA19" s="121"/>
      <c r="AB19" s="121"/>
      <c r="AC19" s="121"/>
      <c r="AD19" s="121"/>
      <c r="AE19" s="121"/>
      <c r="AF19" s="121"/>
      <c r="AG19" s="121"/>
      <c r="AH19" s="121"/>
      <c r="AI19" s="121"/>
      <c r="AJ19" s="121"/>
      <c r="AK19" s="121"/>
      <c r="AL19" s="121"/>
      <c r="AM19" s="121"/>
      <c r="AN19" s="121"/>
      <c r="AO19" s="121"/>
      <c r="AP19" s="121"/>
      <c r="AQ19" s="121"/>
      <c r="AR19" s="121"/>
      <c r="AS19" s="121"/>
      <c r="AT19" s="121"/>
      <c r="AU19" s="121"/>
      <c r="AV19" s="121"/>
      <c r="AW19" s="121"/>
      <c r="AX19" s="121"/>
      <c r="AY19" s="121"/>
      <c r="AZ19" s="121"/>
      <c r="BA19" s="121"/>
      <c r="BB19" s="121"/>
      <c r="BC19" s="121"/>
      <c r="BD19" s="121"/>
      <c r="BE19" s="121"/>
      <c r="BF19" s="121"/>
      <c r="BG19" s="121"/>
      <c r="BH19" s="121"/>
      <c r="BI19" s="121"/>
      <c r="BJ19" s="121"/>
      <c r="BK19" s="121"/>
      <c r="BL19" s="121"/>
      <c r="BM19" s="121"/>
      <c r="BN19" s="121"/>
      <c r="BO19" s="121"/>
      <c r="BP19" s="121"/>
      <c r="BQ19" s="121"/>
      <c r="BR19" s="121"/>
      <c r="BS19" s="121"/>
      <c r="BT19" s="121"/>
      <c r="BU19" s="121"/>
      <c r="BV19" s="121"/>
      <c r="BW19" s="121"/>
      <c r="BX19" s="121"/>
      <c r="BY19" s="121"/>
      <c r="BZ19" s="121"/>
      <c r="CA19" s="121"/>
      <c r="CB19" s="121"/>
      <c r="CC19" s="121"/>
      <c r="CD19" s="121"/>
      <c r="CE19" s="121"/>
      <c r="CF19" s="121"/>
      <c r="CG19" s="121"/>
      <c r="CH19" s="121"/>
      <c r="CI19" s="121"/>
      <c r="CJ19" s="121"/>
      <c r="CK19" s="121"/>
      <c r="CL19" s="121"/>
      <c r="CM19" s="121"/>
      <c r="CN19" s="121"/>
      <c r="CO19" s="121"/>
      <c r="CP19" s="121"/>
      <c r="CQ19" s="121"/>
      <c r="CR19" s="121"/>
      <c r="CS19" s="121"/>
      <c r="CT19" s="121"/>
      <c r="CU19" s="121"/>
      <c r="CV19" s="121"/>
      <c r="CW19" s="121"/>
      <c r="CX19" s="121"/>
      <c r="CY19" s="121"/>
      <c r="CZ19" s="121"/>
      <c r="DA19" s="121"/>
      <c r="DB19" s="121"/>
      <c r="DC19" s="121"/>
      <c r="DD19" s="121"/>
      <c r="DE19" s="121"/>
      <c r="DF19" s="121"/>
      <c r="DG19" s="121"/>
      <c r="DH19" s="121"/>
      <c r="DI19" s="121"/>
      <c r="DJ19" s="121"/>
      <c r="DK19" s="121"/>
      <c r="DL19" s="121"/>
      <c r="DM19" s="121"/>
      <c r="DN19" s="121"/>
      <c r="DO19" s="121"/>
      <c r="DP19" s="121"/>
      <c r="DQ19" s="121"/>
      <c r="DR19" s="121"/>
      <c r="DS19" s="121"/>
      <c r="DT19" s="121"/>
      <c r="DU19" s="121"/>
      <c r="DV19" s="121"/>
      <c r="DW19" s="121"/>
      <c r="DX19" s="121"/>
      <c r="DY19" s="121"/>
      <c r="DZ19" s="121"/>
      <c r="EA19" s="121"/>
      <c r="EB19" s="121"/>
      <c r="EC19" s="121"/>
      <c r="ED19" s="121"/>
      <c r="EE19" s="121"/>
      <c r="EF19" s="121"/>
      <c r="EG19" s="121"/>
      <c r="EH19" s="121"/>
      <c r="EI19" s="121"/>
      <c r="EJ19" s="121"/>
      <c r="EK19" s="121"/>
      <c r="EL19" s="121"/>
      <c r="EM19" s="121"/>
      <c r="EN19" s="121"/>
      <c r="EO19" s="121"/>
      <c r="EP19" s="121"/>
      <c r="EQ19" s="121"/>
      <c r="ER19" s="121"/>
      <c r="ES19" s="121"/>
      <c r="ET19" s="121"/>
      <c r="EU19" s="121"/>
      <c r="EV19" s="121"/>
      <c r="EW19" s="121"/>
      <c r="EX19" s="121"/>
      <c r="EY19" s="121"/>
      <c r="EZ19" s="121"/>
      <c r="FA19" s="121"/>
      <c r="FB19" s="121"/>
      <c r="FC19" s="121"/>
      <c r="FD19" s="121"/>
      <c r="FE19" s="121"/>
      <c r="FF19" s="121"/>
      <c r="FG19" s="121"/>
      <c r="FH19" s="121"/>
      <c r="FI19" s="121"/>
      <c r="FJ19" s="121"/>
      <c r="FK19" s="121"/>
      <c r="FL19" s="121"/>
      <c r="FM19" s="121"/>
      <c r="FN19" s="121"/>
      <c r="FO19" s="121"/>
      <c r="FP19" s="121"/>
      <c r="FQ19" s="121"/>
      <c r="FR19" s="121"/>
      <c r="FS19" s="121"/>
      <c r="FT19" s="121"/>
      <c r="FU19" s="121"/>
      <c r="FV19" s="121"/>
      <c r="FW19" s="121"/>
      <c r="FX19" s="121"/>
      <c r="FY19" s="121"/>
      <c r="FZ19" s="121"/>
      <c r="GA19" s="121"/>
      <c r="GB19" s="121"/>
      <c r="GC19" s="121"/>
      <c r="GD19" s="121"/>
      <c r="GE19" s="121"/>
      <c r="GF19" s="121"/>
      <c r="GG19" s="121"/>
      <c r="GH19" s="121"/>
      <c r="GI19" s="121"/>
      <c r="GJ19" s="121"/>
      <c r="GK19" s="121"/>
      <c r="GL19" s="121"/>
      <c r="GM19" s="121"/>
      <c r="GN19" s="121"/>
      <c r="GO19" s="121"/>
      <c r="GP19" s="121"/>
      <c r="GQ19" s="121"/>
      <c r="GR19" s="121"/>
    </row>
    <row r="20" spans="1:200" s="356" customFormat="1" hidden="1">
      <c r="A20" s="1431"/>
      <c r="B20" s="1429"/>
      <c r="C20" s="1429"/>
      <c r="D20" s="1429"/>
      <c r="E20" s="1429"/>
      <c r="F20" s="1430"/>
      <c r="G20" s="756"/>
      <c r="H20" s="121"/>
      <c r="I20" s="121"/>
      <c r="J20" s="121"/>
      <c r="K20" s="121"/>
      <c r="L20" s="121"/>
      <c r="M20" s="121"/>
      <c r="N20" s="121"/>
      <c r="O20" s="121"/>
      <c r="P20" s="121"/>
      <c r="Q20" s="121"/>
      <c r="R20" s="121"/>
      <c r="S20" s="121"/>
      <c r="T20" s="121"/>
      <c r="U20" s="121"/>
      <c r="V20" s="121"/>
      <c r="W20" s="121"/>
      <c r="X20" s="121"/>
      <c r="Y20" s="121"/>
      <c r="Z20" s="121"/>
      <c r="AA20" s="121"/>
      <c r="AB20" s="121"/>
      <c r="AC20" s="121"/>
      <c r="AD20" s="121"/>
      <c r="AE20" s="121"/>
      <c r="AF20" s="121"/>
      <c r="AG20" s="121"/>
      <c r="AH20" s="121"/>
      <c r="AI20" s="121"/>
      <c r="AJ20" s="121"/>
      <c r="AK20" s="121"/>
      <c r="AL20" s="121"/>
      <c r="AM20" s="121"/>
      <c r="AN20" s="121"/>
      <c r="AO20" s="121"/>
      <c r="AP20" s="121"/>
      <c r="AQ20" s="121"/>
      <c r="AR20" s="121"/>
      <c r="AS20" s="121"/>
      <c r="AT20" s="121"/>
      <c r="AU20" s="121"/>
      <c r="AV20" s="121"/>
      <c r="AW20" s="121"/>
      <c r="AX20" s="121"/>
      <c r="AY20" s="121"/>
      <c r="AZ20" s="121"/>
      <c r="BA20" s="121"/>
      <c r="BB20" s="121"/>
      <c r="BC20" s="121"/>
      <c r="BD20" s="121"/>
      <c r="BE20" s="121"/>
      <c r="BF20" s="121"/>
      <c r="BG20" s="121"/>
      <c r="BH20" s="121"/>
      <c r="BI20" s="121"/>
      <c r="BJ20" s="121"/>
      <c r="BK20" s="121"/>
      <c r="BL20" s="121"/>
      <c r="BM20" s="121"/>
      <c r="BN20" s="121"/>
      <c r="BO20" s="121"/>
      <c r="BP20" s="121"/>
      <c r="BQ20" s="121"/>
      <c r="BR20" s="121"/>
      <c r="BS20" s="121"/>
      <c r="BT20" s="121"/>
      <c r="BU20" s="121"/>
      <c r="BV20" s="121"/>
      <c r="BW20" s="121"/>
      <c r="BX20" s="121"/>
      <c r="BY20" s="121"/>
      <c r="BZ20" s="121"/>
      <c r="CA20" s="121"/>
      <c r="CB20" s="121"/>
      <c r="CC20" s="121"/>
      <c r="CD20" s="121"/>
      <c r="CE20" s="121"/>
      <c r="CF20" s="121"/>
      <c r="CG20" s="121"/>
      <c r="CH20" s="121"/>
      <c r="CI20" s="121"/>
      <c r="CJ20" s="121"/>
      <c r="CK20" s="121"/>
      <c r="CL20" s="121"/>
      <c r="CM20" s="121"/>
      <c r="CN20" s="121"/>
      <c r="CO20" s="121"/>
      <c r="CP20" s="121"/>
      <c r="CQ20" s="121"/>
      <c r="CR20" s="121"/>
      <c r="CS20" s="121"/>
      <c r="CT20" s="121"/>
      <c r="CU20" s="121"/>
      <c r="CV20" s="121"/>
      <c r="CW20" s="121"/>
      <c r="CX20" s="121"/>
      <c r="CY20" s="121"/>
      <c r="CZ20" s="121"/>
      <c r="DA20" s="121"/>
      <c r="DB20" s="121"/>
      <c r="DC20" s="121"/>
      <c r="DD20" s="121"/>
      <c r="DE20" s="121"/>
      <c r="DF20" s="121"/>
      <c r="DG20" s="121"/>
      <c r="DH20" s="121"/>
      <c r="DI20" s="121"/>
      <c r="DJ20" s="121"/>
      <c r="DK20" s="121"/>
      <c r="DL20" s="121"/>
      <c r="DM20" s="121"/>
      <c r="DN20" s="121"/>
      <c r="DO20" s="121"/>
      <c r="DP20" s="121"/>
      <c r="DQ20" s="121"/>
      <c r="DR20" s="121"/>
      <c r="DS20" s="121"/>
      <c r="DT20" s="121"/>
      <c r="DU20" s="121"/>
      <c r="DV20" s="121"/>
      <c r="DW20" s="121"/>
      <c r="DX20" s="121"/>
      <c r="DY20" s="121"/>
      <c r="DZ20" s="121"/>
      <c r="EA20" s="121"/>
      <c r="EB20" s="121"/>
      <c r="EC20" s="121"/>
      <c r="ED20" s="121"/>
      <c r="EE20" s="121"/>
      <c r="EF20" s="121"/>
      <c r="EG20" s="121"/>
      <c r="EH20" s="121"/>
      <c r="EI20" s="121"/>
      <c r="EJ20" s="121"/>
      <c r="EK20" s="121"/>
      <c r="EL20" s="121"/>
      <c r="EM20" s="121"/>
      <c r="EN20" s="121"/>
      <c r="EO20" s="121"/>
      <c r="EP20" s="121"/>
      <c r="EQ20" s="121"/>
      <c r="ER20" s="121"/>
      <c r="ES20" s="121"/>
      <c r="ET20" s="121"/>
      <c r="EU20" s="121"/>
      <c r="EV20" s="121"/>
      <c r="EW20" s="121"/>
      <c r="EX20" s="121"/>
      <c r="EY20" s="121"/>
      <c r="EZ20" s="121"/>
      <c r="FA20" s="121"/>
      <c r="FB20" s="121"/>
      <c r="FC20" s="121"/>
      <c r="FD20" s="121"/>
      <c r="FE20" s="121"/>
      <c r="FF20" s="121"/>
      <c r="FG20" s="121"/>
      <c r="FH20" s="121"/>
      <c r="FI20" s="121"/>
      <c r="FJ20" s="121"/>
      <c r="FK20" s="121"/>
      <c r="FL20" s="121"/>
      <c r="FM20" s="121"/>
      <c r="FN20" s="121"/>
      <c r="FO20" s="121"/>
      <c r="FP20" s="121"/>
      <c r="FQ20" s="121"/>
      <c r="FR20" s="121"/>
      <c r="FS20" s="121"/>
      <c r="FT20" s="121"/>
      <c r="FU20" s="121"/>
      <c r="FV20" s="121"/>
      <c r="FW20" s="121"/>
      <c r="FX20" s="121"/>
      <c r="FY20" s="121"/>
      <c r="FZ20" s="121"/>
      <c r="GA20" s="121"/>
      <c r="GB20" s="121"/>
      <c r="GC20" s="121"/>
      <c r="GD20" s="121"/>
      <c r="GE20" s="121"/>
      <c r="GF20" s="121"/>
      <c r="GG20" s="121"/>
      <c r="GH20" s="121"/>
      <c r="GI20" s="121"/>
      <c r="GJ20" s="121"/>
      <c r="GK20" s="121"/>
      <c r="GL20" s="121"/>
      <c r="GM20" s="121"/>
      <c r="GN20" s="121"/>
      <c r="GO20" s="121"/>
      <c r="GP20" s="121"/>
      <c r="GQ20" s="121"/>
      <c r="GR20" s="121"/>
    </row>
    <row r="21" spans="1:200" s="356" customFormat="1" hidden="1">
      <c r="A21" s="1431"/>
      <c r="B21" s="1429"/>
      <c r="C21" s="1429"/>
      <c r="D21" s="1429"/>
      <c r="E21" s="1429"/>
      <c r="F21" s="1430"/>
      <c r="G21" s="757"/>
      <c r="H21" s="121"/>
      <c r="I21" s="121"/>
      <c r="J21" s="121"/>
      <c r="K21" s="121"/>
      <c r="L21" s="121"/>
      <c r="M21" s="121"/>
      <c r="N21" s="121"/>
      <c r="O21" s="121"/>
      <c r="P21" s="121"/>
      <c r="Q21" s="121"/>
      <c r="R21" s="121"/>
      <c r="S21" s="121"/>
      <c r="T21" s="121"/>
      <c r="U21" s="121"/>
      <c r="V21" s="121"/>
      <c r="W21" s="121"/>
      <c r="X21" s="121"/>
      <c r="Y21" s="121"/>
      <c r="Z21" s="121"/>
      <c r="AA21" s="121"/>
      <c r="AB21" s="121"/>
      <c r="AC21" s="121"/>
      <c r="AD21" s="121"/>
      <c r="AE21" s="121"/>
      <c r="AF21" s="121"/>
      <c r="AG21" s="121"/>
      <c r="AH21" s="121"/>
      <c r="AI21" s="121"/>
      <c r="AJ21" s="121"/>
      <c r="AK21" s="121"/>
      <c r="AL21" s="121"/>
      <c r="AM21" s="121"/>
      <c r="AN21" s="121"/>
      <c r="AO21" s="121"/>
      <c r="AP21" s="121"/>
      <c r="AQ21" s="121"/>
      <c r="AR21" s="121"/>
      <c r="AS21" s="121"/>
      <c r="AT21" s="121"/>
      <c r="AU21" s="121"/>
      <c r="AV21" s="121"/>
      <c r="AW21" s="121"/>
      <c r="AX21" s="121"/>
      <c r="AY21" s="121"/>
      <c r="AZ21" s="121"/>
      <c r="BA21" s="121"/>
      <c r="BB21" s="121"/>
      <c r="BC21" s="121"/>
      <c r="BD21" s="121"/>
      <c r="BE21" s="121"/>
      <c r="BF21" s="121"/>
      <c r="BG21" s="121"/>
      <c r="BH21" s="121"/>
      <c r="BI21" s="121"/>
      <c r="BJ21" s="121"/>
      <c r="BK21" s="121"/>
      <c r="BL21" s="121"/>
      <c r="BM21" s="121"/>
      <c r="BN21" s="121"/>
      <c r="BO21" s="121"/>
      <c r="BP21" s="121"/>
      <c r="BQ21" s="121"/>
      <c r="BR21" s="121"/>
      <c r="BS21" s="121"/>
      <c r="BT21" s="121"/>
      <c r="BU21" s="121"/>
      <c r="BV21" s="121"/>
      <c r="BW21" s="121"/>
      <c r="BX21" s="121"/>
      <c r="BY21" s="121"/>
      <c r="BZ21" s="121"/>
      <c r="CA21" s="121"/>
      <c r="CB21" s="121"/>
      <c r="CC21" s="121"/>
      <c r="CD21" s="121"/>
      <c r="CE21" s="121"/>
      <c r="CF21" s="121"/>
      <c r="CG21" s="121"/>
      <c r="CH21" s="121"/>
      <c r="CI21" s="121"/>
      <c r="CJ21" s="121"/>
      <c r="CK21" s="121"/>
      <c r="CL21" s="121"/>
      <c r="CM21" s="121"/>
      <c r="CN21" s="121"/>
      <c r="CO21" s="121"/>
      <c r="CP21" s="121"/>
      <c r="CQ21" s="121"/>
      <c r="CR21" s="121"/>
      <c r="CS21" s="121"/>
      <c r="CT21" s="121"/>
      <c r="CU21" s="121"/>
      <c r="CV21" s="121"/>
      <c r="CW21" s="121"/>
      <c r="CX21" s="121"/>
      <c r="CY21" s="121"/>
      <c r="CZ21" s="121"/>
      <c r="DA21" s="121"/>
      <c r="DB21" s="121"/>
      <c r="DC21" s="121"/>
      <c r="DD21" s="121"/>
      <c r="DE21" s="121"/>
      <c r="DF21" s="121"/>
      <c r="DG21" s="121"/>
      <c r="DH21" s="121"/>
      <c r="DI21" s="121"/>
      <c r="DJ21" s="121"/>
      <c r="DK21" s="121"/>
      <c r="DL21" s="121"/>
      <c r="DM21" s="121"/>
      <c r="DN21" s="121"/>
      <c r="DO21" s="121"/>
      <c r="DP21" s="121"/>
      <c r="DQ21" s="121"/>
      <c r="DR21" s="121"/>
      <c r="DS21" s="121"/>
      <c r="DT21" s="121"/>
      <c r="DU21" s="121"/>
      <c r="DV21" s="121"/>
      <c r="DW21" s="121"/>
      <c r="DX21" s="121"/>
      <c r="DY21" s="121"/>
      <c r="DZ21" s="121"/>
      <c r="EA21" s="121"/>
      <c r="EB21" s="121"/>
      <c r="EC21" s="121"/>
      <c r="ED21" s="121"/>
      <c r="EE21" s="121"/>
      <c r="EF21" s="121"/>
      <c r="EG21" s="121"/>
      <c r="EH21" s="121"/>
      <c r="EI21" s="121"/>
      <c r="EJ21" s="121"/>
      <c r="EK21" s="121"/>
      <c r="EL21" s="121"/>
      <c r="EM21" s="121"/>
      <c r="EN21" s="121"/>
      <c r="EO21" s="121"/>
      <c r="EP21" s="121"/>
      <c r="EQ21" s="121"/>
      <c r="ER21" s="121"/>
      <c r="ES21" s="121"/>
      <c r="ET21" s="121"/>
      <c r="EU21" s="121"/>
      <c r="EV21" s="121"/>
      <c r="EW21" s="121"/>
      <c r="EX21" s="121"/>
      <c r="EY21" s="121"/>
      <c r="EZ21" s="121"/>
      <c r="FA21" s="121"/>
      <c r="FB21" s="121"/>
      <c r="FC21" s="121"/>
      <c r="FD21" s="121"/>
      <c r="FE21" s="121"/>
      <c r="FF21" s="121"/>
      <c r="FG21" s="121"/>
      <c r="FH21" s="121"/>
      <c r="FI21" s="121"/>
      <c r="FJ21" s="121"/>
      <c r="FK21" s="121"/>
      <c r="FL21" s="121"/>
      <c r="FM21" s="121"/>
      <c r="FN21" s="121"/>
      <c r="FO21" s="121"/>
      <c r="FP21" s="121"/>
      <c r="FQ21" s="121"/>
      <c r="FR21" s="121"/>
      <c r="FS21" s="121"/>
      <c r="FT21" s="121"/>
      <c r="FU21" s="121"/>
      <c r="FV21" s="121"/>
      <c r="FW21" s="121"/>
      <c r="FX21" s="121"/>
      <c r="FY21" s="121"/>
      <c r="FZ21" s="121"/>
      <c r="GA21" s="121"/>
      <c r="GB21" s="121"/>
      <c r="GC21" s="121"/>
      <c r="GD21" s="121"/>
      <c r="GE21" s="121"/>
      <c r="GF21" s="121"/>
      <c r="GG21" s="121"/>
      <c r="GH21" s="121"/>
      <c r="GI21" s="121"/>
      <c r="GJ21" s="121"/>
      <c r="GK21" s="121"/>
      <c r="GL21" s="121"/>
      <c r="GM21" s="121"/>
      <c r="GN21" s="121"/>
      <c r="GO21" s="121"/>
      <c r="GP21" s="121"/>
      <c r="GQ21" s="121"/>
      <c r="GR21" s="121"/>
    </row>
    <row r="22" spans="1:200" s="140" customFormat="1" ht="23.45" customHeight="1">
      <c r="A22" s="1108"/>
      <c r="B22" s="1116" t="s">
        <v>797</v>
      </c>
      <c r="C22" s="1106"/>
      <c r="D22" s="1106"/>
      <c r="E22" s="1106"/>
      <c r="F22" s="1117"/>
      <c r="G22" s="1125"/>
      <c r="H22" s="131"/>
      <c r="I22" s="131"/>
      <c r="J22" s="131"/>
      <c r="K22" s="131"/>
      <c r="L22" s="131"/>
      <c r="M22" s="131"/>
      <c r="N22" s="131"/>
      <c r="O22" s="131"/>
      <c r="P22" s="131"/>
      <c r="Q22" s="131"/>
      <c r="R22" s="131"/>
      <c r="S22" s="131"/>
      <c r="T22" s="131"/>
      <c r="U22" s="131"/>
      <c r="V22" s="131"/>
      <c r="W22" s="131"/>
      <c r="X22" s="131"/>
      <c r="Y22" s="131"/>
      <c r="Z22" s="131"/>
      <c r="AA22" s="131"/>
      <c r="AB22" s="131"/>
      <c r="AC22" s="131"/>
      <c r="AD22" s="131"/>
      <c r="AE22" s="131"/>
      <c r="AF22" s="131"/>
      <c r="AG22" s="131"/>
      <c r="AH22" s="131"/>
      <c r="AI22" s="131"/>
      <c r="AJ22" s="131"/>
      <c r="AK22" s="131"/>
      <c r="AL22" s="131"/>
      <c r="AM22" s="131"/>
      <c r="AN22" s="131"/>
      <c r="AO22" s="131"/>
      <c r="AP22" s="131"/>
      <c r="AQ22" s="131"/>
      <c r="AR22" s="131"/>
      <c r="AS22" s="131"/>
      <c r="AT22" s="131"/>
      <c r="AU22" s="131"/>
      <c r="AV22" s="131"/>
      <c r="AW22" s="131"/>
      <c r="AX22" s="131"/>
      <c r="AY22" s="131"/>
      <c r="AZ22" s="131"/>
      <c r="BA22" s="131"/>
      <c r="BB22" s="131"/>
      <c r="BC22" s="131"/>
      <c r="BD22" s="131"/>
      <c r="BE22" s="131"/>
      <c r="BF22" s="131"/>
      <c r="BG22" s="131"/>
      <c r="BH22" s="131"/>
      <c r="BI22" s="131"/>
      <c r="BJ22" s="131"/>
      <c r="BK22" s="131"/>
      <c r="BL22" s="131"/>
      <c r="BM22" s="131"/>
      <c r="BN22" s="131"/>
      <c r="BO22" s="131"/>
      <c r="BP22" s="131"/>
      <c r="BQ22" s="131"/>
      <c r="BR22" s="131"/>
      <c r="BS22" s="131"/>
      <c r="BT22" s="131"/>
      <c r="BU22" s="131"/>
      <c r="BV22" s="131"/>
      <c r="BW22" s="131"/>
      <c r="BX22" s="131"/>
      <c r="BY22" s="131"/>
      <c r="BZ22" s="131"/>
      <c r="CA22" s="131"/>
      <c r="CB22" s="131"/>
      <c r="CC22" s="131"/>
      <c r="CD22" s="131"/>
      <c r="CE22" s="131"/>
      <c r="CF22" s="131"/>
      <c r="CG22" s="131"/>
      <c r="CH22" s="131"/>
      <c r="CI22" s="131"/>
      <c r="CJ22" s="131"/>
      <c r="CK22" s="131"/>
      <c r="CL22" s="131"/>
      <c r="CM22" s="131"/>
      <c r="CN22" s="131"/>
      <c r="CO22" s="131"/>
      <c r="CP22" s="131"/>
      <c r="CQ22" s="131"/>
      <c r="CR22" s="131"/>
      <c r="CS22" s="131"/>
      <c r="CT22" s="131"/>
      <c r="CU22" s="131"/>
      <c r="CV22" s="131"/>
      <c r="CW22" s="131"/>
      <c r="CX22" s="131"/>
      <c r="CY22" s="131"/>
      <c r="CZ22" s="131"/>
      <c r="DA22" s="131"/>
      <c r="DB22" s="131"/>
      <c r="DC22" s="131"/>
      <c r="DD22" s="131"/>
      <c r="DE22" s="131"/>
      <c r="DF22" s="131"/>
      <c r="DG22" s="131"/>
      <c r="DH22" s="131"/>
      <c r="DI22" s="131"/>
      <c r="DJ22" s="131"/>
      <c r="DK22" s="131"/>
      <c r="DL22" s="131"/>
      <c r="DM22" s="131"/>
      <c r="DN22" s="131"/>
      <c r="DO22" s="131"/>
      <c r="DP22" s="131"/>
      <c r="DQ22" s="131"/>
      <c r="DR22" s="131"/>
      <c r="DS22" s="131"/>
      <c r="DT22" s="131"/>
      <c r="DU22" s="131"/>
      <c r="DV22" s="131"/>
      <c r="DW22" s="131"/>
      <c r="DX22" s="131"/>
      <c r="DY22" s="131"/>
      <c r="DZ22" s="131"/>
      <c r="EA22" s="131"/>
      <c r="EB22" s="131"/>
      <c r="EC22" s="131"/>
      <c r="ED22" s="131"/>
      <c r="EE22" s="131"/>
      <c r="EF22" s="131"/>
      <c r="EG22" s="131"/>
      <c r="EH22" s="131"/>
      <c r="EI22" s="131"/>
      <c r="EJ22" s="131"/>
      <c r="EK22" s="131"/>
      <c r="EL22" s="131"/>
      <c r="EM22" s="131"/>
      <c r="EN22" s="131"/>
      <c r="EO22" s="131"/>
      <c r="EP22" s="131"/>
      <c r="EQ22" s="131"/>
      <c r="ER22" s="131"/>
      <c r="ES22" s="131"/>
      <c r="ET22" s="131"/>
      <c r="EU22" s="131"/>
      <c r="EV22" s="131"/>
      <c r="EW22" s="131"/>
      <c r="EX22" s="131"/>
      <c r="EY22" s="131"/>
      <c r="EZ22" s="131"/>
      <c r="FA22" s="131"/>
      <c r="FB22" s="131"/>
      <c r="FC22" s="131"/>
      <c r="FD22" s="131"/>
      <c r="FE22" s="131"/>
      <c r="FF22" s="131"/>
      <c r="FG22" s="131"/>
      <c r="FH22" s="131"/>
      <c r="FI22" s="131"/>
      <c r="FJ22" s="131"/>
      <c r="FK22" s="131"/>
      <c r="FL22" s="131"/>
      <c r="FM22" s="131"/>
      <c r="FN22" s="131"/>
      <c r="FO22" s="131"/>
      <c r="FP22" s="131"/>
      <c r="FQ22" s="131"/>
      <c r="FR22" s="131"/>
      <c r="FS22" s="131"/>
      <c r="FT22" s="131"/>
      <c r="FU22" s="131"/>
      <c r="FV22" s="131"/>
      <c r="FW22" s="131"/>
      <c r="FX22" s="131"/>
      <c r="FY22" s="131"/>
      <c r="FZ22" s="131"/>
      <c r="GA22" s="131"/>
      <c r="GB22" s="131"/>
      <c r="GC22" s="131"/>
      <c r="GD22" s="131"/>
      <c r="GE22" s="131"/>
      <c r="GF22" s="131"/>
      <c r="GG22" s="131"/>
      <c r="GH22" s="131"/>
      <c r="GI22" s="131"/>
      <c r="GJ22" s="131"/>
      <c r="GK22" s="131"/>
      <c r="GL22" s="131"/>
      <c r="GM22" s="131"/>
      <c r="GN22" s="131"/>
      <c r="GO22" s="131"/>
      <c r="GP22" s="131"/>
      <c r="GQ22" s="131"/>
      <c r="GR22" s="131"/>
    </row>
    <row r="23" spans="1:200" s="140" customFormat="1" ht="28.15" customHeight="1" thickBot="1">
      <c r="A23" s="1105">
        <v>1</v>
      </c>
      <c r="B23" s="1106" t="s">
        <v>645</v>
      </c>
      <c r="C23" s="1130" t="s">
        <v>991</v>
      </c>
      <c r="D23" s="1129">
        <v>1</v>
      </c>
      <c r="E23" s="1107"/>
      <c r="F23" s="1132">
        <f>D23*E23</f>
        <v>0</v>
      </c>
      <c r="G23" s="1125"/>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c r="AT23" s="131"/>
      <c r="AU23" s="131"/>
      <c r="AV23" s="131"/>
      <c r="AW23" s="131"/>
      <c r="AX23" s="131"/>
      <c r="AY23" s="131"/>
      <c r="AZ23" s="131"/>
      <c r="BA23" s="131"/>
      <c r="BB23" s="131"/>
      <c r="BC23" s="131"/>
      <c r="BD23" s="131"/>
      <c r="BE23" s="131"/>
      <c r="BF23" s="131"/>
      <c r="BG23" s="131"/>
      <c r="BH23" s="131"/>
      <c r="BI23" s="131"/>
      <c r="BJ23" s="131"/>
      <c r="BK23" s="131"/>
      <c r="BL23" s="131"/>
      <c r="BM23" s="131"/>
      <c r="BN23" s="131"/>
      <c r="BO23" s="131"/>
      <c r="BP23" s="131"/>
      <c r="BQ23" s="131"/>
      <c r="BR23" s="131"/>
      <c r="BS23" s="131"/>
      <c r="BT23" s="131"/>
      <c r="BU23" s="131"/>
      <c r="BV23" s="131"/>
      <c r="BW23" s="131"/>
      <c r="BX23" s="131"/>
      <c r="BY23" s="131"/>
      <c r="BZ23" s="131"/>
      <c r="CA23" s="131"/>
      <c r="CB23" s="131"/>
      <c r="CC23" s="131"/>
      <c r="CD23" s="131"/>
      <c r="CE23" s="131"/>
      <c r="CF23" s="131"/>
      <c r="CG23" s="131"/>
      <c r="CH23" s="131"/>
      <c r="CI23" s="131"/>
      <c r="CJ23" s="131"/>
      <c r="CK23" s="131"/>
      <c r="CL23" s="131"/>
      <c r="CM23" s="131"/>
      <c r="CN23" s="131"/>
      <c r="CO23" s="131"/>
      <c r="CP23" s="131"/>
      <c r="CQ23" s="131"/>
      <c r="CR23" s="131"/>
      <c r="CS23" s="131"/>
      <c r="CT23" s="131"/>
      <c r="CU23" s="131"/>
      <c r="CV23" s="131"/>
      <c r="CW23" s="131"/>
      <c r="CX23" s="131"/>
      <c r="CY23" s="131"/>
      <c r="CZ23" s="131"/>
      <c r="DA23" s="131"/>
      <c r="DB23" s="131"/>
      <c r="DC23" s="131"/>
      <c r="DD23" s="131"/>
      <c r="DE23" s="131"/>
      <c r="DF23" s="131"/>
      <c r="DG23" s="131"/>
      <c r="DH23" s="131"/>
      <c r="DI23" s="131"/>
      <c r="DJ23" s="131"/>
      <c r="DK23" s="131"/>
      <c r="DL23" s="131"/>
      <c r="DM23" s="131"/>
      <c r="DN23" s="131"/>
      <c r="DO23" s="131"/>
      <c r="DP23" s="131"/>
      <c r="DQ23" s="131"/>
      <c r="DR23" s="131"/>
      <c r="DS23" s="131"/>
      <c r="DT23" s="131"/>
      <c r="DU23" s="131"/>
      <c r="DV23" s="131"/>
      <c r="DW23" s="131"/>
      <c r="DX23" s="131"/>
      <c r="DY23" s="131"/>
      <c r="DZ23" s="131"/>
      <c r="EA23" s="131"/>
      <c r="EB23" s="131"/>
      <c r="EC23" s="131"/>
      <c r="ED23" s="131"/>
      <c r="EE23" s="131"/>
      <c r="EF23" s="131"/>
      <c r="EG23" s="131"/>
      <c r="EH23" s="131"/>
      <c r="EI23" s="131"/>
      <c r="EJ23" s="131"/>
      <c r="EK23" s="131"/>
      <c r="EL23" s="131"/>
      <c r="EM23" s="131"/>
      <c r="EN23" s="131"/>
      <c r="EO23" s="131"/>
      <c r="EP23" s="131"/>
      <c r="EQ23" s="131"/>
      <c r="ER23" s="131"/>
      <c r="ES23" s="131"/>
      <c r="ET23" s="131"/>
      <c r="EU23" s="131"/>
      <c r="EV23" s="131"/>
      <c r="EW23" s="131"/>
      <c r="EX23" s="131"/>
      <c r="EY23" s="131"/>
      <c r="EZ23" s="131"/>
      <c r="FA23" s="131"/>
      <c r="FB23" s="131"/>
      <c r="FC23" s="131"/>
      <c r="FD23" s="131"/>
      <c r="FE23" s="131"/>
      <c r="FF23" s="131"/>
      <c r="FG23" s="131"/>
      <c r="FH23" s="131"/>
      <c r="FI23" s="131"/>
      <c r="FJ23" s="131"/>
      <c r="FK23" s="131"/>
      <c r="FL23" s="131"/>
      <c r="FM23" s="131"/>
      <c r="FN23" s="131"/>
      <c r="FO23" s="131"/>
      <c r="FP23" s="131"/>
      <c r="FQ23" s="131"/>
      <c r="FR23" s="131"/>
      <c r="FS23" s="131"/>
      <c r="FT23" s="131"/>
      <c r="FU23" s="131"/>
      <c r="FV23" s="131"/>
      <c r="FW23" s="131"/>
      <c r="FX23" s="131"/>
      <c r="FY23" s="131"/>
      <c r="FZ23" s="131"/>
      <c r="GA23" s="131"/>
      <c r="GB23" s="131"/>
      <c r="GC23" s="131"/>
      <c r="GD23" s="131"/>
      <c r="GE23" s="131"/>
      <c r="GF23" s="131"/>
      <c r="GG23" s="131"/>
      <c r="GH23" s="131"/>
      <c r="GI23" s="131"/>
      <c r="GJ23" s="131"/>
      <c r="GK23" s="131"/>
      <c r="GL23" s="131"/>
      <c r="GM23" s="131"/>
      <c r="GN23" s="131"/>
      <c r="GO23" s="131"/>
      <c r="GP23" s="131"/>
      <c r="GQ23" s="131"/>
      <c r="GR23" s="131"/>
    </row>
    <row r="24" spans="1:200" s="140" customFormat="1" ht="16.5" hidden="1" thickBot="1">
      <c r="A24" s="1108"/>
      <c r="B24" s="1107"/>
      <c r="C24" s="1107"/>
      <c r="D24" s="1107"/>
      <c r="E24" s="1107"/>
      <c r="F24" s="1133"/>
      <c r="G24" s="1125"/>
      <c r="H24" s="131"/>
      <c r="I24" s="131"/>
      <c r="J24" s="131"/>
      <c r="K24" s="131"/>
      <c r="L24" s="131"/>
      <c r="M24" s="131"/>
      <c r="N24" s="131"/>
      <c r="O24" s="131"/>
      <c r="P24" s="131"/>
      <c r="Q24" s="131"/>
      <c r="R24" s="131"/>
      <c r="S24" s="131"/>
      <c r="T24" s="131"/>
      <c r="U24" s="131"/>
      <c r="V24" s="131"/>
      <c r="W24" s="131"/>
      <c r="X24" s="131"/>
      <c r="Y24" s="131"/>
      <c r="Z24" s="131"/>
      <c r="AA24" s="131"/>
      <c r="AB24" s="131"/>
      <c r="AC24" s="131"/>
      <c r="AD24" s="131"/>
      <c r="AE24" s="131"/>
      <c r="AF24" s="131"/>
      <c r="AG24" s="131"/>
      <c r="AH24" s="131"/>
      <c r="AI24" s="131"/>
      <c r="AJ24" s="131"/>
      <c r="AK24" s="131"/>
      <c r="AL24" s="131"/>
      <c r="AM24" s="131"/>
      <c r="AN24" s="131"/>
      <c r="AO24" s="131"/>
      <c r="AP24" s="131"/>
      <c r="AQ24" s="131"/>
      <c r="AR24" s="131"/>
      <c r="AS24" s="131"/>
      <c r="AT24" s="131"/>
      <c r="AU24" s="131"/>
      <c r="AV24" s="131"/>
      <c r="AW24" s="131"/>
      <c r="AX24" s="131"/>
      <c r="AY24" s="131"/>
      <c r="AZ24" s="131"/>
      <c r="BA24" s="131"/>
      <c r="BB24" s="131"/>
      <c r="BC24" s="131"/>
      <c r="BD24" s="131"/>
      <c r="BE24" s="131"/>
      <c r="BF24" s="131"/>
      <c r="BG24" s="131"/>
      <c r="BH24" s="131"/>
      <c r="BI24" s="131"/>
      <c r="BJ24" s="131"/>
      <c r="BK24" s="131"/>
      <c r="BL24" s="131"/>
      <c r="BM24" s="131"/>
      <c r="BN24" s="131"/>
      <c r="BO24" s="131"/>
      <c r="BP24" s="131"/>
      <c r="BQ24" s="131"/>
      <c r="BR24" s="131"/>
      <c r="BS24" s="131"/>
      <c r="BT24" s="131"/>
      <c r="BU24" s="131"/>
      <c r="BV24" s="131"/>
      <c r="BW24" s="131"/>
      <c r="BX24" s="131"/>
      <c r="BY24" s="131"/>
      <c r="BZ24" s="131"/>
      <c r="CA24" s="131"/>
      <c r="CB24" s="131"/>
      <c r="CC24" s="131"/>
      <c r="CD24" s="131"/>
      <c r="CE24" s="131"/>
      <c r="CF24" s="131"/>
      <c r="CG24" s="131"/>
      <c r="CH24" s="131"/>
      <c r="CI24" s="131"/>
      <c r="CJ24" s="131"/>
      <c r="CK24" s="131"/>
      <c r="CL24" s="131"/>
      <c r="CM24" s="131"/>
      <c r="CN24" s="131"/>
      <c r="CO24" s="131"/>
      <c r="CP24" s="131"/>
      <c r="CQ24" s="131"/>
      <c r="CR24" s="131"/>
      <c r="CS24" s="131"/>
      <c r="CT24" s="131"/>
      <c r="CU24" s="131"/>
      <c r="CV24" s="131"/>
      <c r="CW24" s="131"/>
      <c r="CX24" s="131"/>
      <c r="CY24" s="131"/>
      <c r="CZ24" s="131"/>
      <c r="DA24" s="131"/>
      <c r="DB24" s="131"/>
      <c r="DC24" s="131"/>
      <c r="DD24" s="131"/>
      <c r="DE24" s="131"/>
      <c r="DF24" s="131"/>
      <c r="DG24" s="131"/>
      <c r="DH24" s="131"/>
      <c r="DI24" s="131"/>
      <c r="DJ24" s="131"/>
      <c r="DK24" s="131"/>
      <c r="DL24" s="131"/>
      <c r="DM24" s="131"/>
      <c r="DN24" s="131"/>
      <c r="DO24" s="131"/>
      <c r="DP24" s="131"/>
      <c r="DQ24" s="131"/>
      <c r="DR24" s="131"/>
      <c r="DS24" s="131"/>
      <c r="DT24" s="131"/>
      <c r="DU24" s="131"/>
      <c r="DV24" s="131"/>
      <c r="DW24" s="131"/>
      <c r="DX24" s="131"/>
      <c r="DY24" s="131"/>
      <c r="DZ24" s="131"/>
      <c r="EA24" s="131"/>
      <c r="EB24" s="131"/>
      <c r="EC24" s="131"/>
      <c r="ED24" s="131"/>
      <c r="EE24" s="131"/>
      <c r="EF24" s="131"/>
      <c r="EG24" s="131"/>
      <c r="EH24" s="131"/>
      <c r="EI24" s="131"/>
      <c r="EJ24" s="131"/>
      <c r="EK24" s="131"/>
      <c r="EL24" s="131"/>
      <c r="EM24" s="131"/>
      <c r="EN24" s="131"/>
      <c r="EO24" s="131"/>
      <c r="EP24" s="131"/>
      <c r="EQ24" s="131"/>
      <c r="ER24" s="131"/>
      <c r="ES24" s="131"/>
      <c r="ET24" s="131"/>
      <c r="EU24" s="131"/>
      <c r="EV24" s="131"/>
      <c r="EW24" s="131"/>
      <c r="EX24" s="131"/>
      <c r="EY24" s="131"/>
      <c r="EZ24" s="131"/>
      <c r="FA24" s="131"/>
      <c r="FB24" s="131"/>
      <c r="FC24" s="131"/>
      <c r="FD24" s="131"/>
      <c r="FE24" s="131"/>
      <c r="FF24" s="131"/>
      <c r="FG24" s="131"/>
      <c r="FH24" s="131"/>
      <c r="FI24" s="131"/>
      <c r="FJ24" s="131"/>
      <c r="FK24" s="131"/>
      <c r="FL24" s="131"/>
      <c r="FM24" s="131"/>
      <c r="FN24" s="131"/>
      <c r="FO24" s="131"/>
      <c r="FP24" s="131"/>
      <c r="FQ24" s="131"/>
      <c r="FR24" s="131"/>
      <c r="FS24" s="131"/>
      <c r="FT24" s="131"/>
      <c r="FU24" s="131"/>
      <c r="FV24" s="131"/>
      <c r="FW24" s="131"/>
      <c r="FX24" s="131"/>
      <c r="FY24" s="131"/>
      <c r="FZ24" s="131"/>
      <c r="GA24" s="131"/>
      <c r="GB24" s="131"/>
      <c r="GC24" s="131"/>
      <c r="GD24" s="131"/>
      <c r="GE24" s="131"/>
      <c r="GF24" s="131"/>
      <c r="GG24" s="131"/>
      <c r="GH24" s="131"/>
      <c r="GI24" s="131"/>
      <c r="GJ24" s="131"/>
      <c r="GK24" s="131"/>
      <c r="GL24" s="131"/>
      <c r="GM24" s="131"/>
      <c r="GN24" s="131"/>
      <c r="GO24" s="131"/>
      <c r="GP24" s="131"/>
      <c r="GQ24" s="131"/>
      <c r="GR24" s="131"/>
    </row>
    <row r="25" spans="1:200" s="140" customFormat="1" ht="16.5" hidden="1" thickBot="1">
      <c r="A25" s="1108"/>
      <c r="B25" s="1107"/>
      <c r="C25" s="1107"/>
      <c r="D25" s="1107"/>
      <c r="E25" s="1107"/>
      <c r="F25" s="1133"/>
      <c r="G25" s="1125"/>
      <c r="H25" s="131"/>
      <c r="I25" s="131"/>
      <c r="J25" s="131"/>
      <c r="K25" s="131"/>
      <c r="L25" s="131"/>
      <c r="M25" s="131"/>
      <c r="N25" s="131"/>
      <c r="O25" s="131"/>
      <c r="P25" s="131"/>
      <c r="Q25" s="131"/>
      <c r="R25" s="131"/>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c r="BG25" s="131"/>
      <c r="BH25" s="131"/>
      <c r="BI25" s="131"/>
      <c r="BJ25" s="131"/>
      <c r="BK25" s="131"/>
      <c r="BL25" s="131"/>
      <c r="BM25" s="131"/>
      <c r="BN25" s="131"/>
      <c r="BO25" s="131"/>
      <c r="BP25" s="131"/>
      <c r="BQ25" s="131"/>
      <c r="BR25" s="131"/>
      <c r="BS25" s="131"/>
      <c r="BT25" s="131"/>
      <c r="BU25" s="131"/>
      <c r="BV25" s="131"/>
      <c r="BW25" s="131"/>
      <c r="BX25" s="131"/>
      <c r="BY25" s="131"/>
      <c r="BZ25" s="131"/>
      <c r="CA25" s="131"/>
      <c r="CB25" s="131"/>
      <c r="CC25" s="131"/>
      <c r="CD25" s="131"/>
      <c r="CE25" s="131"/>
      <c r="CF25" s="131"/>
      <c r="CG25" s="131"/>
      <c r="CH25" s="131"/>
      <c r="CI25" s="131"/>
      <c r="CJ25" s="131"/>
      <c r="CK25" s="131"/>
      <c r="CL25" s="131"/>
      <c r="CM25" s="131"/>
      <c r="CN25" s="131"/>
      <c r="CO25" s="131"/>
      <c r="CP25" s="131"/>
      <c r="CQ25" s="131"/>
      <c r="CR25" s="131"/>
      <c r="CS25" s="131"/>
      <c r="CT25" s="131"/>
      <c r="CU25" s="131"/>
      <c r="CV25" s="131"/>
      <c r="CW25" s="131"/>
      <c r="CX25" s="131"/>
      <c r="CY25" s="131"/>
      <c r="CZ25" s="131"/>
      <c r="DA25" s="131"/>
      <c r="DB25" s="131"/>
      <c r="DC25" s="131"/>
      <c r="DD25" s="131"/>
      <c r="DE25" s="131"/>
      <c r="DF25" s="131"/>
      <c r="DG25" s="131"/>
      <c r="DH25" s="131"/>
      <c r="DI25" s="131"/>
      <c r="DJ25" s="131"/>
      <c r="DK25" s="131"/>
      <c r="DL25" s="131"/>
      <c r="DM25" s="131"/>
      <c r="DN25" s="131"/>
      <c r="DO25" s="131"/>
      <c r="DP25" s="131"/>
      <c r="DQ25" s="131"/>
      <c r="DR25" s="131"/>
      <c r="DS25" s="131"/>
      <c r="DT25" s="131"/>
      <c r="DU25" s="131"/>
      <c r="DV25" s="131"/>
      <c r="DW25" s="131"/>
      <c r="DX25" s="131"/>
      <c r="DY25" s="131"/>
      <c r="DZ25" s="131"/>
      <c r="EA25" s="131"/>
      <c r="EB25" s="131"/>
      <c r="EC25" s="131"/>
      <c r="ED25" s="131"/>
      <c r="EE25" s="131"/>
      <c r="EF25" s="131"/>
      <c r="EG25" s="131"/>
      <c r="EH25" s="131"/>
      <c r="EI25" s="131"/>
      <c r="EJ25" s="131"/>
      <c r="EK25" s="131"/>
      <c r="EL25" s="131"/>
      <c r="EM25" s="131"/>
      <c r="EN25" s="131"/>
      <c r="EO25" s="131"/>
      <c r="EP25" s="131"/>
      <c r="EQ25" s="131"/>
      <c r="ER25" s="131"/>
      <c r="ES25" s="131"/>
      <c r="ET25" s="131"/>
      <c r="EU25" s="131"/>
      <c r="EV25" s="131"/>
      <c r="EW25" s="131"/>
      <c r="EX25" s="131"/>
      <c r="EY25" s="131"/>
      <c r="EZ25" s="131"/>
      <c r="FA25" s="131"/>
      <c r="FB25" s="131"/>
      <c r="FC25" s="131"/>
      <c r="FD25" s="131"/>
      <c r="FE25" s="131"/>
      <c r="FF25" s="131"/>
      <c r="FG25" s="131"/>
      <c r="FH25" s="131"/>
      <c r="FI25" s="131"/>
      <c r="FJ25" s="131"/>
      <c r="FK25" s="131"/>
      <c r="FL25" s="131"/>
      <c r="FM25" s="131"/>
      <c r="FN25" s="131"/>
      <c r="FO25" s="131"/>
      <c r="FP25" s="131"/>
      <c r="FQ25" s="131"/>
      <c r="FR25" s="131"/>
      <c r="FS25" s="131"/>
      <c r="FT25" s="131"/>
      <c r="FU25" s="131"/>
      <c r="FV25" s="131"/>
      <c r="FW25" s="131"/>
      <c r="FX25" s="131"/>
      <c r="FY25" s="131"/>
      <c r="FZ25" s="131"/>
      <c r="GA25" s="131"/>
      <c r="GB25" s="131"/>
      <c r="GC25" s="131"/>
      <c r="GD25" s="131"/>
      <c r="GE25" s="131"/>
      <c r="GF25" s="131"/>
      <c r="GG25" s="131"/>
      <c r="GH25" s="131"/>
      <c r="GI25" s="131"/>
      <c r="GJ25" s="131"/>
      <c r="GK25" s="131"/>
      <c r="GL25" s="131"/>
      <c r="GM25" s="131"/>
      <c r="GN25" s="131"/>
      <c r="GO25" s="131"/>
      <c r="GP25" s="131"/>
      <c r="GQ25" s="131"/>
      <c r="GR25" s="131"/>
    </row>
    <row r="26" spans="1:200" s="140" customFormat="1" ht="16.5" hidden="1" thickBot="1">
      <c r="A26" s="1108"/>
      <c r="B26" s="1107"/>
      <c r="C26" s="1107"/>
      <c r="D26" s="1107"/>
      <c r="E26" s="1107"/>
      <c r="F26" s="1133"/>
      <c r="G26" s="1125"/>
      <c r="H26" s="131"/>
      <c r="I26" s="131"/>
      <c r="J26" s="131"/>
      <c r="K26" s="131"/>
      <c r="L26" s="131"/>
      <c r="M26" s="131"/>
      <c r="N26" s="131"/>
      <c r="O26" s="131"/>
      <c r="P26" s="131"/>
      <c r="Q26" s="131"/>
      <c r="R26" s="131"/>
      <c r="S26" s="131"/>
      <c r="T26" s="131"/>
      <c r="U26" s="131"/>
      <c r="V26" s="131"/>
      <c r="W26" s="131"/>
      <c r="X26" s="131"/>
      <c r="Y26" s="131"/>
      <c r="Z26" s="131"/>
      <c r="AA26" s="131"/>
      <c r="AB26" s="131"/>
      <c r="AC26" s="131"/>
      <c r="AD26" s="131"/>
      <c r="AE26" s="131"/>
      <c r="AF26" s="131"/>
      <c r="AG26" s="131"/>
      <c r="AH26" s="131"/>
      <c r="AI26" s="131"/>
      <c r="AJ26" s="131"/>
      <c r="AK26" s="131"/>
      <c r="AL26" s="131"/>
      <c r="AM26" s="131"/>
      <c r="AN26" s="131"/>
      <c r="AO26" s="131"/>
      <c r="AP26" s="131"/>
      <c r="AQ26" s="131"/>
      <c r="AR26" s="131"/>
      <c r="AS26" s="131"/>
      <c r="AT26" s="131"/>
      <c r="AU26" s="131"/>
      <c r="AV26" s="131"/>
      <c r="AW26" s="131"/>
      <c r="AX26" s="131"/>
      <c r="AY26" s="131"/>
      <c r="AZ26" s="131"/>
      <c r="BA26" s="131"/>
      <c r="BB26" s="131"/>
      <c r="BC26" s="131"/>
      <c r="BD26" s="131"/>
      <c r="BE26" s="131"/>
      <c r="BF26" s="131"/>
      <c r="BG26" s="131"/>
      <c r="BH26" s="131"/>
      <c r="BI26" s="131"/>
      <c r="BJ26" s="131"/>
      <c r="BK26" s="131"/>
      <c r="BL26" s="131"/>
      <c r="BM26" s="131"/>
      <c r="BN26" s="131"/>
      <c r="BO26" s="131"/>
      <c r="BP26" s="131"/>
      <c r="BQ26" s="131"/>
      <c r="BR26" s="131"/>
      <c r="BS26" s="131"/>
      <c r="BT26" s="131"/>
      <c r="BU26" s="131"/>
      <c r="BV26" s="131"/>
      <c r="BW26" s="131"/>
      <c r="BX26" s="131"/>
      <c r="BY26" s="131"/>
      <c r="BZ26" s="131"/>
      <c r="CA26" s="131"/>
      <c r="CB26" s="131"/>
      <c r="CC26" s="131"/>
      <c r="CD26" s="131"/>
      <c r="CE26" s="131"/>
      <c r="CF26" s="131"/>
      <c r="CG26" s="131"/>
      <c r="CH26" s="131"/>
      <c r="CI26" s="131"/>
      <c r="CJ26" s="131"/>
      <c r="CK26" s="131"/>
      <c r="CL26" s="131"/>
      <c r="CM26" s="131"/>
      <c r="CN26" s="131"/>
      <c r="CO26" s="131"/>
      <c r="CP26" s="131"/>
      <c r="CQ26" s="131"/>
      <c r="CR26" s="131"/>
      <c r="CS26" s="131"/>
      <c r="CT26" s="131"/>
      <c r="CU26" s="131"/>
      <c r="CV26" s="131"/>
      <c r="CW26" s="131"/>
      <c r="CX26" s="131"/>
      <c r="CY26" s="131"/>
      <c r="CZ26" s="131"/>
      <c r="DA26" s="131"/>
      <c r="DB26" s="131"/>
      <c r="DC26" s="131"/>
      <c r="DD26" s="131"/>
      <c r="DE26" s="131"/>
      <c r="DF26" s="131"/>
      <c r="DG26" s="131"/>
      <c r="DH26" s="131"/>
      <c r="DI26" s="131"/>
      <c r="DJ26" s="131"/>
      <c r="DK26" s="131"/>
      <c r="DL26" s="131"/>
      <c r="DM26" s="131"/>
      <c r="DN26" s="131"/>
      <c r="DO26" s="131"/>
      <c r="DP26" s="131"/>
      <c r="DQ26" s="131"/>
      <c r="DR26" s="131"/>
      <c r="DS26" s="131"/>
      <c r="DT26" s="131"/>
      <c r="DU26" s="131"/>
      <c r="DV26" s="131"/>
      <c r="DW26" s="131"/>
      <c r="DX26" s="131"/>
      <c r="DY26" s="131"/>
      <c r="DZ26" s="131"/>
      <c r="EA26" s="131"/>
      <c r="EB26" s="131"/>
      <c r="EC26" s="131"/>
      <c r="ED26" s="131"/>
      <c r="EE26" s="131"/>
      <c r="EF26" s="131"/>
      <c r="EG26" s="131"/>
      <c r="EH26" s="131"/>
      <c r="EI26" s="131"/>
      <c r="EJ26" s="131"/>
      <c r="EK26" s="131"/>
      <c r="EL26" s="131"/>
      <c r="EM26" s="131"/>
      <c r="EN26" s="131"/>
      <c r="EO26" s="131"/>
      <c r="EP26" s="131"/>
      <c r="EQ26" s="131"/>
      <c r="ER26" s="131"/>
      <c r="ES26" s="131"/>
      <c r="ET26" s="131"/>
      <c r="EU26" s="131"/>
      <c r="EV26" s="131"/>
      <c r="EW26" s="131"/>
      <c r="EX26" s="131"/>
      <c r="EY26" s="131"/>
      <c r="EZ26" s="131"/>
      <c r="FA26" s="131"/>
      <c r="FB26" s="131"/>
      <c r="FC26" s="131"/>
      <c r="FD26" s="131"/>
      <c r="FE26" s="131"/>
      <c r="FF26" s="131"/>
      <c r="FG26" s="131"/>
      <c r="FH26" s="131"/>
      <c r="FI26" s="131"/>
      <c r="FJ26" s="131"/>
      <c r="FK26" s="131"/>
      <c r="FL26" s="131"/>
      <c r="FM26" s="131"/>
      <c r="FN26" s="131"/>
      <c r="FO26" s="131"/>
      <c r="FP26" s="131"/>
      <c r="FQ26" s="131"/>
      <c r="FR26" s="131"/>
      <c r="FS26" s="131"/>
      <c r="FT26" s="131"/>
      <c r="FU26" s="131"/>
      <c r="FV26" s="131"/>
      <c r="FW26" s="131"/>
      <c r="FX26" s="131"/>
      <c r="FY26" s="131"/>
      <c r="FZ26" s="131"/>
      <c r="GA26" s="131"/>
      <c r="GB26" s="131"/>
      <c r="GC26" s="131"/>
      <c r="GD26" s="131"/>
      <c r="GE26" s="131"/>
      <c r="GF26" s="131"/>
      <c r="GG26" s="131"/>
      <c r="GH26" s="131"/>
      <c r="GI26" s="131"/>
      <c r="GJ26" s="131"/>
      <c r="GK26" s="131"/>
      <c r="GL26" s="131"/>
      <c r="GM26" s="131"/>
      <c r="GN26" s="131"/>
      <c r="GO26" s="131"/>
      <c r="GP26" s="131"/>
      <c r="GQ26" s="131"/>
      <c r="GR26" s="131"/>
    </row>
    <row r="27" spans="1:200" s="140" customFormat="1" ht="16.5" hidden="1" thickBot="1">
      <c r="A27" s="1108"/>
      <c r="B27" s="1107"/>
      <c r="C27" s="1107"/>
      <c r="D27" s="1107"/>
      <c r="E27" s="1107"/>
      <c r="F27" s="1133"/>
      <c r="G27" s="1125"/>
      <c r="H27" s="131"/>
      <c r="I27" s="131"/>
      <c r="J27" s="131"/>
      <c r="K27" s="131"/>
      <c r="L27" s="131"/>
      <c r="M27" s="131"/>
      <c r="N27" s="131"/>
      <c r="O27" s="131"/>
      <c r="P27" s="131"/>
      <c r="Q27" s="131"/>
      <c r="R27" s="131"/>
      <c r="S27" s="131"/>
      <c r="T27" s="131"/>
      <c r="U27" s="131"/>
      <c r="V27" s="131"/>
      <c r="W27" s="131"/>
      <c r="X27" s="131"/>
      <c r="Y27" s="131"/>
      <c r="Z27" s="131"/>
      <c r="AA27" s="131"/>
      <c r="AB27" s="131"/>
      <c r="AC27" s="131"/>
      <c r="AD27" s="131"/>
      <c r="AE27" s="131"/>
      <c r="AF27" s="131"/>
      <c r="AG27" s="131"/>
      <c r="AH27" s="131"/>
      <c r="AI27" s="131"/>
      <c r="AJ27" s="131"/>
      <c r="AK27" s="131"/>
      <c r="AL27" s="131"/>
      <c r="AM27" s="131"/>
      <c r="AN27" s="131"/>
      <c r="AO27" s="131"/>
      <c r="AP27" s="131"/>
      <c r="AQ27" s="131"/>
      <c r="AR27" s="131"/>
      <c r="AS27" s="131"/>
      <c r="AT27" s="131"/>
      <c r="AU27" s="131"/>
      <c r="AV27" s="131"/>
      <c r="AW27" s="131"/>
      <c r="AX27" s="131"/>
      <c r="AY27" s="131"/>
      <c r="AZ27" s="131"/>
      <c r="BA27" s="131"/>
      <c r="BB27" s="131"/>
      <c r="BC27" s="131"/>
      <c r="BD27" s="131"/>
      <c r="BE27" s="131"/>
      <c r="BF27" s="131"/>
      <c r="BG27" s="131"/>
      <c r="BH27" s="131"/>
      <c r="BI27" s="131"/>
      <c r="BJ27" s="131"/>
      <c r="BK27" s="131"/>
      <c r="BL27" s="131"/>
      <c r="BM27" s="131"/>
      <c r="BN27" s="131"/>
      <c r="BO27" s="131"/>
      <c r="BP27" s="131"/>
      <c r="BQ27" s="131"/>
      <c r="BR27" s="131"/>
      <c r="BS27" s="131"/>
      <c r="BT27" s="131"/>
      <c r="BU27" s="131"/>
      <c r="BV27" s="131"/>
      <c r="BW27" s="131"/>
      <c r="BX27" s="131"/>
      <c r="BY27" s="131"/>
      <c r="BZ27" s="131"/>
      <c r="CA27" s="131"/>
      <c r="CB27" s="131"/>
      <c r="CC27" s="131"/>
      <c r="CD27" s="131"/>
      <c r="CE27" s="131"/>
      <c r="CF27" s="131"/>
      <c r="CG27" s="131"/>
      <c r="CH27" s="131"/>
      <c r="CI27" s="131"/>
      <c r="CJ27" s="131"/>
      <c r="CK27" s="131"/>
      <c r="CL27" s="131"/>
      <c r="CM27" s="131"/>
      <c r="CN27" s="131"/>
      <c r="CO27" s="131"/>
      <c r="CP27" s="131"/>
      <c r="CQ27" s="131"/>
      <c r="CR27" s="131"/>
      <c r="CS27" s="131"/>
      <c r="CT27" s="131"/>
      <c r="CU27" s="131"/>
      <c r="CV27" s="131"/>
      <c r="CW27" s="131"/>
      <c r="CX27" s="131"/>
      <c r="CY27" s="131"/>
      <c r="CZ27" s="131"/>
      <c r="DA27" s="131"/>
      <c r="DB27" s="131"/>
      <c r="DC27" s="131"/>
      <c r="DD27" s="131"/>
      <c r="DE27" s="131"/>
      <c r="DF27" s="131"/>
      <c r="DG27" s="131"/>
      <c r="DH27" s="131"/>
      <c r="DI27" s="131"/>
      <c r="DJ27" s="131"/>
      <c r="DK27" s="131"/>
      <c r="DL27" s="131"/>
      <c r="DM27" s="131"/>
      <c r="DN27" s="131"/>
      <c r="DO27" s="131"/>
      <c r="DP27" s="131"/>
      <c r="DQ27" s="131"/>
      <c r="DR27" s="131"/>
      <c r="DS27" s="131"/>
      <c r="DT27" s="131"/>
      <c r="DU27" s="131"/>
      <c r="DV27" s="131"/>
      <c r="DW27" s="131"/>
      <c r="DX27" s="131"/>
      <c r="DY27" s="131"/>
      <c r="DZ27" s="131"/>
      <c r="EA27" s="131"/>
      <c r="EB27" s="131"/>
      <c r="EC27" s="131"/>
      <c r="ED27" s="131"/>
      <c r="EE27" s="131"/>
      <c r="EF27" s="131"/>
      <c r="EG27" s="131"/>
      <c r="EH27" s="131"/>
      <c r="EI27" s="131"/>
      <c r="EJ27" s="131"/>
      <c r="EK27" s="131"/>
      <c r="EL27" s="131"/>
      <c r="EM27" s="131"/>
      <c r="EN27" s="131"/>
      <c r="EO27" s="131"/>
      <c r="EP27" s="131"/>
      <c r="EQ27" s="131"/>
      <c r="ER27" s="131"/>
      <c r="ES27" s="131"/>
      <c r="ET27" s="131"/>
      <c r="EU27" s="131"/>
      <c r="EV27" s="131"/>
      <c r="EW27" s="131"/>
      <c r="EX27" s="131"/>
      <c r="EY27" s="131"/>
      <c r="EZ27" s="131"/>
      <c r="FA27" s="131"/>
      <c r="FB27" s="131"/>
      <c r="FC27" s="131"/>
      <c r="FD27" s="131"/>
      <c r="FE27" s="131"/>
      <c r="FF27" s="131"/>
      <c r="FG27" s="131"/>
      <c r="FH27" s="131"/>
      <c r="FI27" s="131"/>
      <c r="FJ27" s="131"/>
      <c r="FK27" s="131"/>
      <c r="FL27" s="131"/>
      <c r="FM27" s="131"/>
      <c r="FN27" s="131"/>
      <c r="FO27" s="131"/>
      <c r="FP27" s="131"/>
      <c r="FQ27" s="131"/>
      <c r="FR27" s="131"/>
      <c r="FS27" s="131"/>
      <c r="FT27" s="131"/>
      <c r="FU27" s="131"/>
      <c r="FV27" s="131"/>
      <c r="FW27" s="131"/>
      <c r="FX27" s="131"/>
      <c r="FY27" s="131"/>
      <c r="FZ27" s="131"/>
      <c r="GA27" s="131"/>
      <c r="GB27" s="131"/>
      <c r="GC27" s="131"/>
      <c r="GD27" s="131"/>
      <c r="GE27" s="131"/>
      <c r="GF27" s="131"/>
      <c r="GG27" s="131"/>
      <c r="GH27" s="131"/>
      <c r="GI27" s="131"/>
      <c r="GJ27" s="131"/>
      <c r="GK27" s="131"/>
      <c r="GL27" s="131"/>
      <c r="GM27" s="131"/>
      <c r="GN27" s="131"/>
      <c r="GO27" s="131"/>
      <c r="GP27" s="131"/>
      <c r="GQ27" s="131"/>
      <c r="GR27" s="131"/>
    </row>
    <row r="28" spans="1:200" s="140" customFormat="1" ht="16.5" hidden="1" thickBot="1">
      <c r="A28" s="1108"/>
      <c r="B28" s="1107"/>
      <c r="C28" s="1107"/>
      <c r="D28" s="1107"/>
      <c r="E28" s="1107"/>
      <c r="F28" s="1133"/>
      <c r="G28" s="1125"/>
      <c r="H28" s="131"/>
      <c r="I28" s="131"/>
      <c r="J28" s="131"/>
      <c r="K28" s="131"/>
      <c r="L28" s="131"/>
      <c r="M28" s="131"/>
      <c r="N28" s="131"/>
      <c r="O28" s="131"/>
      <c r="P28" s="131"/>
      <c r="Q28" s="131"/>
      <c r="R28" s="131"/>
      <c r="S28" s="131"/>
      <c r="T28" s="131"/>
      <c r="U28" s="131"/>
      <c r="V28" s="131"/>
      <c r="W28" s="131"/>
      <c r="X28" s="131"/>
      <c r="Y28" s="131"/>
      <c r="Z28" s="131"/>
      <c r="AA28" s="131"/>
      <c r="AB28" s="131"/>
      <c r="AC28" s="131"/>
      <c r="AD28" s="131"/>
      <c r="AE28" s="131"/>
      <c r="AF28" s="131"/>
      <c r="AG28" s="131"/>
      <c r="AH28" s="131"/>
      <c r="AI28" s="131"/>
      <c r="AJ28" s="131"/>
      <c r="AK28" s="131"/>
      <c r="AL28" s="131"/>
      <c r="AM28" s="131"/>
      <c r="AN28" s="131"/>
      <c r="AO28" s="131"/>
      <c r="AP28" s="131"/>
      <c r="AQ28" s="131"/>
      <c r="AR28" s="131"/>
      <c r="AS28" s="131"/>
      <c r="AT28" s="131"/>
      <c r="AU28" s="131"/>
      <c r="AV28" s="131"/>
      <c r="AW28" s="131"/>
      <c r="AX28" s="131"/>
      <c r="AY28" s="131"/>
      <c r="AZ28" s="131"/>
      <c r="BA28" s="131"/>
      <c r="BB28" s="131"/>
      <c r="BC28" s="131"/>
      <c r="BD28" s="131"/>
      <c r="BE28" s="131"/>
      <c r="BF28" s="131"/>
      <c r="BG28" s="131"/>
      <c r="BH28" s="131"/>
      <c r="BI28" s="131"/>
      <c r="BJ28" s="131"/>
      <c r="BK28" s="131"/>
      <c r="BL28" s="131"/>
      <c r="BM28" s="131"/>
      <c r="BN28" s="131"/>
      <c r="BO28" s="131"/>
      <c r="BP28" s="131"/>
      <c r="BQ28" s="131"/>
      <c r="BR28" s="131"/>
      <c r="BS28" s="131"/>
      <c r="BT28" s="131"/>
      <c r="BU28" s="131"/>
      <c r="BV28" s="131"/>
      <c r="BW28" s="131"/>
      <c r="BX28" s="131"/>
      <c r="BY28" s="131"/>
      <c r="BZ28" s="131"/>
      <c r="CA28" s="131"/>
      <c r="CB28" s="131"/>
      <c r="CC28" s="131"/>
      <c r="CD28" s="131"/>
      <c r="CE28" s="131"/>
      <c r="CF28" s="131"/>
      <c r="CG28" s="131"/>
      <c r="CH28" s="131"/>
      <c r="CI28" s="131"/>
      <c r="CJ28" s="131"/>
      <c r="CK28" s="131"/>
      <c r="CL28" s="131"/>
      <c r="CM28" s="131"/>
      <c r="CN28" s="131"/>
      <c r="CO28" s="131"/>
      <c r="CP28" s="131"/>
      <c r="CQ28" s="131"/>
      <c r="CR28" s="131"/>
      <c r="CS28" s="131"/>
      <c r="CT28" s="131"/>
      <c r="CU28" s="131"/>
      <c r="CV28" s="131"/>
      <c r="CW28" s="131"/>
      <c r="CX28" s="131"/>
      <c r="CY28" s="131"/>
      <c r="CZ28" s="131"/>
      <c r="DA28" s="131"/>
      <c r="DB28" s="131"/>
      <c r="DC28" s="131"/>
      <c r="DD28" s="131"/>
      <c r="DE28" s="131"/>
      <c r="DF28" s="131"/>
      <c r="DG28" s="131"/>
      <c r="DH28" s="131"/>
      <c r="DI28" s="131"/>
      <c r="DJ28" s="131"/>
      <c r="DK28" s="131"/>
      <c r="DL28" s="131"/>
      <c r="DM28" s="131"/>
      <c r="DN28" s="131"/>
      <c r="DO28" s="131"/>
      <c r="DP28" s="131"/>
      <c r="DQ28" s="131"/>
      <c r="DR28" s="131"/>
      <c r="DS28" s="131"/>
      <c r="DT28" s="131"/>
      <c r="DU28" s="131"/>
      <c r="DV28" s="131"/>
      <c r="DW28" s="131"/>
      <c r="DX28" s="131"/>
      <c r="DY28" s="131"/>
      <c r="DZ28" s="131"/>
      <c r="EA28" s="131"/>
      <c r="EB28" s="131"/>
      <c r="EC28" s="131"/>
      <c r="ED28" s="131"/>
      <c r="EE28" s="131"/>
      <c r="EF28" s="131"/>
      <c r="EG28" s="131"/>
      <c r="EH28" s="131"/>
      <c r="EI28" s="131"/>
      <c r="EJ28" s="131"/>
      <c r="EK28" s="131"/>
      <c r="EL28" s="131"/>
      <c r="EM28" s="131"/>
      <c r="EN28" s="131"/>
      <c r="EO28" s="131"/>
      <c r="EP28" s="131"/>
      <c r="EQ28" s="131"/>
      <c r="ER28" s="131"/>
      <c r="ES28" s="131"/>
      <c r="ET28" s="131"/>
      <c r="EU28" s="131"/>
      <c r="EV28" s="131"/>
      <c r="EW28" s="131"/>
      <c r="EX28" s="131"/>
      <c r="EY28" s="131"/>
      <c r="EZ28" s="131"/>
      <c r="FA28" s="131"/>
      <c r="FB28" s="131"/>
      <c r="FC28" s="131"/>
      <c r="FD28" s="131"/>
      <c r="FE28" s="131"/>
      <c r="FF28" s="131"/>
      <c r="FG28" s="131"/>
      <c r="FH28" s="131"/>
      <c r="FI28" s="131"/>
      <c r="FJ28" s="131"/>
      <c r="FK28" s="131"/>
      <c r="FL28" s="131"/>
      <c r="FM28" s="131"/>
      <c r="FN28" s="131"/>
      <c r="FO28" s="131"/>
      <c r="FP28" s="131"/>
      <c r="FQ28" s="131"/>
      <c r="FR28" s="131"/>
      <c r="FS28" s="131"/>
      <c r="FT28" s="131"/>
      <c r="FU28" s="131"/>
      <c r="FV28" s="131"/>
      <c r="FW28" s="131"/>
      <c r="FX28" s="131"/>
      <c r="FY28" s="131"/>
      <c r="FZ28" s="131"/>
      <c r="GA28" s="131"/>
      <c r="GB28" s="131"/>
      <c r="GC28" s="131"/>
      <c r="GD28" s="131"/>
      <c r="GE28" s="131"/>
      <c r="GF28" s="131"/>
      <c r="GG28" s="131"/>
      <c r="GH28" s="131"/>
      <c r="GI28" s="131"/>
      <c r="GJ28" s="131"/>
      <c r="GK28" s="131"/>
      <c r="GL28" s="131"/>
      <c r="GM28" s="131"/>
      <c r="GN28" s="131"/>
      <c r="GO28" s="131"/>
      <c r="GP28" s="131"/>
      <c r="GQ28" s="131"/>
      <c r="GR28" s="131"/>
    </row>
    <row r="29" spans="1:200" s="140" customFormat="1" ht="16.5" hidden="1" thickBot="1">
      <c r="A29" s="1108"/>
      <c r="B29" s="1107"/>
      <c r="C29" s="1107"/>
      <c r="D29" s="1107"/>
      <c r="E29" s="1107"/>
      <c r="F29" s="1133"/>
      <c r="G29" s="1125"/>
      <c r="H29" s="131"/>
      <c r="I29" s="131"/>
      <c r="J29" s="131"/>
      <c r="K29" s="131"/>
      <c r="L29" s="131"/>
      <c r="M29" s="131"/>
      <c r="N29" s="131"/>
      <c r="O29" s="131"/>
      <c r="P29" s="131"/>
      <c r="Q29" s="131"/>
      <c r="R29" s="131"/>
      <c r="S29" s="131"/>
      <c r="T29" s="131"/>
      <c r="U29" s="131"/>
      <c r="V29" s="131"/>
      <c r="W29" s="131"/>
      <c r="X29" s="131"/>
      <c r="Y29" s="131"/>
      <c r="Z29" s="131"/>
      <c r="AA29" s="131"/>
      <c r="AB29" s="131"/>
      <c r="AC29" s="131"/>
      <c r="AD29" s="131"/>
      <c r="AE29" s="131"/>
      <c r="AF29" s="131"/>
      <c r="AG29" s="131"/>
      <c r="AH29" s="131"/>
      <c r="AI29" s="131"/>
      <c r="AJ29" s="131"/>
      <c r="AK29" s="131"/>
      <c r="AL29" s="131"/>
      <c r="AM29" s="131"/>
      <c r="AN29" s="131"/>
      <c r="AO29" s="131"/>
      <c r="AP29" s="131"/>
      <c r="AQ29" s="131"/>
      <c r="AR29" s="131"/>
      <c r="AS29" s="131"/>
      <c r="AT29" s="131"/>
      <c r="AU29" s="131"/>
      <c r="AV29" s="131"/>
      <c r="AW29" s="131"/>
      <c r="AX29" s="131"/>
      <c r="AY29" s="131"/>
      <c r="AZ29" s="131"/>
      <c r="BA29" s="131"/>
      <c r="BB29" s="131"/>
      <c r="BC29" s="131"/>
      <c r="BD29" s="131"/>
      <c r="BE29" s="131"/>
      <c r="BF29" s="131"/>
      <c r="BG29" s="131"/>
      <c r="BH29" s="131"/>
      <c r="BI29" s="131"/>
      <c r="BJ29" s="131"/>
      <c r="BK29" s="131"/>
      <c r="BL29" s="131"/>
      <c r="BM29" s="131"/>
      <c r="BN29" s="131"/>
      <c r="BO29" s="131"/>
      <c r="BP29" s="131"/>
      <c r="BQ29" s="131"/>
      <c r="BR29" s="131"/>
      <c r="BS29" s="131"/>
      <c r="BT29" s="131"/>
      <c r="BU29" s="131"/>
      <c r="BV29" s="131"/>
      <c r="BW29" s="131"/>
      <c r="BX29" s="131"/>
      <c r="BY29" s="131"/>
      <c r="BZ29" s="131"/>
      <c r="CA29" s="131"/>
      <c r="CB29" s="131"/>
      <c r="CC29" s="131"/>
      <c r="CD29" s="131"/>
      <c r="CE29" s="131"/>
      <c r="CF29" s="131"/>
      <c r="CG29" s="131"/>
      <c r="CH29" s="131"/>
      <c r="CI29" s="131"/>
      <c r="CJ29" s="131"/>
      <c r="CK29" s="131"/>
      <c r="CL29" s="131"/>
      <c r="CM29" s="131"/>
      <c r="CN29" s="131"/>
      <c r="CO29" s="131"/>
      <c r="CP29" s="131"/>
      <c r="CQ29" s="131"/>
      <c r="CR29" s="131"/>
      <c r="CS29" s="131"/>
      <c r="CT29" s="131"/>
      <c r="CU29" s="131"/>
      <c r="CV29" s="131"/>
      <c r="CW29" s="131"/>
      <c r="CX29" s="131"/>
      <c r="CY29" s="131"/>
      <c r="CZ29" s="131"/>
      <c r="DA29" s="131"/>
      <c r="DB29" s="131"/>
      <c r="DC29" s="131"/>
      <c r="DD29" s="131"/>
      <c r="DE29" s="131"/>
      <c r="DF29" s="131"/>
      <c r="DG29" s="131"/>
      <c r="DH29" s="131"/>
      <c r="DI29" s="131"/>
      <c r="DJ29" s="131"/>
      <c r="DK29" s="131"/>
      <c r="DL29" s="131"/>
      <c r="DM29" s="131"/>
      <c r="DN29" s="131"/>
      <c r="DO29" s="131"/>
      <c r="DP29" s="131"/>
      <c r="DQ29" s="131"/>
      <c r="DR29" s="131"/>
      <c r="DS29" s="131"/>
      <c r="DT29" s="131"/>
      <c r="DU29" s="131"/>
      <c r="DV29" s="131"/>
      <c r="DW29" s="131"/>
      <c r="DX29" s="131"/>
      <c r="DY29" s="131"/>
      <c r="DZ29" s="131"/>
      <c r="EA29" s="131"/>
      <c r="EB29" s="131"/>
      <c r="EC29" s="131"/>
      <c r="ED29" s="131"/>
      <c r="EE29" s="131"/>
      <c r="EF29" s="131"/>
      <c r="EG29" s="131"/>
      <c r="EH29" s="131"/>
      <c r="EI29" s="131"/>
      <c r="EJ29" s="131"/>
      <c r="EK29" s="131"/>
      <c r="EL29" s="131"/>
      <c r="EM29" s="131"/>
      <c r="EN29" s="131"/>
      <c r="EO29" s="131"/>
      <c r="EP29" s="131"/>
      <c r="EQ29" s="131"/>
      <c r="ER29" s="131"/>
      <c r="ES29" s="131"/>
      <c r="ET29" s="131"/>
      <c r="EU29" s="131"/>
      <c r="EV29" s="131"/>
      <c r="EW29" s="131"/>
      <c r="EX29" s="131"/>
      <c r="EY29" s="131"/>
      <c r="EZ29" s="131"/>
      <c r="FA29" s="131"/>
      <c r="FB29" s="131"/>
      <c r="FC29" s="131"/>
      <c r="FD29" s="131"/>
      <c r="FE29" s="131"/>
      <c r="FF29" s="131"/>
      <c r="FG29" s="131"/>
      <c r="FH29" s="131"/>
      <c r="FI29" s="131"/>
      <c r="FJ29" s="131"/>
      <c r="FK29" s="131"/>
      <c r="FL29" s="131"/>
      <c r="FM29" s="131"/>
      <c r="FN29" s="131"/>
      <c r="FO29" s="131"/>
      <c r="FP29" s="131"/>
      <c r="FQ29" s="131"/>
      <c r="FR29" s="131"/>
      <c r="FS29" s="131"/>
      <c r="FT29" s="131"/>
      <c r="FU29" s="131"/>
      <c r="FV29" s="131"/>
      <c r="FW29" s="131"/>
      <c r="FX29" s="131"/>
      <c r="FY29" s="131"/>
      <c r="FZ29" s="131"/>
      <c r="GA29" s="131"/>
      <c r="GB29" s="131"/>
      <c r="GC29" s="131"/>
      <c r="GD29" s="131"/>
      <c r="GE29" s="131"/>
      <c r="GF29" s="131"/>
      <c r="GG29" s="131"/>
      <c r="GH29" s="131"/>
      <c r="GI29" s="131"/>
      <c r="GJ29" s="131"/>
      <c r="GK29" s="131"/>
      <c r="GL29" s="131"/>
      <c r="GM29" s="131"/>
      <c r="GN29" s="131"/>
      <c r="GO29" s="131"/>
      <c r="GP29" s="131"/>
      <c r="GQ29" s="131"/>
      <c r="GR29" s="131"/>
    </row>
    <row r="30" spans="1:200" s="140" customFormat="1" ht="16.5" hidden="1" thickBot="1">
      <c r="A30" s="1108"/>
      <c r="B30" s="1107"/>
      <c r="C30" s="1107"/>
      <c r="D30" s="1107"/>
      <c r="E30" s="1107"/>
      <c r="F30" s="1133"/>
      <c r="G30" s="1125"/>
      <c r="H30" s="131"/>
      <c r="I30" s="131"/>
      <c r="J30" s="131"/>
      <c r="K30" s="131"/>
      <c r="L30" s="131"/>
      <c r="M30" s="131"/>
      <c r="N30" s="131"/>
      <c r="O30" s="131"/>
      <c r="P30" s="131"/>
      <c r="Q30" s="131"/>
      <c r="R30" s="131"/>
      <c r="S30" s="131"/>
      <c r="T30" s="131"/>
      <c r="U30" s="131"/>
      <c r="V30" s="131"/>
      <c r="W30" s="131"/>
      <c r="X30" s="131"/>
      <c r="Y30" s="131"/>
      <c r="Z30" s="131"/>
      <c r="AA30" s="131"/>
      <c r="AB30" s="131"/>
      <c r="AC30" s="131"/>
      <c r="AD30" s="131"/>
      <c r="AE30" s="131"/>
      <c r="AF30" s="131"/>
      <c r="AG30" s="131"/>
      <c r="AH30" s="131"/>
      <c r="AI30" s="131"/>
      <c r="AJ30" s="131"/>
      <c r="AK30" s="131"/>
      <c r="AL30" s="131"/>
      <c r="AM30" s="131"/>
      <c r="AN30" s="131"/>
      <c r="AO30" s="131"/>
      <c r="AP30" s="131"/>
      <c r="AQ30" s="131"/>
      <c r="AR30" s="131"/>
      <c r="AS30" s="131"/>
      <c r="AT30" s="131"/>
      <c r="AU30" s="131"/>
      <c r="AV30" s="131"/>
      <c r="AW30" s="131"/>
      <c r="AX30" s="131"/>
      <c r="AY30" s="131"/>
      <c r="AZ30" s="131"/>
      <c r="BA30" s="131"/>
      <c r="BB30" s="131"/>
      <c r="BC30" s="131"/>
      <c r="BD30" s="131"/>
      <c r="BE30" s="131"/>
      <c r="BF30" s="131"/>
      <c r="BG30" s="131"/>
      <c r="BH30" s="131"/>
      <c r="BI30" s="131"/>
      <c r="BJ30" s="131"/>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131"/>
      <c r="CO30" s="131"/>
      <c r="CP30" s="131"/>
      <c r="CQ30" s="131"/>
      <c r="CR30" s="131"/>
      <c r="CS30" s="131"/>
      <c r="CT30" s="131"/>
      <c r="CU30" s="131"/>
      <c r="CV30" s="131"/>
      <c r="CW30" s="131"/>
      <c r="CX30" s="131"/>
      <c r="CY30" s="131"/>
      <c r="CZ30" s="131"/>
      <c r="DA30" s="131"/>
      <c r="DB30" s="131"/>
      <c r="DC30" s="131"/>
      <c r="DD30" s="131"/>
      <c r="DE30" s="131"/>
      <c r="DF30" s="131"/>
      <c r="DG30" s="131"/>
      <c r="DH30" s="131"/>
      <c r="DI30" s="131"/>
      <c r="DJ30" s="131"/>
      <c r="DK30" s="131"/>
      <c r="DL30" s="131"/>
      <c r="DM30" s="131"/>
      <c r="DN30" s="131"/>
      <c r="DO30" s="131"/>
      <c r="DP30" s="131"/>
      <c r="DQ30" s="131"/>
      <c r="DR30" s="131"/>
      <c r="DS30" s="131"/>
      <c r="DT30" s="131"/>
      <c r="DU30" s="131"/>
      <c r="DV30" s="131"/>
      <c r="DW30" s="131"/>
      <c r="DX30" s="131"/>
      <c r="DY30" s="131"/>
      <c r="DZ30" s="131"/>
      <c r="EA30" s="131"/>
      <c r="EB30" s="131"/>
      <c r="EC30" s="131"/>
      <c r="ED30" s="131"/>
      <c r="EE30" s="131"/>
      <c r="EF30" s="131"/>
      <c r="EG30" s="131"/>
      <c r="EH30" s="131"/>
      <c r="EI30" s="131"/>
      <c r="EJ30" s="131"/>
      <c r="EK30" s="131"/>
      <c r="EL30" s="131"/>
      <c r="EM30" s="131"/>
      <c r="EN30" s="131"/>
      <c r="EO30" s="131"/>
      <c r="EP30" s="131"/>
      <c r="EQ30" s="131"/>
      <c r="ER30" s="131"/>
      <c r="ES30" s="131"/>
      <c r="ET30" s="131"/>
      <c r="EU30" s="131"/>
      <c r="EV30" s="131"/>
      <c r="EW30" s="131"/>
      <c r="EX30" s="131"/>
      <c r="EY30" s="131"/>
      <c r="EZ30" s="131"/>
      <c r="FA30" s="131"/>
      <c r="FB30" s="131"/>
      <c r="FC30" s="131"/>
      <c r="FD30" s="131"/>
      <c r="FE30" s="131"/>
      <c r="FF30" s="131"/>
      <c r="FG30" s="131"/>
      <c r="FH30" s="131"/>
      <c r="FI30" s="131"/>
      <c r="FJ30" s="131"/>
      <c r="FK30" s="131"/>
      <c r="FL30" s="131"/>
      <c r="FM30" s="131"/>
      <c r="FN30" s="131"/>
      <c r="FO30" s="131"/>
      <c r="FP30" s="131"/>
      <c r="FQ30" s="131"/>
      <c r="FR30" s="131"/>
      <c r="FS30" s="131"/>
      <c r="FT30" s="131"/>
      <c r="FU30" s="131"/>
      <c r="FV30" s="131"/>
      <c r="FW30" s="131"/>
      <c r="FX30" s="131"/>
      <c r="FY30" s="131"/>
      <c r="FZ30" s="131"/>
      <c r="GA30" s="131"/>
      <c r="GB30" s="131"/>
      <c r="GC30" s="131"/>
      <c r="GD30" s="131"/>
      <c r="GE30" s="131"/>
      <c r="GF30" s="131"/>
      <c r="GG30" s="131"/>
      <c r="GH30" s="131"/>
      <c r="GI30" s="131"/>
      <c r="GJ30" s="131"/>
      <c r="GK30" s="131"/>
      <c r="GL30" s="131"/>
      <c r="GM30" s="131"/>
      <c r="GN30" s="131"/>
      <c r="GO30" s="131"/>
      <c r="GP30" s="131"/>
      <c r="GQ30" s="131"/>
      <c r="GR30" s="131"/>
    </row>
    <row r="31" spans="1:200" s="140" customFormat="1" ht="16.5" hidden="1" thickBot="1">
      <c r="A31" s="1108"/>
      <c r="B31" s="1107"/>
      <c r="C31" s="1107"/>
      <c r="D31" s="1107"/>
      <c r="E31" s="1107"/>
      <c r="F31" s="1133"/>
      <c r="G31" s="1125"/>
      <c r="H31" s="131"/>
      <c r="I31" s="131"/>
      <c r="J31" s="131"/>
      <c r="K31" s="131"/>
      <c r="L31" s="131"/>
      <c r="M31" s="131"/>
      <c r="N31" s="131"/>
      <c r="O31" s="131"/>
      <c r="P31" s="131"/>
      <c r="Q31" s="131"/>
      <c r="R31" s="131"/>
      <c r="S31" s="131"/>
      <c r="T31" s="131"/>
      <c r="U31" s="131"/>
      <c r="V31" s="131"/>
      <c r="W31" s="131"/>
      <c r="X31" s="131"/>
      <c r="Y31" s="131"/>
      <c r="Z31" s="131"/>
      <c r="AA31" s="131"/>
      <c r="AB31" s="131"/>
      <c r="AC31" s="131"/>
      <c r="AD31" s="131"/>
      <c r="AE31" s="131"/>
      <c r="AF31" s="131"/>
      <c r="AG31" s="131"/>
      <c r="AH31" s="131"/>
      <c r="AI31" s="131"/>
      <c r="AJ31" s="131"/>
      <c r="AK31" s="131"/>
      <c r="AL31" s="131"/>
      <c r="AM31" s="131"/>
      <c r="AN31" s="131"/>
      <c r="AO31" s="131"/>
      <c r="AP31" s="131"/>
      <c r="AQ31" s="131"/>
      <c r="AR31" s="131"/>
      <c r="AS31" s="131"/>
      <c r="AT31" s="131"/>
      <c r="AU31" s="131"/>
      <c r="AV31" s="131"/>
      <c r="AW31" s="131"/>
      <c r="AX31" s="131"/>
      <c r="AY31" s="131"/>
      <c r="AZ31" s="131"/>
      <c r="BA31" s="131"/>
      <c r="BB31" s="131"/>
      <c r="BC31" s="131"/>
      <c r="BD31" s="131"/>
      <c r="BE31" s="131"/>
      <c r="BF31" s="131"/>
      <c r="BG31" s="131"/>
      <c r="BH31" s="131"/>
      <c r="BI31" s="131"/>
      <c r="BJ31" s="131"/>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31"/>
      <c r="CY31" s="131"/>
      <c r="CZ31" s="131"/>
      <c r="DA31" s="131"/>
      <c r="DB31" s="131"/>
      <c r="DC31" s="131"/>
      <c r="DD31" s="131"/>
      <c r="DE31" s="131"/>
      <c r="DF31" s="131"/>
      <c r="DG31" s="131"/>
      <c r="DH31" s="131"/>
      <c r="DI31" s="131"/>
      <c r="DJ31" s="131"/>
      <c r="DK31" s="131"/>
      <c r="DL31" s="131"/>
      <c r="DM31" s="131"/>
      <c r="DN31" s="131"/>
      <c r="DO31" s="131"/>
      <c r="DP31" s="131"/>
      <c r="DQ31" s="131"/>
      <c r="DR31" s="131"/>
      <c r="DS31" s="131"/>
      <c r="DT31" s="131"/>
      <c r="DU31" s="131"/>
      <c r="DV31" s="131"/>
      <c r="DW31" s="131"/>
      <c r="DX31" s="131"/>
      <c r="DY31" s="131"/>
      <c r="DZ31" s="131"/>
      <c r="EA31" s="131"/>
      <c r="EB31" s="131"/>
      <c r="EC31" s="131"/>
      <c r="ED31" s="131"/>
      <c r="EE31" s="131"/>
      <c r="EF31" s="131"/>
      <c r="EG31" s="131"/>
      <c r="EH31" s="131"/>
      <c r="EI31" s="131"/>
      <c r="EJ31" s="131"/>
      <c r="EK31" s="131"/>
      <c r="EL31" s="131"/>
      <c r="EM31" s="131"/>
      <c r="EN31" s="131"/>
      <c r="EO31" s="131"/>
      <c r="EP31" s="131"/>
      <c r="EQ31" s="131"/>
      <c r="ER31" s="131"/>
      <c r="ES31" s="131"/>
      <c r="ET31" s="131"/>
      <c r="EU31" s="131"/>
      <c r="EV31" s="131"/>
      <c r="EW31" s="131"/>
      <c r="EX31" s="131"/>
      <c r="EY31" s="131"/>
      <c r="EZ31" s="131"/>
      <c r="FA31" s="131"/>
      <c r="FB31" s="131"/>
      <c r="FC31" s="131"/>
      <c r="FD31" s="131"/>
      <c r="FE31" s="131"/>
      <c r="FF31" s="131"/>
      <c r="FG31" s="131"/>
      <c r="FH31" s="131"/>
      <c r="FI31" s="131"/>
      <c r="FJ31" s="131"/>
      <c r="FK31" s="131"/>
      <c r="FL31" s="131"/>
      <c r="FM31" s="131"/>
      <c r="FN31" s="131"/>
      <c r="FO31" s="131"/>
      <c r="FP31" s="131"/>
      <c r="FQ31" s="131"/>
      <c r="FR31" s="131"/>
      <c r="FS31" s="131"/>
      <c r="FT31" s="131"/>
      <c r="FU31" s="131"/>
      <c r="FV31" s="131"/>
      <c r="FW31" s="131"/>
      <c r="FX31" s="131"/>
      <c r="FY31" s="131"/>
      <c r="FZ31" s="131"/>
      <c r="GA31" s="131"/>
      <c r="GB31" s="131"/>
      <c r="GC31" s="131"/>
      <c r="GD31" s="131"/>
      <c r="GE31" s="131"/>
      <c r="GF31" s="131"/>
      <c r="GG31" s="131"/>
      <c r="GH31" s="131"/>
      <c r="GI31" s="131"/>
      <c r="GJ31" s="131"/>
      <c r="GK31" s="131"/>
      <c r="GL31" s="131"/>
      <c r="GM31" s="131"/>
      <c r="GN31" s="131"/>
      <c r="GO31" s="131"/>
      <c r="GP31" s="131"/>
      <c r="GQ31" s="131"/>
      <c r="GR31" s="131"/>
    </row>
    <row r="32" spans="1:200" s="140" customFormat="1" ht="16.5" hidden="1" thickBot="1">
      <c r="A32" s="1108"/>
      <c r="B32" s="1107"/>
      <c r="C32" s="1107"/>
      <c r="D32" s="1107"/>
      <c r="E32" s="1107"/>
      <c r="F32" s="1133"/>
      <c r="G32" s="1125"/>
      <c r="H32" s="131"/>
      <c r="I32" s="131"/>
      <c r="J32" s="131"/>
      <c r="K32" s="131"/>
      <c r="L32" s="131"/>
      <c r="M32" s="131"/>
      <c r="N32" s="131"/>
      <c r="O32" s="131"/>
      <c r="P32" s="131"/>
      <c r="Q32" s="131"/>
      <c r="R32" s="131"/>
      <c r="S32" s="131"/>
      <c r="T32" s="131"/>
      <c r="U32" s="131"/>
      <c r="V32" s="131"/>
      <c r="W32" s="131"/>
      <c r="X32" s="131"/>
      <c r="Y32" s="131"/>
      <c r="Z32" s="131"/>
      <c r="AA32" s="131"/>
      <c r="AB32" s="131"/>
      <c r="AC32" s="131"/>
      <c r="AD32" s="131"/>
      <c r="AE32" s="131"/>
      <c r="AF32" s="131"/>
      <c r="AG32" s="131"/>
      <c r="AH32" s="131"/>
      <c r="AI32" s="131"/>
      <c r="AJ32" s="131"/>
      <c r="AK32" s="131"/>
      <c r="AL32" s="131"/>
      <c r="AM32" s="131"/>
      <c r="AN32" s="131"/>
      <c r="AO32" s="131"/>
      <c r="AP32" s="131"/>
      <c r="AQ32" s="131"/>
      <c r="AR32" s="131"/>
      <c r="AS32" s="131"/>
      <c r="AT32" s="131"/>
      <c r="AU32" s="131"/>
      <c r="AV32" s="131"/>
      <c r="AW32" s="131"/>
      <c r="AX32" s="131"/>
      <c r="AY32" s="131"/>
      <c r="AZ32" s="131"/>
      <c r="BA32" s="131"/>
      <c r="BB32" s="131"/>
      <c r="BC32" s="131"/>
      <c r="BD32" s="131"/>
      <c r="BE32" s="131"/>
      <c r="BF32" s="131"/>
      <c r="BG32" s="131"/>
      <c r="BH32" s="131"/>
      <c r="BI32" s="131"/>
      <c r="BJ32" s="131"/>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c r="DJ32" s="131"/>
      <c r="DK32" s="131"/>
      <c r="DL32" s="131"/>
      <c r="DM32" s="131"/>
      <c r="DN32" s="131"/>
      <c r="DO32" s="131"/>
      <c r="DP32" s="131"/>
      <c r="DQ32" s="131"/>
      <c r="DR32" s="131"/>
      <c r="DS32" s="131"/>
      <c r="DT32" s="131"/>
      <c r="DU32" s="131"/>
      <c r="DV32" s="131"/>
      <c r="DW32" s="131"/>
      <c r="DX32" s="131"/>
      <c r="DY32" s="131"/>
      <c r="DZ32" s="131"/>
      <c r="EA32" s="131"/>
      <c r="EB32" s="131"/>
      <c r="EC32" s="131"/>
      <c r="ED32" s="131"/>
      <c r="EE32" s="131"/>
      <c r="EF32" s="131"/>
      <c r="EG32" s="131"/>
      <c r="EH32" s="131"/>
      <c r="EI32" s="131"/>
      <c r="EJ32" s="131"/>
      <c r="EK32" s="131"/>
      <c r="EL32" s="131"/>
      <c r="EM32" s="131"/>
      <c r="EN32" s="131"/>
      <c r="EO32" s="131"/>
      <c r="EP32" s="131"/>
      <c r="EQ32" s="131"/>
      <c r="ER32" s="131"/>
      <c r="ES32" s="131"/>
      <c r="ET32" s="131"/>
      <c r="EU32" s="131"/>
      <c r="EV32" s="131"/>
      <c r="EW32" s="131"/>
      <c r="EX32" s="131"/>
      <c r="EY32" s="131"/>
      <c r="EZ32" s="131"/>
      <c r="FA32" s="131"/>
      <c r="FB32" s="131"/>
      <c r="FC32" s="131"/>
      <c r="FD32" s="131"/>
      <c r="FE32" s="131"/>
      <c r="FF32" s="131"/>
      <c r="FG32" s="131"/>
      <c r="FH32" s="131"/>
      <c r="FI32" s="131"/>
      <c r="FJ32" s="131"/>
      <c r="FK32" s="131"/>
      <c r="FL32" s="131"/>
      <c r="FM32" s="131"/>
      <c r="FN32" s="131"/>
      <c r="FO32" s="131"/>
      <c r="FP32" s="131"/>
      <c r="FQ32" s="131"/>
      <c r="FR32" s="131"/>
      <c r="FS32" s="131"/>
      <c r="FT32" s="131"/>
      <c r="FU32" s="131"/>
      <c r="FV32" s="131"/>
      <c r="FW32" s="131"/>
      <c r="FX32" s="131"/>
      <c r="FY32" s="131"/>
      <c r="FZ32" s="131"/>
      <c r="GA32" s="131"/>
      <c r="GB32" s="131"/>
      <c r="GC32" s="131"/>
      <c r="GD32" s="131"/>
      <c r="GE32" s="131"/>
      <c r="GF32" s="131"/>
      <c r="GG32" s="131"/>
      <c r="GH32" s="131"/>
      <c r="GI32" s="131"/>
      <c r="GJ32" s="131"/>
      <c r="GK32" s="131"/>
      <c r="GL32" s="131"/>
      <c r="GM32" s="131"/>
      <c r="GN32" s="131"/>
      <c r="GO32" s="131"/>
      <c r="GP32" s="131"/>
      <c r="GQ32" s="131"/>
      <c r="GR32" s="131"/>
    </row>
    <row r="33" spans="1:200" s="140" customFormat="1" ht="16.5" hidden="1" thickBot="1">
      <c r="A33" s="1108"/>
      <c r="B33" s="1107"/>
      <c r="C33" s="1107"/>
      <c r="D33" s="1107"/>
      <c r="E33" s="1107"/>
      <c r="F33" s="1133"/>
      <c r="G33" s="1125"/>
      <c r="H33" s="131"/>
      <c r="I33" s="131"/>
      <c r="J33" s="131"/>
      <c r="K33" s="131"/>
      <c r="L33" s="131"/>
      <c r="M33" s="131"/>
      <c r="N33" s="131"/>
      <c r="O33" s="131"/>
      <c r="P33" s="131"/>
      <c r="Q33" s="131"/>
      <c r="R33" s="131"/>
      <c r="S33" s="131"/>
      <c r="T33" s="131"/>
      <c r="U33" s="131"/>
      <c r="V33" s="131"/>
      <c r="W33" s="131"/>
      <c r="X33" s="131"/>
      <c r="Y33" s="131"/>
      <c r="Z33" s="131"/>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c r="DJ33" s="131"/>
      <c r="DK33" s="131"/>
      <c r="DL33" s="131"/>
      <c r="DM33" s="131"/>
      <c r="DN33" s="131"/>
      <c r="DO33" s="131"/>
      <c r="DP33" s="131"/>
      <c r="DQ33" s="131"/>
      <c r="DR33" s="131"/>
      <c r="DS33" s="131"/>
      <c r="DT33" s="131"/>
      <c r="DU33" s="131"/>
      <c r="DV33" s="131"/>
      <c r="DW33" s="131"/>
      <c r="DX33" s="131"/>
      <c r="DY33" s="131"/>
      <c r="DZ33" s="131"/>
      <c r="EA33" s="131"/>
      <c r="EB33" s="131"/>
      <c r="EC33" s="131"/>
      <c r="ED33" s="131"/>
      <c r="EE33" s="131"/>
      <c r="EF33" s="131"/>
      <c r="EG33" s="131"/>
      <c r="EH33" s="131"/>
      <c r="EI33" s="131"/>
      <c r="EJ33" s="131"/>
      <c r="EK33" s="131"/>
      <c r="EL33" s="131"/>
      <c r="EM33" s="131"/>
      <c r="EN33" s="131"/>
      <c r="EO33" s="131"/>
      <c r="EP33" s="131"/>
      <c r="EQ33" s="131"/>
      <c r="ER33" s="131"/>
      <c r="ES33" s="131"/>
      <c r="ET33" s="131"/>
      <c r="EU33" s="131"/>
      <c r="EV33" s="131"/>
      <c r="EW33" s="131"/>
      <c r="EX33" s="131"/>
      <c r="EY33" s="131"/>
      <c r="EZ33" s="131"/>
      <c r="FA33" s="131"/>
      <c r="FB33" s="131"/>
      <c r="FC33" s="131"/>
      <c r="FD33" s="131"/>
      <c r="FE33" s="131"/>
      <c r="FF33" s="131"/>
      <c r="FG33" s="131"/>
      <c r="FH33" s="131"/>
      <c r="FI33" s="131"/>
      <c r="FJ33" s="131"/>
      <c r="FK33" s="131"/>
      <c r="FL33" s="131"/>
      <c r="FM33" s="131"/>
      <c r="FN33" s="131"/>
      <c r="FO33" s="131"/>
      <c r="FP33" s="131"/>
      <c r="FQ33" s="131"/>
      <c r="FR33" s="131"/>
      <c r="FS33" s="131"/>
      <c r="FT33" s="131"/>
      <c r="FU33" s="131"/>
      <c r="FV33" s="131"/>
      <c r="FW33" s="131"/>
      <c r="FX33" s="131"/>
      <c r="FY33" s="131"/>
      <c r="FZ33" s="131"/>
      <c r="GA33" s="131"/>
      <c r="GB33" s="131"/>
      <c r="GC33" s="131"/>
      <c r="GD33" s="131"/>
      <c r="GE33" s="131"/>
      <c r="GF33" s="131"/>
      <c r="GG33" s="131"/>
      <c r="GH33" s="131"/>
      <c r="GI33" s="131"/>
      <c r="GJ33" s="131"/>
      <c r="GK33" s="131"/>
      <c r="GL33" s="131"/>
      <c r="GM33" s="131"/>
      <c r="GN33" s="131"/>
      <c r="GO33" s="131"/>
      <c r="GP33" s="131"/>
      <c r="GQ33" s="131"/>
      <c r="GR33" s="131"/>
    </row>
    <row r="34" spans="1:200" s="140" customFormat="1" ht="16.5" hidden="1" thickBot="1">
      <c r="A34" s="1108"/>
      <c r="B34" s="1107"/>
      <c r="C34" s="1107"/>
      <c r="D34" s="1107"/>
      <c r="E34" s="1107"/>
      <c r="F34" s="1133"/>
      <c r="G34" s="1125"/>
      <c r="H34" s="131"/>
      <c r="I34" s="131"/>
      <c r="J34" s="131"/>
      <c r="K34" s="131"/>
      <c r="L34" s="131"/>
      <c r="M34" s="131"/>
      <c r="N34" s="131"/>
      <c r="O34" s="131"/>
      <c r="P34" s="131"/>
      <c r="Q34" s="131"/>
      <c r="R34" s="131"/>
      <c r="S34" s="131"/>
      <c r="T34" s="131"/>
      <c r="U34" s="131"/>
      <c r="V34" s="131"/>
      <c r="W34" s="131"/>
      <c r="X34" s="131"/>
      <c r="Y34" s="131"/>
      <c r="Z34" s="131"/>
      <c r="AA34" s="131"/>
      <c r="AB34" s="131"/>
      <c r="AC34" s="131"/>
      <c r="AD34" s="131"/>
      <c r="AE34" s="131"/>
      <c r="AF34" s="131"/>
      <c r="AG34" s="131"/>
      <c r="AH34" s="131"/>
      <c r="AI34" s="131"/>
      <c r="AJ34" s="131"/>
      <c r="AK34" s="131"/>
      <c r="AL34" s="131"/>
      <c r="AM34" s="131"/>
      <c r="AN34" s="131"/>
      <c r="AO34" s="131"/>
      <c r="AP34" s="131"/>
      <c r="AQ34" s="131"/>
      <c r="AR34" s="131"/>
      <c r="AS34" s="131"/>
      <c r="AT34" s="131"/>
      <c r="AU34" s="131"/>
      <c r="AV34" s="131"/>
      <c r="AW34" s="131"/>
      <c r="AX34" s="131"/>
      <c r="AY34" s="131"/>
      <c r="AZ34" s="131"/>
      <c r="BA34" s="131"/>
      <c r="BB34" s="131"/>
      <c r="BC34" s="131"/>
      <c r="BD34" s="131"/>
      <c r="BE34" s="131"/>
      <c r="BF34" s="131"/>
      <c r="BG34" s="131"/>
      <c r="BH34" s="131"/>
      <c r="BI34" s="131"/>
      <c r="BJ34" s="131"/>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c r="DJ34" s="131"/>
      <c r="DK34" s="131"/>
      <c r="DL34" s="131"/>
      <c r="DM34" s="131"/>
      <c r="DN34" s="131"/>
      <c r="DO34" s="131"/>
      <c r="DP34" s="131"/>
      <c r="DQ34" s="131"/>
      <c r="DR34" s="131"/>
      <c r="DS34" s="131"/>
      <c r="DT34" s="131"/>
      <c r="DU34" s="131"/>
      <c r="DV34" s="131"/>
      <c r="DW34" s="131"/>
      <c r="DX34" s="131"/>
      <c r="DY34" s="131"/>
      <c r="DZ34" s="131"/>
      <c r="EA34" s="131"/>
      <c r="EB34" s="131"/>
      <c r="EC34" s="131"/>
      <c r="ED34" s="131"/>
      <c r="EE34" s="131"/>
      <c r="EF34" s="131"/>
      <c r="EG34" s="131"/>
      <c r="EH34" s="131"/>
      <c r="EI34" s="131"/>
      <c r="EJ34" s="131"/>
      <c r="EK34" s="131"/>
      <c r="EL34" s="131"/>
      <c r="EM34" s="131"/>
      <c r="EN34" s="131"/>
      <c r="EO34" s="131"/>
      <c r="EP34" s="131"/>
      <c r="EQ34" s="131"/>
      <c r="ER34" s="131"/>
      <c r="ES34" s="131"/>
      <c r="ET34" s="131"/>
      <c r="EU34" s="131"/>
      <c r="EV34" s="131"/>
      <c r="EW34" s="131"/>
      <c r="EX34" s="131"/>
      <c r="EY34" s="131"/>
      <c r="EZ34" s="131"/>
      <c r="FA34" s="131"/>
      <c r="FB34" s="131"/>
      <c r="FC34" s="131"/>
      <c r="FD34" s="131"/>
      <c r="FE34" s="131"/>
      <c r="FF34" s="131"/>
      <c r="FG34" s="131"/>
      <c r="FH34" s="131"/>
      <c r="FI34" s="131"/>
      <c r="FJ34" s="131"/>
      <c r="FK34" s="131"/>
      <c r="FL34" s="131"/>
      <c r="FM34" s="131"/>
      <c r="FN34" s="131"/>
      <c r="FO34" s="131"/>
      <c r="FP34" s="131"/>
      <c r="FQ34" s="131"/>
      <c r="FR34" s="131"/>
      <c r="FS34" s="131"/>
      <c r="FT34" s="131"/>
      <c r="FU34" s="131"/>
      <c r="FV34" s="131"/>
      <c r="FW34" s="131"/>
      <c r="FX34" s="131"/>
      <c r="FY34" s="131"/>
      <c r="FZ34" s="131"/>
      <c r="GA34" s="131"/>
      <c r="GB34" s="131"/>
      <c r="GC34" s="131"/>
      <c r="GD34" s="131"/>
      <c r="GE34" s="131"/>
      <c r="GF34" s="131"/>
      <c r="GG34" s="131"/>
      <c r="GH34" s="131"/>
      <c r="GI34" s="131"/>
      <c r="GJ34" s="131"/>
      <c r="GK34" s="131"/>
      <c r="GL34" s="131"/>
      <c r="GM34" s="131"/>
      <c r="GN34" s="131"/>
      <c r="GO34" s="131"/>
      <c r="GP34" s="131"/>
      <c r="GQ34" s="131"/>
      <c r="GR34" s="131"/>
    </row>
    <row r="35" spans="1:200" s="140" customFormat="1" ht="16.5" hidden="1" thickBot="1">
      <c r="A35" s="1108"/>
      <c r="B35" s="1107"/>
      <c r="C35" s="1107"/>
      <c r="D35" s="1107"/>
      <c r="E35" s="1107"/>
      <c r="F35" s="1133"/>
      <c r="G35" s="1125"/>
      <c r="H35" s="131"/>
      <c r="I35" s="131"/>
      <c r="J35" s="131"/>
      <c r="K35" s="131"/>
      <c r="L35" s="131"/>
      <c r="M35" s="131"/>
      <c r="N35" s="131"/>
      <c r="O35" s="131"/>
      <c r="P35" s="131"/>
      <c r="Q35" s="131"/>
      <c r="R35" s="131"/>
      <c r="S35" s="131"/>
      <c r="T35" s="131"/>
      <c r="U35" s="131"/>
      <c r="V35" s="131"/>
      <c r="W35" s="131"/>
      <c r="X35" s="131"/>
      <c r="Y35" s="131"/>
      <c r="Z35" s="131"/>
      <c r="AA35" s="131"/>
      <c r="AB35" s="131"/>
      <c r="AC35" s="131"/>
      <c r="AD35" s="131"/>
      <c r="AE35" s="131"/>
      <c r="AF35" s="131"/>
      <c r="AG35" s="131"/>
      <c r="AH35" s="131"/>
      <c r="AI35" s="131"/>
      <c r="AJ35" s="131"/>
      <c r="AK35" s="131"/>
      <c r="AL35" s="131"/>
      <c r="AM35" s="131"/>
      <c r="AN35" s="131"/>
      <c r="AO35" s="131"/>
      <c r="AP35" s="131"/>
      <c r="AQ35" s="131"/>
      <c r="AR35" s="131"/>
      <c r="AS35" s="131"/>
      <c r="AT35" s="131"/>
      <c r="AU35" s="131"/>
      <c r="AV35" s="131"/>
      <c r="AW35" s="131"/>
      <c r="AX35" s="131"/>
      <c r="AY35" s="131"/>
      <c r="AZ35" s="131"/>
      <c r="BA35" s="131"/>
      <c r="BB35" s="131"/>
      <c r="BC35" s="131"/>
      <c r="BD35" s="131"/>
      <c r="BE35" s="131"/>
      <c r="BF35" s="131"/>
      <c r="BG35" s="131"/>
      <c r="BH35" s="131"/>
      <c r="BI35" s="131"/>
      <c r="BJ35" s="131"/>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c r="DJ35" s="131"/>
      <c r="DK35" s="131"/>
      <c r="DL35" s="131"/>
      <c r="DM35" s="131"/>
      <c r="DN35" s="131"/>
      <c r="DO35" s="131"/>
      <c r="DP35" s="131"/>
      <c r="DQ35" s="131"/>
      <c r="DR35" s="131"/>
      <c r="DS35" s="131"/>
      <c r="DT35" s="131"/>
      <c r="DU35" s="131"/>
      <c r="DV35" s="131"/>
      <c r="DW35" s="131"/>
      <c r="DX35" s="131"/>
      <c r="DY35" s="131"/>
      <c r="DZ35" s="131"/>
      <c r="EA35" s="131"/>
      <c r="EB35" s="131"/>
      <c r="EC35" s="131"/>
      <c r="ED35" s="131"/>
      <c r="EE35" s="131"/>
      <c r="EF35" s="131"/>
      <c r="EG35" s="131"/>
      <c r="EH35" s="131"/>
      <c r="EI35" s="131"/>
      <c r="EJ35" s="131"/>
      <c r="EK35" s="131"/>
      <c r="EL35" s="131"/>
      <c r="EM35" s="131"/>
      <c r="EN35" s="131"/>
      <c r="EO35" s="131"/>
      <c r="EP35" s="131"/>
      <c r="EQ35" s="131"/>
      <c r="ER35" s="131"/>
      <c r="ES35" s="131"/>
      <c r="ET35" s="131"/>
      <c r="EU35" s="131"/>
      <c r="EV35" s="131"/>
      <c r="EW35" s="131"/>
      <c r="EX35" s="131"/>
      <c r="EY35" s="131"/>
      <c r="EZ35" s="131"/>
      <c r="FA35" s="131"/>
      <c r="FB35" s="131"/>
      <c r="FC35" s="131"/>
      <c r="FD35" s="131"/>
      <c r="FE35" s="131"/>
      <c r="FF35" s="131"/>
      <c r="FG35" s="131"/>
      <c r="FH35" s="131"/>
      <c r="FI35" s="131"/>
      <c r="FJ35" s="131"/>
      <c r="FK35" s="131"/>
      <c r="FL35" s="131"/>
      <c r="FM35" s="131"/>
      <c r="FN35" s="131"/>
      <c r="FO35" s="131"/>
      <c r="FP35" s="131"/>
      <c r="FQ35" s="131"/>
      <c r="FR35" s="131"/>
      <c r="FS35" s="131"/>
      <c r="FT35" s="131"/>
      <c r="FU35" s="131"/>
      <c r="FV35" s="131"/>
      <c r="FW35" s="131"/>
      <c r="FX35" s="131"/>
      <c r="FY35" s="131"/>
      <c r="FZ35" s="131"/>
      <c r="GA35" s="131"/>
      <c r="GB35" s="131"/>
      <c r="GC35" s="131"/>
      <c r="GD35" s="131"/>
      <c r="GE35" s="131"/>
      <c r="GF35" s="131"/>
      <c r="GG35" s="131"/>
      <c r="GH35" s="131"/>
      <c r="GI35" s="131"/>
      <c r="GJ35" s="131"/>
      <c r="GK35" s="131"/>
      <c r="GL35" s="131"/>
      <c r="GM35" s="131"/>
      <c r="GN35" s="131"/>
      <c r="GO35" s="131"/>
      <c r="GP35" s="131"/>
      <c r="GQ35" s="131"/>
      <c r="GR35" s="131"/>
    </row>
    <row r="36" spans="1:200" s="140" customFormat="1" ht="16.5" hidden="1" thickBot="1">
      <c r="A36" s="1108"/>
      <c r="B36" s="1107"/>
      <c r="C36" s="1107"/>
      <c r="D36" s="1107"/>
      <c r="E36" s="1107"/>
      <c r="F36" s="1133"/>
      <c r="G36" s="1125"/>
      <c r="H36" s="131"/>
      <c r="I36" s="131"/>
      <c r="J36" s="131"/>
      <c r="K36" s="131"/>
      <c r="L36" s="131"/>
      <c r="M36" s="131"/>
      <c r="N36" s="131"/>
      <c r="O36" s="131"/>
      <c r="P36" s="131"/>
      <c r="Q36" s="131"/>
      <c r="R36" s="131"/>
      <c r="S36" s="131"/>
      <c r="T36" s="131"/>
      <c r="U36" s="131"/>
      <c r="V36" s="131"/>
      <c r="W36" s="131"/>
      <c r="X36" s="131"/>
      <c r="Y36" s="131"/>
      <c r="Z36" s="131"/>
      <c r="AA36" s="131"/>
      <c r="AB36" s="131"/>
      <c r="AC36" s="131"/>
      <c r="AD36" s="131"/>
      <c r="AE36" s="131"/>
      <c r="AF36" s="131"/>
      <c r="AG36" s="131"/>
      <c r="AH36" s="131"/>
      <c r="AI36" s="131"/>
      <c r="AJ36" s="131"/>
      <c r="AK36" s="131"/>
      <c r="AL36" s="131"/>
      <c r="AM36" s="131"/>
      <c r="AN36" s="131"/>
      <c r="AO36" s="131"/>
      <c r="AP36" s="131"/>
      <c r="AQ36" s="131"/>
      <c r="AR36" s="131"/>
      <c r="AS36" s="131"/>
      <c r="AT36" s="131"/>
      <c r="AU36" s="131"/>
      <c r="AV36" s="131"/>
      <c r="AW36" s="131"/>
      <c r="AX36" s="131"/>
      <c r="AY36" s="131"/>
      <c r="AZ36" s="131"/>
      <c r="BA36" s="131"/>
      <c r="BB36" s="131"/>
      <c r="BC36" s="131"/>
      <c r="BD36" s="131"/>
      <c r="BE36" s="131"/>
      <c r="BF36" s="131"/>
      <c r="BG36" s="131"/>
      <c r="BH36" s="131"/>
      <c r="BI36" s="131"/>
      <c r="BJ36" s="131"/>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c r="DJ36" s="131"/>
      <c r="DK36" s="131"/>
      <c r="DL36" s="131"/>
      <c r="DM36" s="131"/>
      <c r="DN36" s="131"/>
      <c r="DO36" s="131"/>
      <c r="DP36" s="131"/>
      <c r="DQ36" s="131"/>
      <c r="DR36" s="131"/>
      <c r="DS36" s="131"/>
      <c r="DT36" s="131"/>
      <c r="DU36" s="131"/>
      <c r="DV36" s="131"/>
      <c r="DW36" s="131"/>
      <c r="DX36" s="131"/>
      <c r="DY36" s="131"/>
      <c r="DZ36" s="131"/>
      <c r="EA36" s="131"/>
      <c r="EB36" s="131"/>
      <c r="EC36" s="131"/>
      <c r="ED36" s="131"/>
      <c r="EE36" s="131"/>
      <c r="EF36" s="131"/>
      <c r="EG36" s="131"/>
      <c r="EH36" s="131"/>
      <c r="EI36" s="131"/>
      <c r="EJ36" s="131"/>
      <c r="EK36" s="131"/>
      <c r="EL36" s="131"/>
      <c r="EM36" s="131"/>
      <c r="EN36" s="131"/>
      <c r="EO36" s="131"/>
      <c r="EP36" s="131"/>
      <c r="EQ36" s="131"/>
      <c r="ER36" s="131"/>
      <c r="ES36" s="131"/>
      <c r="ET36" s="131"/>
      <c r="EU36" s="131"/>
      <c r="EV36" s="131"/>
      <c r="EW36" s="131"/>
      <c r="EX36" s="131"/>
      <c r="EY36" s="131"/>
      <c r="EZ36" s="131"/>
      <c r="FA36" s="131"/>
      <c r="FB36" s="131"/>
      <c r="FC36" s="131"/>
      <c r="FD36" s="131"/>
      <c r="FE36" s="131"/>
      <c r="FF36" s="131"/>
      <c r="FG36" s="131"/>
      <c r="FH36" s="131"/>
      <c r="FI36" s="131"/>
      <c r="FJ36" s="131"/>
      <c r="FK36" s="131"/>
      <c r="FL36" s="131"/>
      <c r="FM36" s="131"/>
      <c r="FN36" s="131"/>
      <c r="FO36" s="131"/>
      <c r="FP36" s="131"/>
      <c r="FQ36" s="131"/>
      <c r="FR36" s="131"/>
      <c r="FS36" s="131"/>
      <c r="FT36" s="131"/>
      <c r="FU36" s="131"/>
      <c r="FV36" s="131"/>
      <c r="FW36" s="131"/>
      <c r="FX36" s="131"/>
      <c r="FY36" s="131"/>
      <c r="FZ36" s="131"/>
      <c r="GA36" s="131"/>
      <c r="GB36" s="131"/>
      <c r="GC36" s="131"/>
      <c r="GD36" s="131"/>
      <c r="GE36" s="131"/>
      <c r="GF36" s="131"/>
      <c r="GG36" s="131"/>
      <c r="GH36" s="131"/>
      <c r="GI36" s="131"/>
      <c r="GJ36" s="131"/>
      <c r="GK36" s="131"/>
      <c r="GL36" s="131"/>
      <c r="GM36" s="131"/>
      <c r="GN36" s="131"/>
      <c r="GO36" s="131"/>
      <c r="GP36" s="131"/>
      <c r="GQ36" s="131"/>
      <c r="GR36" s="131"/>
    </row>
    <row r="37" spans="1:200" s="140" customFormat="1" ht="16.5" hidden="1" thickBot="1">
      <c r="A37" s="1108"/>
      <c r="B37" s="1107"/>
      <c r="C37" s="1107"/>
      <c r="D37" s="1107"/>
      <c r="E37" s="1107"/>
      <c r="F37" s="1133"/>
      <c r="G37" s="1125"/>
      <c r="H37" s="131"/>
      <c r="I37" s="131"/>
      <c r="J37" s="131"/>
      <c r="K37" s="131"/>
      <c r="L37" s="131"/>
      <c r="M37" s="131"/>
      <c r="N37" s="131"/>
      <c r="O37" s="131"/>
      <c r="P37" s="131"/>
      <c r="Q37" s="131"/>
      <c r="R37" s="131"/>
      <c r="S37" s="131"/>
      <c r="T37" s="131"/>
      <c r="U37" s="131"/>
      <c r="V37" s="131"/>
      <c r="W37" s="131"/>
      <c r="X37" s="131"/>
      <c r="Y37" s="131"/>
      <c r="Z37" s="131"/>
      <c r="AA37" s="131"/>
      <c r="AB37" s="131"/>
      <c r="AC37" s="131"/>
      <c r="AD37" s="131"/>
      <c r="AE37" s="131"/>
      <c r="AF37" s="131"/>
      <c r="AG37" s="131"/>
      <c r="AH37" s="131"/>
      <c r="AI37" s="131"/>
      <c r="AJ37" s="131"/>
      <c r="AK37" s="131"/>
      <c r="AL37" s="131"/>
      <c r="AM37" s="131"/>
      <c r="AN37" s="131"/>
      <c r="AO37" s="131"/>
      <c r="AP37" s="131"/>
      <c r="AQ37" s="131"/>
      <c r="AR37" s="131"/>
      <c r="AS37" s="131"/>
      <c r="AT37" s="131"/>
      <c r="AU37" s="131"/>
      <c r="AV37" s="131"/>
      <c r="AW37" s="131"/>
      <c r="AX37" s="131"/>
      <c r="AY37" s="131"/>
      <c r="AZ37" s="131"/>
      <c r="BA37" s="131"/>
      <c r="BB37" s="131"/>
      <c r="BC37" s="131"/>
      <c r="BD37" s="131"/>
      <c r="BE37" s="131"/>
      <c r="BF37" s="131"/>
      <c r="BG37" s="131"/>
      <c r="BH37" s="131"/>
      <c r="BI37" s="131"/>
      <c r="BJ37" s="131"/>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c r="DJ37" s="131"/>
      <c r="DK37" s="131"/>
      <c r="DL37" s="131"/>
      <c r="DM37" s="131"/>
      <c r="DN37" s="131"/>
      <c r="DO37" s="131"/>
      <c r="DP37" s="131"/>
      <c r="DQ37" s="131"/>
      <c r="DR37" s="131"/>
      <c r="DS37" s="131"/>
      <c r="DT37" s="131"/>
      <c r="DU37" s="131"/>
      <c r="DV37" s="131"/>
      <c r="DW37" s="131"/>
      <c r="DX37" s="131"/>
      <c r="DY37" s="131"/>
      <c r="DZ37" s="131"/>
      <c r="EA37" s="131"/>
      <c r="EB37" s="131"/>
      <c r="EC37" s="131"/>
      <c r="ED37" s="131"/>
      <c r="EE37" s="131"/>
      <c r="EF37" s="131"/>
      <c r="EG37" s="131"/>
      <c r="EH37" s="131"/>
      <c r="EI37" s="131"/>
      <c r="EJ37" s="131"/>
      <c r="EK37" s="131"/>
      <c r="EL37" s="131"/>
      <c r="EM37" s="131"/>
      <c r="EN37" s="131"/>
      <c r="EO37" s="131"/>
      <c r="EP37" s="131"/>
      <c r="EQ37" s="131"/>
      <c r="ER37" s="131"/>
      <c r="ES37" s="131"/>
      <c r="ET37" s="131"/>
      <c r="EU37" s="131"/>
      <c r="EV37" s="131"/>
      <c r="EW37" s="131"/>
      <c r="EX37" s="131"/>
      <c r="EY37" s="131"/>
      <c r="EZ37" s="131"/>
      <c r="FA37" s="131"/>
      <c r="FB37" s="131"/>
      <c r="FC37" s="131"/>
      <c r="FD37" s="131"/>
      <c r="FE37" s="131"/>
      <c r="FF37" s="131"/>
      <c r="FG37" s="131"/>
      <c r="FH37" s="131"/>
      <c r="FI37" s="131"/>
      <c r="FJ37" s="131"/>
      <c r="FK37" s="131"/>
      <c r="FL37" s="131"/>
      <c r="FM37" s="131"/>
      <c r="FN37" s="131"/>
      <c r="FO37" s="131"/>
      <c r="FP37" s="131"/>
      <c r="FQ37" s="131"/>
      <c r="FR37" s="131"/>
      <c r="FS37" s="131"/>
      <c r="FT37" s="131"/>
      <c r="FU37" s="131"/>
      <c r="FV37" s="131"/>
      <c r="FW37" s="131"/>
      <c r="FX37" s="131"/>
      <c r="FY37" s="131"/>
      <c r="FZ37" s="131"/>
      <c r="GA37" s="131"/>
      <c r="GB37" s="131"/>
      <c r="GC37" s="131"/>
      <c r="GD37" s="131"/>
      <c r="GE37" s="131"/>
      <c r="GF37" s="131"/>
      <c r="GG37" s="131"/>
      <c r="GH37" s="131"/>
      <c r="GI37" s="131"/>
      <c r="GJ37" s="131"/>
      <c r="GK37" s="131"/>
      <c r="GL37" s="131"/>
      <c r="GM37" s="131"/>
      <c r="GN37" s="131"/>
      <c r="GO37" s="131"/>
      <c r="GP37" s="131"/>
      <c r="GQ37" s="131"/>
      <c r="GR37" s="131"/>
    </row>
    <row r="38" spans="1:200" s="140" customFormat="1" ht="16.5" hidden="1" thickBot="1">
      <c r="A38" s="1108"/>
      <c r="B38" s="1107"/>
      <c r="C38" s="1107"/>
      <c r="D38" s="1107"/>
      <c r="E38" s="1107"/>
      <c r="F38" s="1133"/>
      <c r="G38" s="1126"/>
      <c r="H38" s="131"/>
      <c r="I38" s="131"/>
      <c r="J38" s="131"/>
      <c r="K38" s="131"/>
      <c r="L38" s="131"/>
      <c r="M38" s="131"/>
      <c r="N38" s="131"/>
      <c r="O38" s="131"/>
      <c r="P38" s="131"/>
      <c r="Q38" s="131"/>
      <c r="R38" s="131"/>
      <c r="S38" s="131"/>
      <c r="T38" s="131"/>
      <c r="U38" s="131"/>
      <c r="V38" s="131"/>
      <c r="W38" s="131"/>
      <c r="X38" s="131"/>
      <c r="Y38" s="131"/>
      <c r="Z38" s="131"/>
      <c r="AA38" s="131"/>
      <c r="AB38" s="131"/>
      <c r="AC38" s="131"/>
      <c r="AD38" s="131"/>
      <c r="AE38" s="131"/>
      <c r="AF38" s="131"/>
      <c r="AG38" s="131"/>
      <c r="AH38" s="131"/>
      <c r="AI38" s="131"/>
      <c r="AJ38" s="131"/>
      <c r="AK38" s="131"/>
      <c r="AL38" s="131"/>
      <c r="AM38" s="131"/>
      <c r="AN38" s="131"/>
      <c r="AO38" s="131"/>
      <c r="AP38" s="131"/>
      <c r="AQ38" s="131"/>
      <c r="AR38" s="131"/>
      <c r="AS38" s="131"/>
      <c r="AT38" s="131"/>
      <c r="AU38" s="131"/>
      <c r="AV38" s="131"/>
      <c r="AW38" s="131"/>
      <c r="AX38" s="131"/>
      <c r="AY38" s="131"/>
      <c r="AZ38" s="131"/>
      <c r="BA38" s="131"/>
      <c r="BB38" s="131"/>
      <c r="BC38" s="131"/>
      <c r="BD38" s="131"/>
      <c r="BE38" s="131"/>
      <c r="BF38" s="131"/>
      <c r="BG38" s="131"/>
      <c r="BH38" s="131"/>
      <c r="BI38" s="131"/>
      <c r="BJ38" s="131"/>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c r="DJ38" s="131"/>
      <c r="DK38" s="131"/>
      <c r="DL38" s="131"/>
      <c r="DM38" s="131"/>
      <c r="DN38" s="131"/>
      <c r="DO38" s="131"/>
      <c r="DP38" s="131"/>
      <c r="DQ38" s="131"/>
      <c r="DR38" s="131"/>
      <c r="DS38" s="131"/>
      <c r="DT38" s="131"/>
      <c r="DU38" s="131"/>
      <c r="DV38" s="131"/>
      <c r="DW38" s="131"/>
      <c r="DX38" s="131"/>
      <c r="DY38" s="131"/>
      <c r="DZ38" s="131"/>
      <c r="EA38" s="131"/>
      <c r="EB38" s="131"/>
      <c r="EC38" s="131"/>
      <c r="ED38" s="131"/>
      <c r="EE38" s="131"/>
      <c r="EF38" s="131"/>
      <c r="EG38" s="131"/>
      <c r="EH38" s="131"/>
      <c r="EI38" s="131"/>
      <c r="EJ38" s="131"/>
      <c r="EK38" s="131"/>
      <c r="EL38" s="131"/>
      <c r="EM38" s="131"/>
      <c r="EN38" s="131"/>
      <c r="EO38" s="131"/>
      <c r="EP38" s="131"/>
      <c r="EQ38" s="131"/>
      <c r="ER38" s="131"/>
      <c r="ES38" s="131"/>
      <c r="ET38" s="131"/>
      <c r="EU38" s="131"/>
      <c r="EV38" s="131"/>
      <c r="EW38" s="131"/>
      <c r="EX38" s="131"/>
      <c r="EY38" s="131"/>
      <c r="EZ38" s="131"/>
      <c r="FA38" s="131"/>
      <c r="FB38" s="131"/>
      <c r="FC38" s="131"/>
      <c r="FD38" s="131"/>
      <c r="FE38" s="131"/>
      <c r="FF38" s="131"/>
      <c r="FG38" s="131"/>
      <c r="FH38" s="131"/>
      <c r="FI38" s="131"/>
      <c r="FJ38" s="131"/>
      <c r="FK38" s="131"/>
      <c r="FL38" s="131"/>
      <c r="FM38" s="131"/>
      <c r="FN38" s="131"/>
      <c r="FO38" s="131"/>
      <c r="FP38" s="131"/>
      <c r="FQ38" s="131"/>
      <c r="FR38" s="131"/>
      <c r="FS38" s="131"/>
      <c r="FT38" s="131"/>
      <c r="FU38" s="131"/>
      <c r="FV38" s="131"/>
      <c r="FW38" s="131"/>
      <c r="FX38" s="131"/>
      <c r="FY38" s="131"/>
      <c r="FZ38" s="131"/>
      <c r="GA38" s="131"/>
      <c r="GB38" s="131"/>
      <c r="GC38" s="131"/>
      <c r="GD38" s="131"/>
      <c r="GE38" s="131"/>
      <c r="GF38" s="131"/>
      <c r="GG38" s="131"/>
      <c r="GH38" s="131"/>
      <c r="GI38" s="131"/>
      <c r="GJ38" s="131"/>
      <c r="GK38" s="131"/>
      <c r="GL38" s="131"/>
      <c r="GM38" s="131"/>
      <c r="GN38" s="131"/>
      <c r="GO38" s="131"/>
      <c r="GP38" s="131"/>
      <c r="GQ38" s="131"/>
      <c r="GR38" s="131"/>
    </row>
    <row r="39" spans="1:200" s="140" customFormat="1" ht="18.75" customHeight="1" thickBot="1">
      <c r="A39" s="1120"/>
      <c r="B39" s="1122" t="s">
        <v>363</v>
      </c>
      <c r="C39" s="1122"/>
      <c r="D39" s="1122"/>
      <c r="E39" s="1122"/>
      <c r="F39" s="1134">
        <f>F23</f>
        <v>0</v>
      </c>
      <c r="G39" s="1127">
        <f>SUM(G22:G38)</f>
        <v>0</v>
      </c>
      <c r="H39" s="131"/>
      <c r="I39" s="131"/>
      <c r="J39" s="131"/>
      <c r="K39" s="131"/>
      <c r="L39" s="131"/>
      <c r="M39" s="131"/>
      <c r="N39" s="131"/>
      <c r="O39" s="131"/>
      <c r="P39" s="131"/>
      <c r="Q39" s="131"/>
      <c r="R39" s="131"/>
      <c r="S39" s="131"/>
      <c r="T39" s="131"/>
      <c r="U39" s="131"/>
      <c r="V39" s="131"/>
      <c r="W39" s="131"/>
      <c r="X39" s="131"/>
      <c r="Y39" s="131"/>
      <c r="Z39" s="131"/>
      <c r="AA39" s="131"/>
      <c r="AB39" s="131"/>
      <c r="AC39" s="131"/>
      <c r="AD39" s="131"/>
      <c r="AE39" s="131"/>
      <c r="AF39" s="131"/>
      <c r="AG39" s="131"/>
      <c r="AH39" s="131"/>
      <c r="AI39" s="131"/>
      <c r="AJ39" s="131"/>
      <c r="AK39" s="131"/>
      <c r="AL39" s="131"/>
      <c r="AM39" s="131"/>
      <c r="AN39" s="131"/>
      <c r="AO39" s="131"/>
      <c r="AP39" s="131"/>
      <c r="AQ39" s="131"/>
      <c r="AR39" s="131"/>
      <c r="AS39" s="131"/>
      <c r="AT39" s="131"/>
      <c r="AU39" s="131"/>
      <c r="AV39" s="131"/>
      <c r="AW39" s="131"/>
      <c r="AX39" s="131"/>
      <c r="AY39" s="131"/>
      <c r="AZ39" s="131"/>
      <c r="BA39" s="131"/>
      <c r="BB39" s="131"/>
      <c r="BC39" s="131"/>
      <c r="BD39" s="131"/>
      <c r="BE39" s="131"/>
      <c r="BF39" s="131"/>
      <c r="BG39" s="131"/>
      <c r="BH39" s="131"/>
      <c r="BI39" s="131"/>
      <c r="BJ39" s="131"/>
      <c r="BK39" s="131"/>
      <c r="BL39" s="131"/>
      <c r="BM39" s="131"/>
      <c r="BN39" s="131"/>
      <c r="BO39" s="131"/>
      <c r="BP39" s="131"/>
      <c r="BQ39" s="131"/>
      <c r="BR39" s="131"/>
      <c r="BS39" s="131"/>
      <c r="BT39" s="131"/>
      <c r="BU39" s="131"/>
      <c r="BV39" s="131"/>
      <c r="BW39" s="131"/>
      <c r="BX39" s="131"/>
      <c r="BY39" s="131"/>
      <c r="BZ39" s="131"/>
      <c r="CA39" s="131"/>
      <c r="CB39" s="131"/>
      <c r="CC39" s="131"/>
      <c r="CD39" s="131"/>
      <c r="CE39" s="131"/>
      <c r="CF39" s="131"/>
      <c r="CG39" s="131"/>
      <c r="CH39" s="131"/>
      <c r="CI39" s="131"/>
      <c r="CJ39" s="131"/>
      <c r="CK39" s="131"/>
      <c r="CL39" s="131"/>
      <c r="CM39" s="131"/>
      <c r="CN39" s="131"/>
      <c r="CO39" s="131"/>
      <c r="CP39" s="131"/>
      <c r="CQ39" s="131"/>
      <c r="CR39" s="131"/>
      <c r="CS39" s="131"/>
      <c r="CT39" s="131"/>
      <c r="CU39" s="131"/>
      <c r="CV39" s="131"/>
      <c r="CW39" s="131"/>
      <c r="CX39" s="131"/>
      <c r="CY39" s="131"/>
      <c r="CZ39" s="131"/>
      <c r="DA39" s="131"/>
      <c r="DB39" s="131"/>
      <c r="DC39" s="131"/>
      <c r="DD39" s="131"/>
      <c r="DE39" s="131"/>
      <c r="DF39" s="131"/>
      <c r="DG39" s="131"/>
      <c r="DH39" s="131"/>
      <c r="DI39" s="131"/>
      <c r="DJ39" s="131"/>
      <c r="DK39" s="131"/>
      <c r="DL39" s="131"/>
      <c r="DM39" s="131"/>
      <c r="DN39" s="131"/>
      <c r="DO39" s="131"/>
      <c r="DP39" s="131"/>
      <c r="DQ39" s="131"/>
      <c r="DR39" s="131"/>
      <c r="DS39" s="131"/>
      <c r="DT39" s="131"/>
      <c r="DU39" s="131"/>
      <c r="DV39" s="131"/>
      <c r="DW39" s="131"/>
      <c r="DX39" s="131"/>
      <c r="DY39" s="131"/>
      <c r="DZ39" s="131"/>
      <c r="EA39" s="131"/>
      <c r="EB39" s="131"/>
      <c r="EC39" s="131"/>
      <c r="ED39" s="131"/>
      <c r="EE39" s="131"/>
      <c r="EF39" s="131"/>
      <c r="EG39" s="131"/>
      <c r="EH39" s="131"/>
      <c r="EI39" s="131"/>
      <c r="EJ39" s="131"/>
      <c r="EK39" s="131"/>
      <c r="EL39" s="131"/>
      <c r="EM39" s="131"/>
      <c r="EN39" s="131"/>
      <c r="EO39" s="131"/>
      <c r="EP39" s="131"/>
      <c r="EQ39" s="131"/>
      <c r="ER39" s="131"/>
      <c r="ES39" s="131"/>
      <c r="ET39" s="131"/>
      <c r="EU39" s="131"/>
      <c r="EV39" s="131"/>
      <c r="EW39" s="131"/>
      <c r="EX39" s="131"/>
      <c r="EY39" s="131"/>
      <c r="EZ39" s="131"/>
      <c r="FA39" s="131"/>
      <c r="FB39" s="131"/>
      <c r="FC39" s="131"/>
      <c r="FD39" s="131"/>
      <c r="FE39" s="131"/>
      <c r="FF39" s="131"/>
      <c r="FG39" s="131"/>
      <c r="FH39" s="131"/>
      <c r="FI39" s="131"/>
      <c r="FJ39" s="131"/>
      <c r="FK39" s="131"/>
      <c r="FL39" s="131"/>
      <c r="FM39" s="131"/>
      <c r="FN39" s="131"/>
      <c r="FO39" s="131"/>
      <c r="FP39" s="131"/>
      <c r="FQ39" s="131"/>
      <c r="FR39" s="131"/>
      <c r="FS39" s="131"/>
      <c r="FT39" s="131"/>
      <c r="FU39" s="131"/>
      <c r="FV39" s="131"/>
      <c r="FW39" s="131"/>
      <c r="FX39" s="131"/>
      <c r="FY39" s="131"/>
      <c r="FZ39" s="131"/>
      <c r="GA39" s="131"/>
      <c r="GB39" s="131"/>
      <c r="GC39" s="131"/>
      <c r="GD39" s="131"/>
      <c r="GE39" s="131"/>
      <c r="GF39" s="131"/>
      <c r="GG39" s="131"/>
      <c r="GH39" s="131"/>
      <c r="GI39" s="131"/>
      <c r="GJ39" s="131"/>
      <c r="GK39" s="131"/>
      <c r="GL39" s="131"/>
      <c r="GM39" s="131"/>
      <c r="GN39" s="131"/>
      <c r="GO39" s="131"/>
      <c r="GP39" s="131"/>
      <c r="GQ39" s="131"/>
      <c r="GR39" s="131"/>
    </row>
    <row r="40" spans="1:200" s="140" customFormat="1" ht="15.6" customHeight="1">
      <c r="A40" s="350"/>
      <c r="B40" s="350"/>
      <c r="C40" s="350"/>
      <c r="D40" s="350"/>
      <c r="E40" s="350"/>
      <c r="F40" s="350"/>
      <c r="G40" s="352"/>
      <c r="H40" s="131"/>
      <c r="I40" s="131"/>
      <c r="J40" s="131"/>
      <c r="K40" s="131"/>
      <c r="L40" s="131"/>
      <c r="M40" s="131"/>
      <c r="N40" s="131"/>
      <c r="O40" s="131"/>
      <c r="P40" s="131"/>
      <c r="Q40" s="131"/>
      <c r="R40" s="131"/>
      <c r="S40" s="131"/>
      <c r="T40" s="131"/>
      <c r="U40" s="131"/>
      <c r="V40" s="131"/>
      <c r="W40" s="131"/>
      <c r="X40" s="131"/>
      <c r="Y40" s="131"/>
      <c r="Z40" s="131"/>
      <c r="AA40" s="131"/>
      <c r="AB40" s="131"/>
      <c r="AC40" s="131"/>
      <c r="AD40" s="131"/>
      <c r="AE40" s="131"/>
      <c r="AF40" s="131"/>
      <c r="AG40" s="131"/>
      <c r="AH40" s="131"/>
      <c r="AI40" s="131"/>
      <c r="AJ40" s="131"/>
      <c r="AK40" s="131"/>
      <c r="AL40" s="131"/>
      <c r="AM40" s="131"/>
      <c r="AN40" s="131"/>
      <c r="AO40" s="131"/>
      <c r="AP40" s="131"/>
      <c r="AQ40" s="131"/>
      <c r="AR40" s="131"/>
      <c r="AS40" s="131"/>
      <c r="AT40" s="131"/>
      <c r="AU40" s="131"/>
      <c r="AV40" s="131"/>
      <c r="AW40" s="131"/>
      <c r="AX40" s="131"/>
      <c r="AY40" s="131"/>
      <c r="AZ40" s="131"/>
      <c r="BA40" s="131"/>
      <c r="BB40" s="131"/>
      <c r="BC40" s="131"/>
      <c r="BD40" s="131"/>
      <c r="BE40" s="131"/>
      <c r="BF40" s="131"/>
      <c r="BG40" s="131"/>
      <c r="BH40" s="131"/>
      <c r="BI40" s="131"/>
      <c r="BJ40" s="131"/>
      <c r="BK40" s="131"/>
      <c r="BL40" s="131"/>
      <c r="BM40" s="131"/>
      <c r="BN40" s="131"/>
      <c r="BO40" s="131"/>
      <c r="BP40" s="131"/>
      <c r="BQ40" s="131"/>
      <c r="BR40" s="131"/>
      <c r="BS40" s="131"/>
      <c r="BT40" s="131"/>
      <c r="BU40" s="131"/>
      <c r="BV40" s="131"/>
      <c r="BW40" s="131"/>
      <c r="BX40" s="131"/>
      <c r="BY40" s="131"/>
      <c r="BZ40" s="131"/>
      <c r="CA40" s="131"/>
      <c r="CB40" s="131"/>
      <c r="CC40" s="131"/>
      <c r="CD40" s="131"/>
      <c r="CE40" s="131"/>
      <c r="CF40" s="131"/>
      <c r="CG40" s="131"/>
      <c r="CH40" s="131"/>
      <c r="CI40" s="131"/>
      <c r="CJ40" s="131"/>
      <c r="CK40" s="131"/>
      <c r="CL40" s="131"/>
      <c r="CM40" s="131"/>
      <c r="CN40" s="131"/>
      <c r="CO40" s="131"/>
      <c r="CP40" s="131"/>
      <c r="CQ40" s="131"/>
      <c r="CR40" s="131"/>
      <c r="CS40" s="131"/>
      <c r="CT40" s="131"/>
      <c r="CU40" s="131"/>
      <c r="CV40" s="131"/>
      <c r="CW40" s="131"/>
      <c r="CX40" s="131"/>
      <c r="CY40" s="131"/>
      <c r="CZ40" s="131"/>
      <c r="DA40" s="131"/>
      <c r="DB40" s="131"/>
      <c r="DC40" s="131"/>
      <c r="DD40" s="131"/>
      <c r="DE40" s="131"/>
      <c r="DF40" s="131"/>
      <c r="DG40" s="131"/>
      <c r="DH40" s="131"/>
      <c r="DI40" s="131"/>
      <c r="DJ40" s="131"/>
      <c r="DK40" s="131"/>
      <c r="DL40" s="131"/>
      <c r="DM40" s="131"/>
      <c r="DN40" s="131"/>
      <c r="DO40" s="131"/>
      <c r="DP40" s="131"/>
      <c r="DQ40" s="131"/>
      <c r="DR40" s="131"/>
      <c r="DS40" s="131"/>
      <c r="DT40" s="131"/>
      <c r="DU40" s="131"/>
      <c r="DV40" s="131"/>
      <c r="DW40" s="131"/>
      <c r="DX40" s="131"/>
      <c r="DY40" s="131"/>
      <c r="DZ40" s="131"/>
      <c r="EA40" s="131"/>
      <c r="EB40" s="131"/>
      <c r="EC40" s="131"/>
      <c r="ED40" s="131"/>
      <c r="EE40" s="131"/>
      <c r="EF40" s="131"/>
      <c r="EG40" s="131"/>
      <c r="EH40" s="131"/>
      <c r="EI40" s="131"/>
      <c r="EJ40" s="131"/>
      <c r="EK40" s="131"/>
      <c r="EL40" s="131"/>
      <c r="EM40" s="131"/>
      <c r="EN40" s="131"/>
      <c r="EO40" s="131"/>
      <c r="EP40" s="131"/>
      <c r="EQ40" s="131"/>
      <c r="ER40" s="131"/>
      <c r="ES40" s="131"/>
      <c r="ET40" s="131"/>
      <c r="EU40" s="131"/>
      <c r="EV40" s="131"/>
      <c r="EW40" s="131"/>
      <c r="EX40" s="131"/>
      <c r="EY40" s="131"/>
      <c r="EZ40" s="131"/>
      <c r="FA40" s="131"/>
      <c r="FB40" s="131"/>
      <c r="FC40" s="131"/>
      <c r="FD40" s="131"/>
      <c r="FE40" s="131"/>
      <c r="FF40" s="131"/>
      <c r="FG40" s="131"/>
      <c r="FH40" s="131"/>
      <c r="FI40" s="131"/>
      <c r="FJ40" s="131"/>
      <c r="FK40" s="131"/>
      <c r="FL40" s="131"/>
      <c r="FM40" s="131"/>
      <c r="FN40" s="131"/>
      <c r="FO40" s="131"/>
      <c r="FP40" s="131"/>
      <c r="FQ40" s="131"/>
      <c r="FR40" s="131"/>
      <c r="FS40" s="131"/>
      <c r="FT40" s="131"/>
      <c r="FU40" s="131"/>
      <c r="FV40" s="131"/>
      <c r="FW40" s="131"/>
      <c r="FX40" s="131"/>
      <c r="FY40" s="131"/>
      <c r="FZ40" s="131"/>
      <c r="GA40" s="131"/>
      <c r="GB40" s="131"/>
      <c r="GC40" s="131"/>
      <c r="GD40" s="131"/>
      <c r="GE40" s="131"/>
      <c r="GF40" s="131"/>
      <c r="GG40" s="131"/>
      <c r="GH40" s="131"/>
      <c r="GI40" s="131"/>
      <c r="GJ40" s="131"/>
      <c r="GK40" s="131"/>
      <c r="GL40" s="131"/>
      <c r="GM40" s="131"/>
      <c r="GN40" s="131"/>
      <c r="GO40" s="131"/>
      <c r="GP40" s="131"/>
      <c r="GQ40" s="131"/>
      <c r="GR40" s="131"/>
    </row>
    <row r="41" spans="1:200" s="140" customFormat="1" ht="15.6" hidden="1" customHeight="1">
      <c r="A41" s="711" t="s">
        <v>19</v>
      </c>
      <c r="B41" s="712"/>
      <c r="C41" s="712"/>
      <c r="D41" s="712"/>
      <c r="E41" s="712"/>
      <c r="F41" s="712"/>
      <c r="G41" s="352"/>
      <c r="H41" s="131"/>
      <c r="I41" s="131"/>
      <c r="J41" s="131"/>
      <c r="K41" s="131"/>
      <c r="L41" s="131"/>
      <c r="M41" s="131"/>
      <c r="N41" s="131"/>
      <c r="O41" s="131"/>
      <c r="P41" s="131"/>
      <c r="Q41" s="131"/>
      <c r="R41" s="131"/>
      <c r="S41" s="131"/>
      <c r="T41" s="131"/>
      <c r="U41" s="131"/>
      <c r="V41" s="131"/>
      <c r="W41" s="131"/>
      <c r="X41" s="131"/>
      <c r="Y41" s="131"/>
      <c r="Z41" s="131"/>
      <c r="AA41" s="131"/>
      <c r="AB41" s="131"/>
      <c r="AC41" s="131"/>
      <c r="AD41" s="131"/>
      <c r="AE41" s="131"/>
      <c r="AF41" s="131"/>
      <c r="AG41" s="131"/>
      <c r="AH41" s="131"/>
      <c r="AI41" s="131"/>
      <c r="AJ41" s="131"/>
      <c r="AK41" s="131"/>
      <c r="AL41" s="131"/>
      <c r="AM41" s="131"/>
      <c r="AN41" s="131"/>
      <c r="AO41" s="131"/>
      <c r="AP41" s="131"/>
      <c r="AQ41" s="131"/>
      <c r="AR41" s="131"/>
      <c r="AS41" s="131"/>
      <c r="AT41" s="131"/>
      <c r="AU41" s="131"/>
      <c r="AV41" s="131"/>
      <c r="AW41" s="131"/>
      <c r="AX41" s="131"/>
      <c r="AY41" s="131"/>
      <c r="AZ41" s="131"/>
      <c r="BA41" s="131"/>
      <c r="BB41" s="131"/>
      <c r="BC41" s="131"/>
      <c r="BD41" s="131"/>
      <c r="BE41" s="131"/>
      <c r="BF41" s="131"/>
      <c r="BG41" s="131"/>
      <c r="BH41" s="131"/>
      <c r="BI41" s="131"/>
      <c r="BJ41" s="131"/>
      <c r="BK41" s="131"/>
      <c r="BL41" s="131"/>
      <c r="BM41" s="131"/>
      <c r="BN41" s="131"/>
      <c r="BO41" s="131"/>
      <c r="BP41" s="131"/>
      <c r="BQ41" s="131"/>
      <c r="BR41" s="131"/>
      <c r="BS41" s="131"/>
      <c r="BT41" s="131"/>
      <c r="BU41" s="131"/>
      <c r="BV41" s="131"/>
      <c r="BW41" s="131"/>
      <c r="BX41" s="131"/>
      <c r="BY41" s="131"/>
      <c r="BZ41" s="131"/>
      <c r="CA41" s="131"/>
      <c r="CB41" s="131"/>
      <c r="CC41" s="131"/>
      <c r="CD41" s="131"/>
      <c r="CE41" s="131"/>
      <c r="CF41" s="131"/>
      <c r="CG41" s="131"/>
      <c r="CH41" s="131"/>
      <c r="CI41" s="131"/>
      <c r="CJ41" s="131"/>
      <c r="CK41" s="131"/>
      <c r="CL41" s="131"/>
      <c r="CM41" s="131"/>
      <c r="CN41" s="131"/>
      <c r="CO41" s="131"/>
      <c r="CP41" s="131"/>
      <c r="CQ41" s="131"/>
      <c r="CR41" s="131"/>
      <c r="CS41" s="131"/>
      <c r="CT41" s="131"/>
      <c r="CU41" s="131"/>
      <c r="CV41" s="131"/>
      <c r="CW41" s="131"/>
      <c r="CX41" s="131"/>
      <c r="CY41" s="131"/>
      <c r="CZ41" s="131"/>
      <c r="DA41" s="131"/>
      <c r="DB41" s="131"/>
      <c r="DC41" s="131"/>
      <c r="DD41" s="131"/>
      <c r="DE41" s="131"/>
      <c r="DF41" s="131"/>
      <c r="DG41" s="131"/>
      <c r="DH41" s="131"/>
      <c r="DI41" s="131"/>
      <c r="DJ41" s="131"/>
      <c r="DK41" s="131"/>
      <c r="DL41" s="131"/>
      <c r="DM41" s="131"/>
      <c r="DN41" s="131"/>
      <c r="DO41" s="131"/>
      <c r="DP41" s="131"/>
      <c r="DQ41" s="131"/>
      <c r="DR41" s="131"/>
      <c r="DS41" s="131"/>
      <c r="DT41" s="131"/>
      <c r="DU41" s="131"/>
      <c r="DV41" s="131"/>
      <c r="DW41" s="131"/>
      <c r="DX41" s="131"/>
      <c r="DY41" s="131"/>
      <c r="DZ41" s="131"/>
      <c r="EA41" s="131"/>
      <c r="EB41" s="131"/>
      <c r="EC41" s="131"/>
      <c r="ED41" s="131"/>
      <c r="EE41" s="131"/>
      <c r="EF41" s="131"/>
      <c r="EG41" s="131"/>
      <c r="EH41" s="131"/>
      <c r="EI41" s="131"/>
      <c r="EJ41" s="131"/>
      <c r="EK41" s="131"/>
      <c r="EL41" s="131"/>
      <c r="EM41" s="131"/>
      <c r="EN41" s="131"/>
      <c r="EO41" s="131"/>
      <c r="EP41" s="131"/>
      <c r="EQ41" s="131"/>
      <c r="ER41" s="131"/>
      <c r="ES41" s="131"/>
      <c r="ET41" s="131"/>
      <c r="EU41" s="131"/>
      <c r="EV41" s="131"/>
      <c r="EW41" s="131"/>
      <c r="EX41" s="131"/>
      <c r="EY41" s="131"/>
      <c r="EZ41" s="131"/>
      <c r="FA41" s="131"/>
      <c r="FB41" s="131"/>
      <c r="FC41" s="131"/>
      <c r="FD41" s="131"/>
      <c r="FE41" s="131"/>
      <c r="FF41" s="131"/>
      <c r="FG41" s="131"/>
      <c r="FH41" s="131"/>
      <c r="FI41" s="131"/>
      <c r="FJ41" s="131"/>
      <c r="FK41" s="131"/>
      <c r="FL41" s="131"/>
      <c r="FM41" s="131"/>
      <c r="FN41" s="131"/>
      <c r="FO41" s="131"/>
      <c r="FP41" s="131"/>
      <c r="FQ41" s="131"/>
      <c r="FR41" s="131"/>
      <c r="FS41" s="131"/>
      <c r="FT41" s="131"/>
      <c r="FU41" s="131"/>
      <c r="FV41" s="131"/>
      <c r="FW41" s="131"/>
      <c r="FX41" s="131"/>
      <c r="FY41" s="131"/>
      <c r="FZ41" s="131"/>
      <c r="GA41" s="131"/>
      <c r="GB41" s="131"/>
      <c r="GC41" s="131"/>
      <c r="GD41" s="131"/>
      <c r="GE41" s="131"/>
      <c r="GF41" s="131"/>
      <c r="GG41" s="131"/>
      <c r="GH41" s="131"/>
      <c r="GI41" s="131"/>
      <c r="GJ41" s="131"/>
      <c r="GK41" s="131"/>
      <c r="GL41" s="131"/>
      <c r="GM41" s="131"/>
      <c r="GN41" s="131"/>
      <c r="GO41" s="131"/>
      <c r="GP41" s="131"/>
      <c r="GQ41" s="131"/>
      <c r="GR41" s="131"/>
    </row>
    <row r="42" spans="1:200" s="140" customFormat="1" ht="109.5" hidden="1" customHeight="1">
      <c r="A42" s="713"/>
      <c r="B42" s="1444"/>
      <c r="C42" s="1444"/>
      <c r="D42" s="1444"/>
      <c r="E42" s="1444"/>
      <c r="F42" s="1444"/>
      <c r="G42" s="352"/>
      <c r="H42" s="131"/>
      <c r="I42" s="131"/>
      <c r="J42" s="131"/>
      <c r="K42" s="131"/>
      <c r="L42" s="131"/>
      <c r="M42" s="131"/>
      <c r="N42" s="131"/>
      <c r="O42" s="131"/>
      <c r="P42" s="131"/>
      <c r="Q42" s="131"/>
      <c r="R42" s="131"/>
      <c r="S42" s="131"/>
      <c r="T42" s="131"/>
      <c r="U42" s="131"/>
      <c r="V42" s="131"/>
      <c r="W42" s="131"/>
      <c r="X42" s="131"/>
      <c r="Y42" s="131"/>
      <c r="Z42" s="131"/>
      <c r="AA42" s="131"/>
      <c r="AB42" s="131"/>
      <c r="AC42" s="131"/>
      <c r="AD42" s="131"/>
      <c r="AE42" s="131"/>
      <c r="AF42" s="131"/>
      <c r="AG42" s="131"/>
      <c r="AH42" s="131"/>
      <c r="AI42" s="131"/>
      <c r="AJ42" s="131"/>
      <c r="AK42" s="131"/>
      <c r="AL42" s="131"/>
      <c r="AM42" s="131"/>
      <c r="AN42" s="131"/>
      <c r="AO42" s="131"/>
      <c r="AP42" s="131"/>
      <c r="AQ42" s="131"/>
      <c r="AR42" s="131"/>
      <c r="AS42" s="131"/>
      <c r="AT42" s="131"/>
      <c r="AU42" s="131"/>
      <c r="AV42" s="131"/>
      <c r="AW42" s="131"/>
      <c r="AX42" s="131"/>
      <c r="AY42" s="131"/>
      <c r="AZ42" s="131"/>
      <c r="BA42" s="131"/>
      <c r="BB42" s="131"/>
      <c r="BC42" s="131"/>
      <c r="BD42" s="131"/>
      <c r="BE42" s="131"/>
      <c r="BF42" s="131"/>
      <c r="BG42" s="131"/>
      <c r="BH42" s="131"/>
      <c r="BI42" s="131"/>
      <c r="BJ42" s="131"/>
      <c r="BK42" s="131"/>
      <c r="BL42" s="131"/>
      <c r="BM42" s="131"/>
      <c r="BN42" s="131"/>
      <c r="BO42" s="131"/>
      <c r="BP42" s="131"/>
      <c r="BQ42" s="131"/>
      <c r="BR42" s="131"/>
      <c r="BS42" s="131"/>
      <c r="BT42" s="131"/>
      <c r="BU42" s="131"/>
      <c r="BV42" s="131"/>
      <c r="BW42" s="131"/>
      <c r="BX42" s="131"/>
      <c r="BY42" s="131"/>
      <c r="BZ42" s="131"/>
      <c r="CA42" s="131"/>
      <c r="CB42" s="131"/>
      <c r="CC42" s="131"/>
      <c r="CD42" s="131"/>
      <c r="CE42" s="131"/>
      <c r="CF42" s="131"/>
      <c r="CG42" s="131"/>
      <c r="CH42" s="131"/>
      <c r="CI42" s="131"/>
      <c r="CJ42" s="131"/>
      <c r="CK42" s="131"/>
      <c r="CL42" s="131"/>
      <c r="CM42" s="131"/>
      <c r="CN42" s="131"/>
      <c r="CO42" s="131"/>
      <c r="CP42" s="131"/>
      <c r="CQ42" s="131"/>
      <c r="CR42" s="131"/>
      <c r="CS42" s="131"/>
      <c r="CT42" s="131"/>
      <c r="CU42" s="131"/>
      <c r="CV42" s="131"/>
      <c r="CW42" s="131"/>
      <c r="CX42" s="131"/>
      <c r="CY42" s="131"/>
      <c r="CZ42" s="131"/>
      <c r="DA42" s="131"/>
      <c r="DB42" s="131"/>
      <c r="DC42" s="131"/>
      <c r="DD42" s="131"/>
      <c r="DE42" s="131"/>
      <c r="DF42" s="131"/>
      <c r="DG42" s="131"/>
      <c r="DH42" s="131"/>
      <c r="DI42" s="131"/>
      <c r="DJ42" s="131"/>
      <c r="DK42" s="131"/>
      <c r="DL42" s="131"/>
      <c r="DM42" s="131"/>
      <c r="DN42" s="131"/>
      <c r="DO42" s="131"/>
      <c r="DP42" s="131"/>
      <c r="DQ42" s="131"/>
      <c r="DR42" s="131"/>
      <c r="DS42" s="131"/>
      <c r="DT42" s="131"/>
      <c r="DU42" s="131"/>
      <c r="DV42" s="131"/>
      <c r="DW42" s="131"/>
      <c r="DX42" s="131"/>
      <c r="DY42" s="131"/>
      <c r="DZ42" s="131"/>
      <c r="EA42" s="131"/>
      <c r="EB42" s="131"/>
      <c r="EC42" s="131"/>
      <c r="ED42" s="131"/>
      <c r="EE42" s="131"/>
      <c r="EF42" s="131"/>
      <c r="EG42" s="131"/>
      <c r="EH42" s="131"/>
      <c r="EI42" s="131"/>
      <c r="EJ42" s="131"/>
      <c r="EK42" s="131"/>
      <c r="EL42" s="131"/>
      <c r="EM42" s="131"/>
      <c r="EN42" s="131"/>
      <c r="EO42" s="131"/>
      <c r="EP42" s="131"/>
      <c r="EQ42" s="131"/>
      <c r="ER42" s="131"/>
      <c r="ES42" s="131"/>
      <c r="ET42" s="131"/>
      <c r="EU42" s="131"/>
      <c r="EV42" s="131"/>
      <c r="EW42" s="131"/>
      <c r="EX42" s="131"/>
      <c r="EY42" s="131"/>
      <c r="EZ42" s="131"/>
      <c r="FA42" s="131"/>
      <c r="FB42" s="131"/>
      <c r="FC42" s="131"/>
      <c r="FD42" s="131"/>
      <c r="FE42" s="131"/>
      <c r="FF42" s="131"/>
      <c r="FG42" s="131"/>
      <c r="FH42" s="131"/>
      <c r="FI42" s="131"/>
      <c r="FJ42" s="131"/>
      <c r="FK42" s="131"/>
      <c r="FL42" s="131"/>
      <c r="FM42" s="131"/>
      <c r="FN42" s="131"/>
      <c r="FO42" s="131"/>
      <c r="FP42" s="131"/>
      <c r="FQ42" s="131"/>
      <c r="FR42" s="131"/>
      <c r="FS42" s="131"/>
      <c r="FT42" s="131"/>
      <c r="FU42" s="131"/>
      <c r="FV42" s="131"/>
      <c r="FW42" s="131"/>
      <c r="FX42" s="131"/>
      <c r="FY42" s="131"/>
      <c r="FZ42" s="131"/>
      <c r="GA42" s="131"/>
      <c r="GB42" s="131"/>
      <c r="GC42" s="131"/>
      <c r="GD42" s="131"/>
      <c r="GE42" s="131"/>
      <c r="GF42" s="131"/>
      <c r="GG42" s="131"/>
      <c r="GH42" s="131"/>
      <c r="GI42" s="131"/>
      <c r="GJ42" s="131"/>
      <c r="GK42" s="131"/>
      <c r="GL42" s="131"/>
      <c r="GM42" s="131"/>
      <c r="GN42" s="131"/>
      <c r="GO42" s="131"/>
      <c r="GP42" s="131"/>
      <c r="GQ42" s="131"/>
      <c r="GR42" s="131"/>
    </row>
    <row r="43" spans="1:200" s="140" customFormat="1" ht="108.75" hidden="1" customHeight="1">
      <c r="A43" s="713"/>
      <c r="B43" s="1444"/>
      <c r="C43" s="1444"/>
      <c r="D43" s="1444"/>
      <c r="E43" s="1444"/>
      <c r="F43" s="1444"/>
      <c r="G43" s="352"/>
      <c r="H43" s="131"/>
      <c r="I43" s="131"/>
      <c r="J43" s="131"/>
      <c r="K43" s="131"/>
      <c r="L43" s="131"/>
      <c r="M43" s="131"/>
      <c r="N43" s="131"/>
      <c r="O43" s="131"/>
      <c r="P43" s="131"/>
      <c r="Q43" s="131"/>
      <c r="R43" s="131"/>
      <c r="S43" s="131"/>
      <c r="T43" s="131"/>
      <c r="U43" s="131"/>
      <c r="V43" s="131"/>
      <c r="W43" s="131"/>
      <c r="X43" s="131"/>
      <c r="Y43" s="131"/>
      <c r="Z43" s="131"/>
      <c r="AA43" s="131"/>
      <c r="AB43" s="131"/>
      <c r="AC43" s="131"/>
      <c r="AD43" s="131"/>
      <c r="AE43" s="131"/>
      <c r="AF43" s="131"/>
      <c r="AG43" s="131"/>
      <c r="AH43" s="131"/>
      <c r="AI43" s="131"/>
      <c r="AJ43" s="131"/>
      <c r="AK43" s="131"/>
      <c r="AL43" s="131"/>
      <c r="AM43" s="131"/>
      <c r="AN43" s="131"/>
      <c r="AO43" s="131"/>
      <c r="AP43" s="131"/>
      <c r="AQ43" s="131"/>
      <c r="AR43" s="131"/>
      <c r="AS43" s="131"/>
      <c r="AT43" s="131"/>
      <c r="AU43" s="131"/>
      <c r="AV43" s="131"/>
      <c r="AW43" s="131"/>
      <c r="AX43" s="131"/>
      <c r="AY43" s="131"/>
      <c r="AZ43" s="131"/>
      <c r="BA43" s="131"/>
      <c r="BB43" s="131"/>
      <c r="BC43" s="131"/>
      <c r="BD43" s="131"/>
      <c r="BE43" s="131"/>
      <c r="BF43" s="131"/>
      <c r="BG43" s="131"/>
      <c r="BH43" s="131"/>
      <c r="BI43" s="131"/>
      <c r="BJ43" s="131"/>
      <c r="BK43" s="131"/>
      <c r="BL43" s="131"/>
      <c r="BM43" s="131"/>
      <c r="BN43" s="131"/>
      <c r="BO43" s="131"/>
      <c r="BP43" s="131"/>
      <c r="BQ43" s="131"/>
      <c r="BR43" s="131"/>
      <c r="BS43" s="131"/>
      <c r="BT43" s="131"/>
      <c r="BU43" s="131"/>
      <c r="BV43" s="131"/>
      <c r="BW43" s="131"/>
      <c r="BX43" s="131"/>
      <c r="BY43" s="131"/>
      <c r="BZ43" s="131"/>
      <c r="CA43" s="131"/>
      <c r="CB43" s="131"/>
      <c r="CC43" s="131"/>
      <c r="CD43" s="131"/>
      <c r="CE43" s="131"/>
      <c r="CF43" s="131"/>
      <c r="CG43" s="131"/>
      <c r="CH43" s="131"/>
      <c r="CI43" s="131"/>
      <c r="CJ43" s="131"/>
      <c r="CK43" s="131"/>
      <c r="CL43" s="131"/>
      <c r="CM43" s="131"/>
      <c r="CN43" s="131"/>
      <c r="CO43" s="131"/>
      <c r="CP43" s="131"/>
      <c r="CQ43" s="131"/>
      <c r="CR43" s="131"/>
      <c r="CS43" s="131"/>
      <c r="CT43" s="131"/>
      <c r="CU43" s="131"/>
      <c r="CV43" s="131"/>
      <c r="CW43" s="131"/>
      <c r="CX43" s="131"/>
      <c r="CY43" s="131"/>
      <c r="CZ43" s="131"/>
      <c r="DA43" s="131"/>
      <c r="DB43" s="131"/>
      <c r="DC43" s="131"/>
      <c r="DD43" s="131"/>
      <c r="DE43" s="131"/>
      <c r="DF43" s="131"/>
      <c r="DG43" s="131"/>
      <c r="DH43" s="131"/>
      <c r="DI43" s="131"/>
      <c r="DJ43" s="131"/>
      <c r="DK43" s="131"/>
      <c r="DL43" s="131"/>
      <c r="DM43" s="131"/>
      <c r="DN43" s="131"/>
      <c r="DO43" s="131"/>
      <c r="DP43" s="131"/>
      <c r="DQ43" s="131"/>
      <c r="DR43" s="131"/>
      <c r="DS43" s="131"/>
      <c r="DT43" s="131"/>
      <c r="DU43" s="131"/>
      <c r="DV43" s="131"/>
      <c r="DW43" s="131"/>
      <c r="DX43" s="131"/>
      <c r="DY43" s="131"/>
      <c r="DZ43" s="131"/>
      <c r="EA43" s="131"/>
      <c r="EB43" s="131"/>
      <c r="EC43" s="131"/>
      <c r="ED43" s="131"/>
      <c r="EE43" s="131"/>
      <c r="EF43" s="131"/>
      <c r="EG43" s="131"/>
      <c r="EH43" s="131"/>
      <c r="EI43" s="131"/>
      <c r="EJ43" s="131"/>
      <c r="EK43" s="131"/>
      <c r="EL43" s="131"/>
      <c r="EM43" s="131"/>
      <c r="EN43" s="131"/>
      <c r="EO43" s="131"/>
      <c r="EP43" s="131"/>
      <c r="EQ43" s="131"/>
      <c r="ER43" s="131"/>
      <c r="ES43" s="131"/>
      <c r="ET43" s="131"/>
      <c r="EU43" s="131"/>
      <c r="EV43" s="131"/>
      <c r="EW43" s="131"/>
      <c r="EX43" s="131"/>
      <c r="EY43" s="131"/>
      <c r="EZ43" s="131"/>
      <c r="FA43" s="131"/>
      <c r="FB43" s="131"/>
      <c r="FC43" s="131"/>
      <c r="FD43" s="131"/>
      <c r="FE43" s="131"/>
      <c r="FF43" s="131"/>
      <c r="FG43" s="131"/>
      <c r="FH43" s="131"/>
      <c r="FI43" s="131"/>
      <c r="FJ43" s="131"/>
      <c r="FK43" s="131"/>
      <c r="FL43" s="131"/>
      <c r="FM43" s="131"/>
      <c r="FN43" s="131"/>
      <c r="FO43" s="131"/>
      <c r="FP43" s="131"/>
      <c r="FQ43" s="131"/>
      <c r="FR43" s="131"/>
      <c r="FS43" s="131"/>
      <c r="FT43" s="131"/>
      <c r="FU43" s="131"/>
      <c r="FV43" s="131"/>
      <c r="FW43" s="131"/>
      <c r="FX43" s="131"/>
      <c r="FY43" s="131"/>
      <c r="FZ43" s="131"/>
      <c r="GA43" s="131"/>
      <c r="GB43" s="131"/>
      <c r="GC43" s="131"/>
      <c r="GD43" s="131"/>
      <c r="GE43" s="131"/>
      <c r="GF43" s="131"/>
      <c r="GG43" s="131"/>
      <c r="GH43" s="131"/>
      <c r="GI43" s="131"/>
      <c r="GJ43" s="131"/>
      <c r="GK43" s="131"/>
      <c r="GL43" s="131"/>
      <c r="GM43" s="131"/>
      <c r="GN43" s="131"/>
      <c r="GO43" s="131"/>
      <c r="GP43" s="131"/>
      <c r="GQ43" s="131"/>
      <c r="GR43" s="131"/>
    </row>
    <row r="44" spans="1:200" s="140" customFormat="1" ht="37.5" hidden="1" customHeight="1">
      <c r="A44" s="713"/>
      <c r="B44" s="1444"/>
      <c r="C44" s="1444"/>
      <c r="D44" s="1444"/>
      <c r="E44" s="1444"/>
      <c r="F44" s="1444"/>
      <c r="G44" s="352"/>
      <c r="H44" s="131"/>
      <c r="I44" s="131"/>
      <c r="J44" s="131"/>
      <c r="K44" s="131"/>
      <c r="L44" s="131"/>
      <c r="M44" s="131"/>
      <c r="N44" s="131"/>
      <c r="O44" s="131"/>
      <c r="P44" s="131"/>
      <c r="Q44" s="131"/>
      <c r="R44" s="131"/>
      <c r="S44" s="131"/>
      <c r="T44" s="131"/>
      <c r="U44" s="131"/>
      <c r="V44" s="131"/>
      <c r="W44" s="131"/>
      <c r="X44" s="131"/>
      <c r="Y44" s="131"/>
      <c r="Z44" s="131"/>
      <c r="AA44" s="131"/>
      <c r="AB44" s="131"/>
      <c r="AC44" s="131"/>
      <c r="AD44" s="131"/>
      <c r="AE44" s="131"/>
      <c r="AF44" s="131"/>
      <c r="AG44" s="131"/>
      <c r="AH44" s="131"/>
      <c r="AI44" s="131"/>
      <c r="AJ44" s="131"/>
      <c r="AK44" s="131"/>
      <c r="AL44" s="131"/>
      <c r="AM44" s="131"/>
      <c r="AN44" s="131"/>
      <c r="AO44" s="131"/>
      <c r="AP44" s="131"/>
      <c r="AQ44" s="131"/>
      <c r="AR44" s="131"/>
      <c r="AS44" s="131"/>
      <c r="AT44" s="131"/>
      <c r="AU44" s="131"/>
      <c r="AV44" s="131"/>
      <c r="AW44" s="131"/>
      <c r="AX44" s="131"/>
      <c r="AY44" s="131"/>
      <c r="AZ44" s="131"/>
      <c r="BA44" s="131"/>
      <c r="BB44" s="131"/>
      <c r="BC44" s="131"/>
      <c r="BD44" s="131"/>
      <c r="BE44" s="131"/>
      <c r="BF44" s="131"/>
      <c r="BG44" s="131"/>
      <c r="BH44" s="131"/>
      <c r="BI44" s="131"/>
      <c r="BJ44" s="131"/>
      <c r="BK44" s="131"/>
      <c r="BL44" s="131"/>
      <c r="BM44" s="131"/>
      <c r="BN44" s="131"/>
      <c r="BO44" s="131"/>
      <c r="BP44" s="131"/>
      <c r="BQ44" s="131"/>
      <c r="BR44" s="131"/>
      <c r="BS44" s="131"/>
      <c r="BT44" s="131"/>
      <c r="BU44" s="131"/>
      <c r="BV44" s="131"/>
      <c r="BW44" s="131"/>
      <c r="BX44" s="131"/>
      <c r="BY44" s="131"/>
      <c r="BZ44" s="131"/>
      <c r="CA44" s="131"/>
      <c r="CB44" s="131"/>
      <c r="CC44" s="131"/>
      <c r="CD44" s="131"/>
      <c r="CE44" s="131"/>
      <c r="CF44" s="131"/>
      <c r="CG44" s="131"/>
      <c r="CH44" s="131"/>
      <c r="CI44" s="131"/>
      <c r="CJ44" s="131"/>
      <c r="CK44" s="131"/>
      <c r="CL44" s="131"/>
      <c r="CM44" s="131"/>
      <c r="CN44" s="131"/>
      <c r="CO44" s="131"/>
      <c r="CP44" s="131"/>
      <c r="CQ44" s="131"/>
      <c r="CR44" s="131"/>
      <c r="CS44" s="131"/>
      <c r="CT44" s="131"/>
      <c r="CU44" s="131"/>
      <c r="CV44" s="131"/>
      <c r="CW44" s="131"/>
      <c r="CX44" s="131"/>
      <c r="CY44" s="131"/>
      <c r="CZ44" s="131"/>
      <c r="DA44" s="131"/>
      <c r="DB44" s="131"/>
      <c r="DC44" s="131"/>
      <c r="DD44" s="131"/>
      <c r="DE44" s="131"/>
      <c r="DF44" s="131"/>
      <c r="DG44" s="131"/>
      <c r="DH44" s="131"/>
      <c r="DI44" s="131"/>
      <c r="DJ44" s="131"/>
      <c r="DK44" s="131"/>
      <c r="DL44" s="131"/>
      <c r="DM44" s="131"/>
      <c r="DN44" s="131"/>
      <c r="DO44" s="131"/>
      <c r="DP44" s="131"/>
      <c r="DQ44" s="131"/>
      <c r="DR44" s="131"/>
      <c r="DS44" s="131"/>
      <c r="DT44" s="131"/>
      <c r="DU44" s="131"/>
      <c r="DV44" s="131"/>
      <c r="DW44" s="131"/>
      <c r="DX44" s="131"/>
      <c r="DY44" s="131"/>
      <c r="DZ44" s="131"/>
      <c r="EA44" s="131"/>
      <c r="EB44" s="131"/>
      <c r="EC44" s="131"/>
      <c r="ED44" s="131"/>
      <c r="EE44" s="131"/>
      <c r="EF44" s="131"/>
      <c r="EG44" s="131"/>
      <c r="EH44" s="131"/>
      <c r="EI44" s="131"/>
      <c r="EJ44" s="131"/>
      <c r="EK44" s="131"/>
      <c r="EL44" s="131"/>
      <c r="EM44" s="131"/>
      <c r="EN44" s="131"/>
      <c r="EO44" s="131"/>
      <c r="EP44" s="131"/>
      <c r="EQ44" s="131"/>
      <c r="ER44" s="131"/>
      <c r="ES44" s="131"/>
      <c r="ET44" s="131"/>
      <c r="EU44" s="131"/>
      <c r="EV44" s="131"/>
      <c r="EW44" s="131"/>
      <c r="EX44" s="131"/>
      <c r="EY44" s="131"/>
      <c r="EZ44" s="131"/>
      <c r="FA44" s="131"/>
      <c r="FB44" s="131"/>
      <c r="FC44" s="131"/>
      <c r="FD44" s="131"/>
      <c r="FE44" s="131"/>
      <c r="FF44" s="131"/>
      <c r="FG44" s="131"/>
      <c r="FH44" s="131"/>
      <c r="FI44" s="131"/>
      <c r="FJ44" s="131"/>
      <c r="FK44" s="131"/>
      <c r="FL44" s="131"/>
      <c r="FM44" s="131"/>
      <c r="FN44" s="131"/>
      <c r="FO44" s="131"/>
      <c r="FP44" s="131"/>
      <c r="FQ44" s="131"/>
      <c r="FR44" s="131"/>
      <c r="FS44" s="131"/>
      <c r="FT44" s="131"/>
      <c r="FU44" s="131"/>
      <c r="FV44" s="131"/>
      <c r="FW44" s="131"/>
      <c r="FX44" s="131"/>
      <c r="FY44" s="131"/>
      <c r="FZ44" s="131"/>
      <c r="GA44" s="131"/>
      <c r="GB44" s="131"/>
      <c r="GC44" s="131"/>
      <c r="GD44" s="131"/>
      <c r="GE44" s="131"/>
      <c r="GF44" s="131"/>
      <c r="GG44" s="131"/>
      <c r="GH44" s="131"/>
      <c r="GI44" s="131"/>
      <c r="GJ44" s="131"/>
      <c r="GK44" s="131"/>
      <c r="GL44" s="131"/>
      <c r="GM44" s="131"/>
      <c r="GN44" s="131"/>
      <c r="GO44" s="131"/>
      <c r="GP44" s="131"/>
      <c r="GQ44" s="131"/>
      <c r="GR44" s="131"/>
    </row>
    <row r="45" spans="1:200" s="140" customFormat="1" ht="23.25" hidden="1" customHeight="1">
      <c r="A45" s="713"/>
      <c r="B45" s="1444"/>
      <c r="C45" s="1444"/>
      <c r="D45" s="1444"/>
      <c r="E45" s="1444"/>
      <c r="F45" s="1444"/>
      <c r="G45" s="352"/>
      <c r="H45" s="131"/>
      <c r="I45" s="131"/>
      <c r="J45" s="131"/>
      <c r="K45" s="131"/>
      <c r="L45" s="131"/>
      <c r="M45" s="131"/>
      <c r="N45" s="131"/>
      <c r="O45" s="131"/>
      <c r="P45" s="131"/>
      <c r="Q45" s="131"/>
      <c r="R45" s="131"/>
      <c r="S45" s="131"/>
      <c r="T45" s="131"/>
      <c r="U45" s="131"/>
      <c r="V45" s="131"/>
      <c r="W45" s="131"/>
      <c r="X45" s="131"/>
      <c r="Y45" s="131"/>
      <c r="Z45" s="131"/>
      <c r="AA45" s="131"/>
      <c r="AB45" s="131"/>
      <c r="AC45" s="131"/>
      <c r="AD45" s="131"/>
      <c r="AE45" s="131"/>
      <c r="AF45" s="131"/>
      <c r="AG45" s="131"/>
      <c r="AH45" s="131"/>
      <c r="AI45" s="131"/>
      <c r="AJ45" s="131"/>
      <c r="AK45" s="131"/>
      <c r="AL45" s="131"/>
      <c r="AM45" s="131"/>
      <c r="AN45" s="131"/>
      <c r="AO45" s="131"/>
      <c r="AP45" s="131"/>
      <c r="AQ45" s="131"/>
      <c r="AR45" s="131"/>
      <c r="AS45" s="131"/>
      <c r="AT45" s="131"/>
      <c r="AU45" s="131"/>
      <c r="AV45" s="131"/>
      <c r="AW45" s="131"/>
      <c r="AX45" s="131"/>
      <c r="AY45" s="131"/>
      <c r="AZ45" s="131"/>
      <c r="BA45" s="131"/>
      <c r="BB45" s="131"/>
      <c r="BC45" s="131"/>
      <c r="BD45" s="131"/>
      <c r="BE45" s="131"/>
      <c r="BF45" s="131"/>
      <c r="BG45" s="131"/>
      <c r="BH45" s="131"/>
      <c r="BI45" s="131"/>
      <c r="BJ45" s="131"/>
      <c r="BK45" s="131"/>
      <c r="BL45" s="131"/>
      <c r="BM45" s="131"/>
      <c r="BN45" s="131"/>
      <c r="BO45" s="131"/>
      <c r="BP45" s="131"/>
      <c r="BQ45" s="131"/>
      <c r="BR45" s="131"/>
      <c r="BS45" s="131"/>
      <c r="BT45" s="131"/>
      <c r="BU45" s="131"/>
      <c r="BV45" s="131"/>
      <c r="BW45" s="131"/>
      <c r="BX45" s="131"/>
      <c r="BY45" s="131"/>
      <c r="BZ45" s="131"/>
      <c r="CA45" s="131"/>
      <c r="CB45" s="131"/>
      <c r="CC45" s="131"/>
      <c r="CD45" s="131"/>
      <c r="CE45" s="131"/>
      <c r="CF45" s="131"/>
      <c r="CG45" s="131"/>
      <c r="CH45" s="131"/>
      <c r="CI45" s="131"/>
      <c r="CJ45" s="131"/>
      <c r="CK45" s="131"/>
      <c r="CL45" s="131"/>
      <c r="CM45" s="131"/>
      <c r="CN45" s="131"/>
      <c r="CO45" s="131"/>
      <c r="CP45" s="131"/>
      <c r="CQ45" s="131"/>
      <c r="CR45" s="131"/>
      <c r="CS45" s="131"/>
      <c r="CT45" s="131"/>
      <c r="CU45" s="131"/>
      <c r="CV45" s="131"/>
      <c r="CW45" s="131"/>
      <c r="CX45" s="131"/>
      <c r="CY45" s="131"/>
      <c r="CZ45" s="131"/>
      <c r="DA45" s="131"/>
      <c r="DB45" s="131"/>
      <c r="DC45" s="131"/>
      <c r="DD45" s="131"/>
      <c r="DE45" s="131"/>
      <c r="DF45" s="131"/>
      <c r="DG45" s="131"/>
      <c r="DH45" s="131"/>
      <c r="DI45" s="131"/>
      <c r="DJ45" s="131"/>
      <c r="DK45" s="131"/>
      <c r="DL45" s="131"/>
      <c r="DM45" s="131"/>
      <c r="DN45" s="131"/>
      <c r="DO45" s="131"/>
      <c r="DP45" s="131"/>
      <c r="DQ45" s="131"/>
      <c r="DR45" s="131"/>
      <c r="DS45" s="131"/>
      <c r="DT45" s="131"/>
      <c r="DU45" s="131"/>
      <c r="DV45" s="131"/>
      <c r="DW45" s="131"/>
      <c r="DX45" s="131"/>
      <c r="DY45" s="131"/>
      <c r="DZ45" s="131"/>
      <c r="EA45" s="131"/>
      <c r="EB45" s="131"/>
      <c r="EC45" s="131"/>
      <c r="ED45" s="131"/>
      <c r="EE45" s="131"/>
      <c r="EF45" s="131"/>
      <c r="EG45" s="131"/>
      <c r="EH45" s="131"/>
      <c r="EI45" s="131"/>
      <c r="EJ45" s="131"/>
      <c r="EK45" s="131"/>
      <c r="EL45" s="131"/>
      <c r="EM45" s="131"/>
      <c r="EN45" s="131"/>
      <c r="EO45" s="131"/>
      <c r="EP45" s="131"/>
      <c r="EQ45" s="131"/>
      <c r="ER45" s="131"/>
      <c r="ES45" s="131"/>
      <c r="ET45" s="131"/>
      <c r="EU45" s="131"/>
      <c r="EV45" s="131"/>
      <c r="EW45" s="131"/>
      <c r="EX45" s="131"/>
      <c r="EY45" s="131"/>
      <c r="EZ45" s="131"/>
      <c r="FA45" s="131"/>
      <c r="FB45" s="131"/>
      <c r="FC45" s="131"/>
      <c r="FD45" s="131"/>
      <c r="FE45" s="131"/>
      <c r="FF45" s="131"/>
      <c r="FG45" s="131"/>
      <c r="FH45" s="131"/>
      <c r="FI45" s="131"/>
      <c r="FJ45" s="131"/>
      <c r="FK45" s="131"/>
      <c r="FL45" s="131"/>
      <c r="FM45" s="131"/>
      <c r="FN45" s="131"/>
      <c r="FO45" s="131"/>
      <c r="FP45" s="131"/>
      <c r="FQ45" s="131"/>
      <c r="FR45" s="131"/>
      <c r="FS45" s="131"/>
      <c r="FT45" s="131"/>
      <c r="FU45" s="131"/>
      <c r="FV45" s="131"/>
      <c r="FW45" s="131"/>
      <c r="FX45" s="131"/>
      <c r="FY45" s="131"/>
      <c r="FZ45" s="131"/>
      <c r="GA45" s="131"/>
      <c r="GB45" s="131"/>
      <c r="GC45" s="131"/>
      <c r="GD45" s="131"/>
      <c r="GE45" s="131"/>
      <c r="GF45" s="131"/>
      <c r="GG45" s="131"/>
      <c r="GH45" s="131"/>
      <c r="GI45" s="131"/>
      <c r="GJ45" s="131"/>
      <c r="GK45" s="131"/>
      <c r="GL45" s="131"/>
      <c r="GM45" s="131"/>
      <c r="GN45" s="131"/>
      <c r="GO45" s="131"/>
      <c r="GP45" s="131"/>
      <c r="GQ45" s="131"/>
      <c r="GR45" s="131"/>
    </row>
    <row r="46" spans="1:200" s="140" customFormat="1" ht="36" hidden="1" customHeight="1">
      <c r="A46" s="713" t="s">
        <v>438</v>
      </c>
      <c r="B46" s="1444"/>
      <c r="C46" s="1444"/>
      <c r="D46" s="1444"/>
      <c r="E46" s="1444"/>
      <c r="F46" s="1444"/>
      <c r="G46" s="352"/>
      <c r="H46" s="131"/>
      <c r="I46" s="131"/>
      <c r="J46" s="131"/>
      <c r="K46" s="131"/>
      <c r="L46" s="131"/>
      <c r="M46" s="131"/>
      <c r="N46" s="131"/>
      <c r="O46" s="131"/>
      <c r="P46" s="131"/>
      <c r="Q46" s="131"/>
      <c r="R46" s="131"/>
      <c r="S46" s="131"/>
      <c r="T46" s="131"/>
      <c r="U46" s="131"/>
      <c r="V46" s="131"/>
      <c r="W46" s="131"/>
      <c r="X46" s="131"/>
      <c r="Y46" s="131"/>
      <c r="Z46" s="131"/>
      <c r="AA46" s="131"/>
      <c r="AB46" s="131"/>
      <c r="AC46" s="131"/>
      <c r="AD46" s="131"/>
      <c r="AE46" s="131"/>
      <c r="AF46" s="131"/>
      <c r="AG46" s="131"/>
      <c r="AH46" s="131"/>
      <c r="AI46" s="131"/>
      <c r="AJ46" s="131"/>
      <c r="AK46" s="131"/>
      <c r="AL46" s="131"/>
      <c r="AM46" s="131"/>
      <c r="AN46" s="131"/>
      <c r="AO46" s="131"/>
      <c r="AP46" s="131"/>
      <c r="AQ46" s="131"/>
      <c r="AR46" s="131"/>
      <c r="AS46" s="131"/>
      <c r="AT46" s="131"/>
      <c r="AU46" s="131"/>
      <c r="AV46" s="131"/>
      <c r="AW46" s="131"/>
      <c r="AX46" s="131"/>
      <c r="AY46" s="131"/>
      <c r="AZ46" s="131"/>
      <c r="BA46" s="131"/>
      <c r="BB46" s="131"/>
      <c r="BC46" s="131"/>
      <c r="BD46" s="131"/>
      <c r="BE46" s="131"/>
      <c r="BF46" s="131"/>
      <c r="BG46" s="131"/>
      <c r="BH46" s="131"/>
      <c r="BI46" s="131"/>
      <c r="BJ46" s="131"/>
      <c r="BK46" s="131"/>
      <c r="BL46" s="131"/>
      <c r="BM46" s="131"/>
      <c r="BN46" s="131"/>
      <c r="BO46" s="131"/>
      <c r="BP46" s="131"/>
      <c r="BQ46" s="131"/>
      <c r="BR46" s="131"/>
      <c r="BS46" s="131"/>
      <c r="BT46" s="131"/>
      <c r="BU46" s="131"/>
      <c r="BV46" s="131"/>
      <c r="BW46" s="131"/>
      <c r="BX46" s="131"/>
      <c r="BY46" s="131"/>
      <c r="BZ46" s="131"/>
      <c r="CA46" s="131"/>
      <c r="CB46" s="131"/>
      <c r="CC46" s="131"/>
      <c r="CD46" s="131"/>
      <c r="CE46" s="131"/>
      <c r="CF46" s="131"/>
      <c r="CG46" s="131"/>
      <c r="CH46" s="131"/>
      <c r="CI46" s="131"/>
      <c r="CJ46" s="131"/>
      <c r="CK46" s="131"/>
      <c r="CL46" s="131"/>
      <c r="CM46" s="131"/>
      <c r="CN46" s="131"/>
      <c r="CO46" s="131"/>
      <c r="CP46" s="131"/>
      <c r="CQ46" s="131"/>
      <c r="CR46" s="131"/>
      <c r="CS46" s="131"/>
      <c r="CT46" s="131"/>
      <c r="CU46" s="131"/>
      <c r="CV46" s="131"/>
      <c r="CW46" s="131"/>
      <c r="CX46" s="131"/>
      <c r="CY46" s="131"/>
      <c r="CZ46" s="131"/>
      <c r="DA46" s="131"/>
      <c r="DB46" s="131"/>
      <c r="DC46" s="131"/>
      <c r="DD46" s="131"/>
      <c r="DE46" s="131"/>
      <c r="DF46" s="131"/>
      <c r="DG46" s="131"/>
      <c r="DH46" s="131"/>
      <c r="DI46" s="131"/>
      <c r="DJ46" s="131"/>
      <c r="DK46" s="131"/>
      <c r="DL46" s="131"/>
      <c r="DM46" s="131"/>
      <c r="DN46" s="131"/>
      <c r="DO46" s="131"/>
      <c r="DP46" s="131"/>
      <c r="DQ46" s="131"/>
      <c r="DR46" s="131"/>
      <c r="DS46" s="131"/>
      <c r="DT46" s="131"/>
      <c r="DU46" s="131"/>
      <c r="DV46" s="131"/>
      <c r="DW46" s="131"/>
      <c r="DX46" s="131"/>
      <c r="DY46" s="131"/>
      <c r="DZ46" s="131"/>
      <c r="EA46" s="131"/>
      <c r="EB46" s="131"/>
      <c r="EC46" s="131"/>
      <c r="ED46" s="131"/>
      <c r="EE46" s="131"/>
      <c r="EF46" s="131"/>
      <c r="EG46" s="131"/>
      <c r="EH46" s="131"/>
      <c r="EI46" s="131"/>
      <c r="EJ46" s="131"/>
      <c r="EK46" s="131"/>
      <c r="EL46" s="131"/>
      <c r="EM46" s="131"/>
      <c r="EN46" s="131"/>
      <c r="EO46" s="131"/>
      <c r="EP46" s="131"/>
      <c r="EQ46" s="131"/>
      <c r="ER46" s="131"/>
      <c r="ES46" s="131"/>
      <c r="ET46" s="131"/>
      <c r="EU46" s="131"/>
      <c r="EV46" s="131"/>
      <c r="EW46" s="131"/>
      <c r="EX46" s="131"/>
      <c r="EY46" s="131"/>
      <c r="EZ46" s="131"/>
      <c r="FA46" s="131"/>
      <c r="FB46" s="131"/>
      <c r="FC46" s="131"/>
      <c r="FD46" s="131"/>
      <c r="FE46" s="131"/>
      <c r="FF46" s="131"/>
      <c r="FG46" s="131"/>
      <c r="FH46" s="131"/>
      <c r="FI46" s="131"/>
      <c r="FJ46" s="131"/>
      <c r="FK46" s="131"/>
      <c r="FL46" s="131"/>
      <c r="FM46" s="131"/>
      <c r="FN46" s="131"/>
      <c r="FO46" s="131"/>
      <c r="FP46" s="131"/>
      <c r="FQ46" s="131"/>
      <c r="FR46" s="131"/>
      <c r="FS46" s="131"/>
      <c r="FT46" s="131"/>
      <c r="FU46" s="131"/>
      <c r="FV46" s="131"/>
      <c r="FW46" s="131"/>
      <c r="FX46" s="131"/>
      <c r="FY46" s="131"/>
      <c r="FZ46" s="131"/>
      <c r="GA46" s="131"/>
      <c r="GB46" s="131"/>
      <c r="GC46" s="131"/>
      <c r="GD46" s="131"/>
      <c r="GE46" s="131"/>
      <c r="GF46" s="131"/>
      <c r="GG46" s="131"/>
      <c r="GH46" s="131"/>
      <c r="GI46" s="131"/>
      <c r="GJ46" s="131"/>
      <c r="GK46" s="131"/>
      <c r="GL46" s="131"/>
      <c r="GM46" s="131"/>
      <c r="GN46" s="131"/>
      <c r="GO46" s="131"/>
      <c r="GP46" s="131"/>
      <c r="GQ46" s="131"/>
      <c r="GR46" s="131"/>
    </row>
    <row r="47" spans="1:200" s="140" customFormat="1" ht="15.6" customHeight="1">
      <c r="A47" s="714"/>
      <c r="B47" s="1445"/>
      <c r="C47" s="1445"/>
      <c r="D47" s="1445"/>
      <c r="E47" s="1445"/>
      <c r="F47" s="1445"/>
      <c r="G47" s="352"/>
      <c r="H47" s="131"/>
      <c r="I47" s="131"/>
      <c r="J47" s="131"/>
      <c r="K47" s="131"/>
      <c r="L47" s="131"/>
      <c r="M47" s="131"/>
      <c r="N47" s="131"/>
      <c r="O47" s="131"/>
      <c r="P47" s="131"/>
      <c r="Q47" s="131"/>
      <c r="R47" s="131"/>
      <c r="S47" s="131"/>
      <c r="T47" s="131"/>
      <c r="U47" s="131"/>
      <c r="V47" s="131"/>
      <c r="W47" s="131"/>
      <c r="X47" s="131"/>
      <c r="Y47" s="131"/>
      <c r="Z47" s="131"/>
      <c r="AA47" s="131"/>
      <c r="AB47" s="131"/>
      <c r="AC47" s="131"/>
      <c r="AD47" s="131"/>
      <c r="AE47" s="131"/>
      <c r="AF47" s="131"/>
      <c r="AG47" s="131"/>
      <c r="AH47" s="131"/>
      <c r="AI47" s="131"/>
      <c r="AJ47" s="131"/>
      <c r="AK47" s="131"/>
      <c r="AL47" s="131"/>
      <c r="AM47" s="131"/>
      <c r="AN47" s="131"/>
      <c r="AO47" s="131"/>
      <c r="AP47" s="131"/>
      <c r="AQ47" s="131"/>
      <c r="AR47" s="131"/>
      <c r="AS47" s="131"/>
      <c r="AT47" s="131"/>
      <c r="AU47" s="131"/>
      <c r="AV47" s="131"/>
      <c r="AW47" s="131"/>
      <c r="AX47" s="131"/>
      <c r="AY47" s="131"/>
      <c r="AZ47" s="131"/>
      <c r="BA47" s="131"/>
      <c r="BB47" s="131"/>
      <c r="BC47" s="131"/>
      <c r="BD47" s="131"/>
      <c r="BE47" s="131"/>
      <c r="BF47" s="131"/>
      <c r="BG47" s="131"/>
      <c r="BH47" s="131"/>
      <c r="BI47" s="131"/>
      <c r="BJ47" s="131"/>
      <c r="BK47" s="131"/>
      <c r="BL47" s="131"/>
      <c r="BM47" s="131"/>
      <c r="BN47" s="131"/>
      <c r="BO47" s="131"/>
      <c r="BP47" s="131"/>
      <c r="BQ47" s="131"/>
      <c r="BR47" s="131"/>
      <c r="BS47" s="131"/>
      <c r="BT47" s="131"/>
      <c r="BU47" s="131"/>
      <c r="BV47" s="131"/>
      <c r="BW47" s="131"/>
      <c r="BX47" s="131"/>
      <c r="BY47" s="131"/>
      <c r="BZ47" s="131"/>
      <c r="CA47" s="131"/>
      <c r="CB47" s="131"/>
      <c r="CC47" s="131"/>
      <c r="CD47" s="131"/>
      <c r="CE47" s="131"/>
      <c r="CF47" s="131"/>
      <c r="CG47" s="131"/>
      <c r="CH47" s="131"/>
      <c r="CI47" s="131"/>
      <c r="CJ47" s="131"/>
      <c r="CK47" s="131"/>
      <c r="CL47" s="131"/>
      <c r="CM47" s="131"/>
      <c r="CN47" s="131"/>
      <c r="CO47" s="131"/>
      <c r="CP47" s="131"/>
      <c r="CQ47" s="131"/>
      <c r="CR47" s="131"/>
      <c r="CS47" s="131"/>
      <c r="CT47" s="131"/>
      <c r="CU47" s="131"/>
      <c r="CV47" s="131"/>
      <c r="CW47" s="131"/>
      <c r="CX47" s="131"/>
      <c r="CY47" s="131"/>
      <c r="CZ47" s="131"/>
      <c r="DA47" s="131"/>
      <c r="DB47" s="131"/>
      <c r="DC47" s="131"/>
      <c r="DD47" s="131"/>
      <c r="DE47" s="131"/>
      <c r="DF47" s="131"/>
      <c r="DG47" s="131"/>
      <c r="DH47" s="131"/>
      <c r="DI47" s="131"/>
      <c r="DJ47" s="131"/>
      <c r="DK47" s="131"/>
      <c r="DL47" s="131"/>
      <c r="DM47" s="131"/>
      <c r="DN47" s="131"/>
      <c r="DO47" s="131"/>
      <c r="DP47" s="131"/>
      <c r="DQ47" s="131"/>
      <c r="DR47" s="131"/>
      <c r="DS47" s="131"/>
      <c r="DT47" s="131"/>
      <c r="DU47" s="131"/>
      <c r="DV47" s="131"/>
      <c r="DW47" s="131"/>
      <c r="DX47" s="131"/>
      <c r="DY47" s="131"/>
      <c r="DZ47" s="131"/>
      <c r="EA47" s="131"/>
      <c r="EB47" s="131"/>
      <c r="EC47" s="131"/>
      <c r="ED47" s="131"/>
      <c r="EE47" s="131"/>
      <c r="EF47" s="131"/>
      <c r="EG47" s="131"/>
      <c r="EH47" s="131"/>
      <c r="EI47" s="131"/>
      <c r="EJ47" s="131"/>
      <c r="EK47" s="131"/>
      <c r="EL47" s="131"/>
      <c r="EM47" s="131"/>
      <c r="EN47" s="131"/>
      <c r="EO47" s="131"/>
      <c r="EP47" s="131"/>
      <c r="EQ47" s="131"/>
      <c r="ER47" s="131"/>
      <c r="ES47" s="131"/>
      <c r="ET47" s="131"/>
      <c r="EU47" s="131"/>
      <c r="EV47" s="131"/>
      <c r="EW47" s="131"/>
      <c r="EX47" s="131"/>
      <c r="EY47" s="131"/>
      <c r="EZ47" s="131"/>
      <c r="FA47" s="131"/>
      <c r="FB47" s="131"/>
      <c r="FC47" s="131"/>
      <c r="FD47" s="131"/>
      <c r="FE47" s="131"/>
      <c r="FF47" s="131"/>
      <c r="FG47" s="131"/>
      <c r="FH47" s="131"/>
      <c r="FI47" s="131"/>
      <c r="FJ47" s="131"/>
      <c r="FK47" s="131"/>
      <c r="FL47" s="131"/>
      <c r="FM47" s="131"/>
      <c r="FN47" s="131"/>
      <c r="FO47" s="131"/>
      <c r="FP47" s="131"/>
      <c r="FQ47" s="131"/>
      <c r="FR47" s="131"/>
      <c r="FS47" s="131"/>
      <c r="FT47" s="131"/>
      <c r="FU47" s="131"/>
      <c r="FV47" s="131"/>
      <c r="FW47" s="131"/>
      <c r="FX47" s="131"/>
      <c r="FY47" s="131"/>
      <c r="FZ47" s="131"/>
      <c r="GA47" s="131"/>
      <c r="GB47" s="131"/>
      <c r="GC47" s="131"/>
      <c r="GD47" s="131"/>
      <c r="GE47" s="131"/>
      <c r="GF47" s="131"/>
      <c r="GG47" s="131"/>
      <c r="GH47" s="131"/>
      <c r="GI47" s="131"/>
      <c r="GJ47" s="131"/>
      <c r="GK47" s="131"/>
      <c r="GL47" s="131"/>
      <c r="GM47" s="131"/>
      <c r="GN47" s="131"/>
      <c r="GO47" s="131"/>
      <c r="GP47" s="131"/>
      <c r="GQ47" s="131"/>
      <c r="GR47" s="131"/>
    </row>
    <row r="48" spans="1:200" s="140" customFormat="1" ht="15.6" customHeight="1">
      <c r="A48" s="714"/>
      <c r="B48" s="351"/>
      <c r="C48" s="351"/>
      <c r="D48" s="351"/>
      <c r="E48" s="351"/>
      <c r="F48" s="351"/>
      <c r="G48" s="352"/>
      <c r="H48" s="131"/>
      <c r="I48" s="131"/>
      <c r="J48" s="131"/>
      <c r="K48" s="131"/>
      <c r="L48" s="131"/>
      <c r="M48" s="131"/>
      <c r="N48" s="131"/>
      <c r="O48" s="131"/>
      <c r="P48" s="131"/>
      <c r="Q48" s="131"/>
      <c r="R48" s="131"/>
      <c r="S48" s="131"/>
      <c r="T48" s="131"/>
      <c r="U48" s="131"/>
      <c r="V48" s="131"/>
      <c r="W48" s="131"/>
      <c r="X48" s="131"/>
      <c r="Y48" s="131"/>
      <c r="Z48" s="131"/>
      <c r="AA48" s="131"/>
      <c r="AB48" s="131"/>
      <c r="AC48" s="131"/>
      <c r="AD48" s="131"/>
      <c r="AE48" s="131"/>
      <c r="AF48" s="131"/>
      <c r="AG48" s="131"/>
      <c r="AH48" s="131"/>
      <c r="AI48" s="131"/>
      <c r="AJ48" s="131"/>
      <c r="AK48" s="131"/>
      <c r="AL48" s="131"/>
      <c r="AM48" s="131"/>
      <c r="AN48" s="131"/>
      <c r="AO48" s="131"/>
      <c r="AP48" s="131"/>
      <c r="AQ48" s="131"/>
      <c r="AR48" s="131"/>
      <c r="AS48" s="131"/>
      <c r="AT48" s="131"/>
      <c r="AU48" s="131"/>
      <c r="AV48" s="131"/>
      <c r="AW48" s="131"/>
      <c r="AX48" s="131"/>
      <c r="AY48" s="131"/>
      <c r="AZ48" s="131"/>
      <c r="BA48" s="131"/>
      <c r="BB48" s="131"/>
      <c r="BC48" s="131"/>
      <c r="BD48" s="131"/>
      <c r="BE48" s="131"/>
      <c r="BF48" s="131"/>
      <c r="BG48" s="131"/>
      <c r="BH48" s="131"/>
      <c r="BI48" s="131"/>
      <c r="BJ48" s="131"/>
      <c r="BK48" s="131"/>
      <c r="BL48" s="131"/>
      <c r="BM48" s="131"/>
      <c r="BN48" s="131"/>
      <c r="BO48" s="131"/>
      <c r="BP48" s="131"/>
      <c r="BQ48" s="131"/>
      <c r="BR48" s="131"/>
      <c r="BS48" s="131"/>
      <c r="BT48" s="131"/>
      <c r="BU48" s="131"/>
      <c r="BV48" s="131"/>
      <c r="BW48" s="131"/>
      <c r="BX48" s="131"/>
      <c r="BY48" s="131"/>
      <c r="BZ48" s="131"/>
      <c r="CA48" s="131"/>
      <c r="CB48" s="131"/>
      <c r="CC48" s="131"/>
      <c r="CD48" s="131"/>
      <c r="CE48" s="131"/>
      <c r="CF48" s="131"/>
      <c r="CG48" s="131"/>
      <c r="CH48" s="131"/>
      <c r="CI48" s="131"/>
      <c r="CJ48" s="131"/>
      <c r="CK48" s="131"/>
      <c r="CL48" s="131"/>
      <c r="CM48" s="131"/>
      <c r="CN48" s="131"/>
      <c r="CO48" s="131"/>
      <c r="CP48" s="131"/>
      <c r="CQ48" s="131"/>
      <c r="CR48" s="131"/>
      <c r="CS48" s="131"/>
      <c r="CT48" s="131"/>
      <c r="CU48" s="131"/>
      <c r="CV48" s="131"/>
      <c r="CW48" s="131"/>
      <c r="CX48" s="131"/>
      <c r="CY48" s="131"/>
      <c r="CZ48" s="131"/>
      <c r="DA48" s="131"/>
      <c r="DB48" s="131"/>
      <c r="DC48" s="131"/>
      <c r="DD48" s="131"/>
      <c r="DE48" s="131"/>
      <c r="DF48" s="131"/>
      <c r="DG48" s="131"/>
      <c r="DH48" s="131"/>
      <c r="DI48" s="131"/>
      <c r="DJ48" s="131"/>
      <c r="DK48" s="131"/>
      <c r="DL48" s="131"/>
      <c r="DM48" s="131"/>
      <c r="DN48" s="131"/>
      <c r="DO48" s="131"/>
      <c r="DP48" s="131"/>
      <c r="DQ48" s="131"/>
      <c r="DR48" s="131"/>
      <c r="DS48" s="131"/>
      <c r="DT48" s="131"/>
      <c r="DU48" s="131"/>
      <c r="DV48" s="131"/>
      <c r="DW48" s="131"/>
      <c r="DX48" s="131"/>
      <c r="DY48" s="131"/>
      <c r="DZ48" s="131"/>
      <c r="EA48" s="131"/>
      <c r="EB48" s="131"/>
      <c r="EC48" s="131"/>
      <c r="ED48" s="131"/>
      <c r="EE48" s="131"/>
      <c r="EF48" s="131"/>
      <c r="EG48" s="131"/>
      <c r="EH48" s="131"/>
      <c r="EI48" s="131"/>
      <c r="EJ48" s="131"/>
      <c r="EK48" s="131"/>
      <c r="EL48" s="131"/>
      <c r="EM48" s="131"/>
      <c r="EN48" s="131"/>
      <c r="EO48" s="131"/>
      <c r="EP48" s="131"/>
      <c r="EQ48" s="131"/>
      <c r="ER48" s="131"/>
      <c r="ES48" s="131"/>
      <c r="ET48" s="131"/>
      <c r="EU48" s="131"/>
      <c r="EV48" s="131"/>
      <c r="EW48" s="131"/>
      <c r="EX48" s="131"/>
      <c r="EY48" s="131"/>
      <c r="EZ48" s="131"/>
      <c r="FA48" s="131"/>
      <c r="FB48" s="131"/>
      <c r="FC48" s="131"/>
      <c r="FD48" s="131"/>
      <c r="FE48" s="131"/>
      <c r="FF48" s="131"/>
      <c r="FG48" s="131"/>
      <c r="FH48" s="131"/>
      <c r="FI48" s="131"/>
      <c r="FJ48" s="131"/>
      <c r="FK48" s="131"/>
      <c r="FL48" s="131"/>
      <c r="FM48" s="131"/>
      <c r="FN48" s="131"/>
      <c r="FO48" s="131"/>
      <c r="FP48" s="131"/>
      <c r="FQ48" s="131"/>
      <c r="FR48" s="131"/>
      <c r="FS48" s="131"/>
      <c r="FT48" s="131"/>
      <c r="FU48" s="131"/>
      <c r="FV48" s="131"/>
      <c r="FW48" s="131"/>
      <c r="FX48" s="131"/>
      <c r="FY48" s="131"/>
      <c r="FZ48" s="131"/>
      <c r="GA48" s="131"/>
      <c r="GB48" s="131"/>
      <c r="GC48" s="131"/>
      <c r="GD48" s="131"/>
      <c r="GE48" s="131"/>
      <c r="GF48" s="131"/>
      <c r="GG48" s="131"/>
      <c r="GH48" s="131"/>
      <c r="GI48" s="131"/>
      <c r="GJ48" s="131"/>
      <c r="GK48" s="131"/>
      <c r="GL48" s="131"/>
      <c r="GM48" s="131"/>
      <c r="GN48" s="131"/>
      <c r="GO48" s="131"/>
      <c r="GP48" s="131"/>
      <c r="GQ48" s="131"/>
      <c r="GR48" s="131"/>
    </row>
    <row r="49" spans="1:200" s="140" customFormat="1" ht="15.6" customHeight="1">
      <c r="A49" s="714"/>
      <c r="B49" s="351"/>
      <c r="C49" s="351"/>
      <c r="D49" s="351"/>
      <c r="E49" s="351"/>
      <c r="F49" s="351"/>
      <c r="G49" s="352"/>
      <c r="H49" s="131"/>
      <c r="I49" s="131"/>
      <c r="J49" s="131"/>
      <c r="K49" s="131"/>
      <c r="L49" s="131"/>
      <c r="M49" s="131"/>
      <c r="N49" s="131"/>
      <c r="O49" s="131"/>
      <c r="P49" s="131"/>
      <c r="Q49" s="131"/>
      <c r="R49" s="131"/>
      <c r="S49" s="131"/>
      <c r="T49" s="131"/>
      <c r="U49" s="131"/>
      <c r="V49" s="131"/>
      <c r="W49" s="131"/>
      <c r="X49" s="131"/>
      <c r="Y49" s="131"/>
      <c r="Z49" s="131"/>
      <c r="AA49" s="131"/>
      <c r="AB49" s="131"/>
      <c r="AC49" s="131"/>
      <c r="AD49" s="131"/>
      <c r="AE49" s="131"/>
      <c r="AF49" s="131"/>
      <c r="AG49" s="131"/>
      <c r="AH49" s="131"/>
      <c r="AI49" s="131"/>
      <c r="AJ49" s="131"/>
      <c r="AK49" s="131"/>
      <c r="AL49" s="131"/>
      <c r="AM49" s="131"/>
      <c r="AN49" s="131"/>
      <c r="AO49" s="131"/>
      <c r="AP49" s="131"/>
      <c r="AQ49" s="131"/>
      <c r="AR49" s="131"/>
      <c r="AS49" s="131"/>
      <c r="AT49" s="131"/>
      <c r="AU49" s="131"/>
      <c r="AV49" s="131"/>
      <c r="AW49" s="131"/>
      <c r="AX49" s="131"/>
      <c r="AY49" s="131"/>
      <c r="AZ49" s="131"/>
      <c r="BA49" s="131"/>
      <c r="BB49" s="131"/>
      <c r="BC49" s="131"/>
      <c r="BD49" s="131"/>
      <c r="BE49" s="131"/>
      <c r="BF49" s="131"/>
      <c r="BG49" s="131"/>
      <c r="BH49" s="131"/>
      <c r="BI49" s="131"/>
      <c r="BJ49" s="131"/>
      <c r="BK49" s="131"/>
      <c r="BL49" s="131"/>
      <c r="BM49" s="131"/>
      <c r="BN49" s="131"/>
      <c r="BO49" s="131"/>
      <c r="BP49" s="131"/>
      <c r="BQ49" s="131"/>
      <c r="BR49" s="131"/>
      <c r="BS49" s="131"/>
      <c r="BT49" s="131"/>
      <c r="BU49" s="131"/>
      <c r="BV49" s="131"/>
      <c r="BW49" s="131"/>
      <c r="BX49" s="131"/>
      <c r="BY49" s="131"/>
      <c r="BZ49" s="131"/>
      <c r="CA49" s="131"/>
      <c r="CB49" s="131"/>
      <c r="CC49" s="131"/>
      <c r="CD49" s="131"/>
      <c r="CE49" s="131"/>
      <c r="CF49" s="131"/>
      <c r="CG49" s="131"/>
      <c r="CH49" s="131"/>
      <c r="CI49" s="131"/>
      <c r="CJ49" s="131"/>
      <c r="CK49" s="131"/>
      <c r="CL49" s="131"/>
      <c r="CM49" s="131"/>
      <c r="CN49" s="131"/>
      <c r="CO49" s="131"/>
      <c r="CP49" s="131"/>
      <c r="CQ49" s="131"/>
      <c r="CR49" s="131"/>
      <c r="CS49" s="131"/>
      <c r="CT49" s="131"/>
      <c r="CU49" s="131"/>
      <c r="CV49" s="131"/>
      <c r="CW49" s="131"/>
      <c r="CX49" s="131"/>
      <c r="CY49" s="131"/>
      <c r="CZ49" s="131"/>
      <c r="DA49" s="131"/>
      <c r="DB49" s="131"/>
      <c r="DC49" s="131"/>
      <c r="DD49" s="131"/>
      <c r="DE49" s="131"/>
      <c r="DF49" s="131"/>
      <c r="DG49" s="131"/>
      <c r="DH49" s="131"/>
      <c r="DI49" s="131"/>
      <c r="DJ49" s="131"/>
      <c r="DK49" s="131"/>
      <c r="DL49" s="131"/>
      <c r="DM49" s="131"/>
      <c r="DN49" s="131"/>
      <c r="DO49" s="131"/>
      <c r="DP49" s="131"/>
      <c r="DQ49" s="131"/>
      <c r="DR49" s="131"/>
      <c r="DS49" s="131"/>
      <c r="DT49" s="131"/>
      <c r="DU49" s="131"/>
      <c r="DV49" s="131"/>
      <c r="DW49" s="131"/>
      <c r="DX49" s="131"/>
      <c r="DY49" s="131"/>
      <c r="DZ49" s="131"/>
      <c r="EA49" s="131"/>
      <c r="EB49" s="131"/>
      <c r="EC49" s="131"/>
      <c r="ED49" s="131"/>
      <c r="EE49" s="131"/>
      <c r="EF49" s="131"/>
      <c r="EG49" s="131"/>
      <c r="EH49" s="131"/>
      <c r="EI49" s="131"/>
      <c r="EJ49" s="131"/>
      <c r="EK49" s="131"/>
      <c r="EL49" s="131"/>
      <c r="EM49" s="131"/>
      <c r="EN49" s="131"/>
      <c r="EO49" s="131"/>
      <c r="EP49" s="131"/>
      <c r="EQ49" s="131"/>
      <c r="ER49" s="131"/>
      <c r="ES49" s="131"/>
      <c r="ET49" s="131"/>
      <c r="EU49" s="131"/>
      <c r="EV49" s="131"/>
      <c r="EW49" s="131"/>
      <c r="EX49" s="131"/>
      <c r="EY49" s="131"/>
      <c r="EZ49" s="131"/>
      <c r="FA49" s="131"/>
      <c r="FB49" s="131"/>
      <c r="FC49" s="131"/>
      <c r="FD49" s="131"/>
      <c r="FE49" s="131"/>
      <c r="FF49" s="131"/>
      <c r="FG49" s="131"/>
      <c r="FH49" s="131"/>
      <c r="FI49" s="131"/>
      <c r="FJ49" s="131"/>
      <c r="FK49" s="131"/>
      <c r="FL49" s="131"/>
      <c r="FM49" s="131"/>
      <c r="FN49" s="131"/>
      <c r="FO49" s="131"/>
      <c r="FP49" s="131"/>
      <c r="FQ49" s="131"/>
      <c r="FR49" s="131"/>
      <c r="FS49" s="131"/>
      <c r="FT49" s="131"/>
      <c r="FU49" s="131"/>
      <c r="FV49" s="131"/>
      <c r="FW49" s="131"/>
      <c r="FX49" s="131"/>
      <c r="FY49" s="131"/>
      <c r="FZ49" s="131"/>
      <c r="GA49" s="131"/>
      <c r="GB49" s="131"/>
      <c r="GC49" s="131"/>
      <c r="GD49" s="131"/>
      <c r="GE49" s="131"/>
      <c r="GF49" s="131"/>
      <c r="GG49" s="131"/>
      <c r="GH49" s="131"/>
      <c r="GI49" s="131"/>
      <c r="GJ49" s="131"/>
      <c r="GK49" s="131"/>
      <c r="GL49" s="131"/>
      <c r="GM49" s="131"/>
      <c r="GN49" s="131"/>
      <c r="GO49" s="131"/>
      <c r="GP49" s="131"/>
      <c r="GQ49" s="131"/>
      <c r="GR49" s="131"/>
    </row>
    <row r="50" spans="1:200" s="140" customFormat="1" ht="21" customHeight="1">
      <c r="A50" s="143" t="s">
        <v>3</v>
      </c>
      <c r="B50" s="146"/>
      <c r="C50" s="1131"/>
      <c r="D50" s="1323">
        <f>'Name of Bidder'!C42</f>
        <v>0</v>
      </c>
      <c r="E50" s="1323"/>
      <c r="F50" s="1323"/>
      <c r="G50" s="675">
        <f>'Letter of Discount'!F53</f>
        <v>0</v>
      </c>
      <c r="H50" s="131"/>
      <c r="I50" s="131"/>
      <c r="J50" s="131"/>
      <c r="K50" s="131"/>
      <c r="L50" s="131"/>
      <c r="M50" s="131"/>
      <c r="N50" s="131"/>
      <c r="O50" s="131"/>
      <c r="P50" s="131"/>
      <c r="Q50" s="131"/>
      <c r="R50" s="131"/>
      <c r="S50" s="131"/>
      <c r="T50" s="131"/>
      <c r="U50" s="131"/>
      <c r="V50" s="131"/>
      <c r="W50" s="131"/>
      <c r="X50" s="131"/>
      <c r="Y50" s="131"/>
      <c r="Z50" s="131"/>
      <c r="AA50" s="131"/>
      <c r="AB50" s="131"/>
      <c r="AC50" s="131"/>
      <c r="AD50" s="131"/>
      <c r="AE50" s="131"/>
      <c r="AF50" s="131"/>
      <c r="AG50" s="131"/>
      <c r="AH50" s="131"/>
      <c r="AI50" s="131"/>
      <c r="AJ50" s="131"/>
      <c r="AK50" s="131"/>
      <c r="AL50" s="131"/>
      <c r="AM50" s="131"/>
      <c r="AN50" s="131"/>
      <c r="AO50" s="131"/>
      <c r="AP50" s="131"/>
      <c r="AQ50" s="131"/>
      <c r="AR50" s="131"/>
      <c r="AS50" s="131"/>
      <c r="AT50" s="131"/>
      <c r="AU50" s="131"/>
      <c r="AV50" s="131"/>
      <c r="AW50" s="131"/>
      <c r="AX50" s="131"/>
      <c r="AY50" s="131"/>
      <c r="AZ50" s="131"/>
      <c r="BA50" s="131"/>
      <c r="BB50" s="131"/>
      <c r="BC50" s="131"/>
      <c r="BD50" s="131"/>
      <c r="BE50" s="131"/>
      <c r="BF50" s="131"/>
      <c r="BG50" s="131"/>
      <c r="BH50" s="131"/>
      <c r="BI50" s="131"/>
      <c r="BJ50" s="131"/>
      <c r="BK50" s="131"/>
      <c r="BL50" s="131"/>
      <c r="BM50" s="131"/>
      <c r="BN50" s="131"/>
      <c r="BO50" s="131"/>
      <c r="BP50" s="131"/>
      <c r="BQ50" s="131"/>
      <c r="BR50" s="131"/>
      <c r="BS50" s="131"/>
      <c r="BT50" s="131"/>
      <c r="BU50" s="131"/>
      <c r="BV50" s="131"/>
      <c r="BW50" s="131"/>
      <c r="BX50" s="131"/>
      <c r="BY50" s="131"/>
      <c r="BZ50" s="131"/>
      <c r="CA50" s="131"/>
      <c r="CB50" s="131"/>
      <c r="CC50" s="131"/>
      <c r="CD50" s="131"/>
      <c r="CE50" s="131"/>
      <c r="CF50" s="131"/>
      <c r="CG50" s="131"/>
      <c r="CH50" s="131"/>
      <c r="CI50" s="131"/>
      <c r="CJ50" s="131"/>
      <c r="CK50" s="131"/>
      <c r="CL50" s="131"/>
      <c r="CM50" s="131"/>
      <c r="CN50" s="131"/>
      <c r="CO50" s="131"/>
      <c r="CP50" s="131"/>
      <c r="CQ50" s="131"/>
      <c r="CR50" s="131"/>
      <c r="CS50" s="131"/>
      <c r="CT50" s="131"/>
      <c r="CU50" s="131"/>
      <c r="CV50" s="131"/>
      <c r="CW50" s="131"/>
      <c r="CX50" s="131"/>
      <c r="CY50" s="131"/>
      <c r="CZ50" s="131"/>
      <c r="DA50" s="131"/>
      <c r="DB50" s="131"/>
      <c r="DC50" s="131"/>
      <c r="DD50" s="131"/>
      <c r="DE50" s="131"/>
      <c r="DF50" s="131"/>
      <c r="DG50" s="131"/>
      <c r="DH50" s="131"/>
      <c r="DI50" s="131"/>
      <c r="DJ50" s="131"/>
      <c r="DK50" s="131"/>
      <c r="DL50" s="131"/>
      <c r="DM50" s="131"/>
      <c r="DN50" s="131"/>
      <c r="DO50" s="131"/>
      <c r="DP50" s="131"/>
      <c r="DQ50" s="131"/>
      <c r="DR50" s="131"/>
      <c r="DS50" s="131"/>
      <c r="DT50" s="131"/>
      <c r="DU50" s="131"/>
      <c r="DV50" s="131"/>
      <c r="DW50" s="131"/>
      <c r="DX50" s="131"/>
      <c r="DY50" s="131"/>
      <c r="DZ50" s="131"/>
      <c r="EA50" s="131"/>
      <c r="EB50" s="131"/>
      <c r="EC50" s="131"/>
      <c r="ED50" s="131"/>
      <c r="EE50" s="131"/>
      <c r="EF50" s="131"/>
      <c r="EG50" s="131"/>
      <c r="EH50" s="131"/>
      <c r="EI50" s="131"/>
      <c r="EJ50" s="131"/>
      <c r="EK50" s="131"/>
      <c r="EL50" s="131"/>
      <c r="EM50" s="131"/>
      <c r="EN50" s="131"/>
      <c r="EO50" s="131"/>
      <c r="EP50" s="131"/>
      <c r="EQ50" s="131"/>
      <c r="ER50" s="131"/>
      <c r="ES50" s="131"/>
      <c r="ET50" s="131"/>
      <c r="EU50" s="131"/>
      <c r="EV50" s="131"/>
      <c r="EW50" s="131"/>
      <c r="EX50" s="131"/>
      <c r="EY50" s="131"/>
      <c r="EZ50" s="131"/>
      <c r="FA50" s="131"/>
      <c r="FB50" s="131"/>
      <c r="FC50" s="131"/>
      <c r="FD50" s="131"/>
      <c r="FE50" s="131"/>
      <c r="FF50" s="131"/>
      <c r="FG50" s="131"/>
      <c r="FH50" s="131"/>
      <c r="FI50" s="131"/>
      <c r="FJ50" s="131"/>
      <c r="FK50" s="131"/>
      <c r="FL50" s="131"/>
      <c r="FM50" s="131"/>
      <c r="FN50" s="131"/>
      <c r="FO50" s="131"/>
      <c r="FP50" s="131"/>
      <c r="FQ50" s="131"/>
      <c r="FR50" s="131"/>
      <c r="FS50" s="131"/>
      <c r="FT50" s="131"/>
      <c r="FU50" s="131"/>
      <c r="FV50" s="131"/>
      <c r="FW50" s="131"/>
      <c r="FX50" s="131"/>
      <c r="FY50" s="131"/>
      <c r="FZ50" s="131"/>
      <c r="GA50" s="131"/>
      <c r="GB50" s="131"/>
      <c r="GC50" s="131"/>
      <c r="GD50" s="131"/>
      <c r="GE50" s="131"/>
      <c r="GF50" s="131"/>
      <c r="GG50" s="131"/>
      <c r="GH50" s="131"/>
      <c r="GI50" s="131"/>
      <c r="GJ50" s="131"/>
      <c r="GK50" s="131"/>
      <c r="GL50" s="131"/>
      <c r="GM50" s="131"/>
      <c r="GN50" s="131"/>
      <c r="GO50" s="131"/>
      <c r="GP50" s="131"/>
      <c r="GQ50" s="131"/>
      <c r="GR50" s="131"/>
    </row>
    <row r="51" spans="1:200" s="140" customFormat="1" ht="21" customHeight="1">
      <c r="A51" s="143" t="s">
        <v>4</v>
      </c>
      <c r="B51" s="146"/>
      <c r="C51" s="1131"/>
      <c r="D51" s="1323">
        <f>'Name of Bidder'!C43</f>
        <v>0</v>
      </c>
      <c r="E51" s="1323"/>
      <c r="F51" s="1323"/>
      <c r="G51" s="675">
        <f>'Letter of Discount'!F54</f>
        <v>0</v>
      </c>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31"/>
      <c r="AN51" s="131"/>
      <c r="AO51" s="131"/>
      <c r="AP51" s="131"/>
      <c r="AQ51" s="131"/>
      <c r="AR51" s="131"/>
      <c r="AS51" s="131"/>
      <c r="AT51" s="131"/>
      <c r="AU51" s="131"/>
      <c r="AV51" s="131"/>
      <c r="AW51" s="131"/>
      <c r="AX51" s="131"/>
      <c r="AY51" s="131"/>
      <c r="AZ51" s="131"/>
      <c r="BA51" s="131"/>
      <c r="BB51" s="131"/>
      <c r="BC51" s="131"/>
      <c r="BD51" s="131"/>
      <c r="BE51" s="131"/>
      <c r="BF51" s="131"/>
      <c r="BG51" s="131"/>
      <c r="BH51" s="131"/>
      <c r="BI51" s="131"/>
      <c r="BJ51" s="131"/>
      <c r="BK51" s="131"/>
      <c r="BL51" s="131"/>
      <c r="BM51" s="131"/>
      <c r="BN51" s="131"/>
      <c r="BO51" s="131"/>
      <c r="BP51" s="131"/>
      <c r="BQ51" s="131"/>
      <c r="BR51" s="131"/>
      <c r="BS51" s="131"/>
      <c r="BT51" s="131"/>
      <c r="BU51" s="131"/>
      <c r="BV51" s="131"/>
      <c r="BW51" s="131"/>
      <c r="BX51" s="131"/>
      <c r="BY51" s="131"/>
      <c r="BZ51" s="131"/>
      <c r="CA51" s="131"/>
      <c r="CB51" s="131"/>
      <c r="CC51" s="131"/>
      <c r="CD51" s="131"/>
      <c r="CE51" s="131"/>
      <c r="CF51" s="131"/>
      <c r="CG51" s="131"/>
      <c r="CH51" s="131"/>
      <c r="CI51" s="131"/>
      <c r="CJ51" s="131"/>
      <c r="CK51" s="131"/>
      <c r="CL51" s="131"/>
      <c r="CM51" s="131"/>
      <c r="CN51" s="131"/>
      <c r="CO51" s="131"/>
      <c r="CP51" s="131"/>
      <c r="CQ51" s="131"/>
      <c r="CR51" s="131"/>
      <c r="CS51" s="131"/>
      <c r="CT51" s="131"/>
      <c r="CU51" s="131"/>
      <c r="CV51" s="131"/>
      <c r="CW51" s="131"/>
      <c r="CX51" s="131"/>
      <c r="CY51" s="131"/>
      <c r="CZ51" s="131"/>
      <c r="DA51" s="131"/>
      <c r="DB51" s="131"/>
      <c r="DC51" s="131"/>
      <c r="DD51" s="131"/>
      <c r="DE51" s="131"/>
      <c r="DF51" s="131"/>
      <c r="DG51" s="131"/>
      <c r="DH51" s="131"/>
      <c r="DI51" s="131"/>
      <c r="DJ51" s="131"/>
      <c r="DK51" s="131"/>
      <c r="DL51" s="131"/>
      <c r="DM51" s="131"/>
      <c r="DN51" s="131"/>
      <c r="DO51" s="131"/>
      <c r="DP51" s="131"/>
      <c r="DQ51" s="131"/>
      <c r="DR51" s="131"/>
      <c r="DS51" s="131"/>
      <c r="DT51" s="131"/>
      <c r="DU51" s="131"/>
      <c r="DV51" s="131"/>
      <c r="DW51" s="131"/>
      <c r="DX51" s="131"/>
      <c r="DY51" s="131"/>
      <c r="DZ51" s="131"/>
      <c r="EA51" s="131"/>
      <c r="EB51" s="131"/>
      <c r="EC51" s="131"/>
      <c r="ED51" s="131"/>
      <c r="EE51" s="131"/>
      <c r="EF51" s="131"/>
      <c r="EG51" s="131"/>
      <c r="EH51" s="131"/>
      <c r="EI51" s="131"/>
      <c r="EJ51" s="131"/>
      <c r="EK51" s="131"/>
      <c r="EL51" s="131"/>
      <c r="EM51" s="131"/>
      <c r="EN51" s="131"/>
      <c r="EO51" s="131"/>
      <c r="EP51" s="131"/>
      <c r="EQ51" s="131"/>
      <c r="ER51" s="131"/>
      <c r="ES51" s="131"/>
      <c r="ET51" s="131"/>
      <c r="EU51" s="131"/>
      <c r="EV51" s="131"/>
      <c r="EW51" s="131"/>
      <c r="EX51" s="131"/>
      <c r="EY51" s="131"/>
      <c r="EZ51" s="131"/>
      <c r="FA51" s="131"/>
      <c r="FB51" s="131"/>
      <c r="FC51" s="131"/>
      <c r="FD51" s="131"/>
      <c r="FE51" s="131"/>
      <c r="FF51" s="131"/>
      <c r="FG51" s="131"/>
      <c r="FH51" s="131"/>
      <c r="FI51" s="131"/>
      <c r="FJ51" s="131"/>
      <c r="FK51" s="131"/>
      <c r="FL51" s="131"/>
      <c r="FM51" s="131"/>
      <c r="FN51" s="131"/>
      <c r="FO51" s="131"/>
      <c r="FP51" s="131"/>
      <c r="FQ51" s="131"/>
      <c r="FR51" s="131"/>
      <c r="FS51" s="131"/>
      <c r="FT51" s="131"/>
      <c r="FU51" s="131"/>
      <c r="FV51" s="131"/>
      <c r="FW51" s="131"/>
      <c r="FX51" s="131"/>
      <c r="FY51" s="131"/>
      <c r="FZ51" s="131"/>
      <c r="GA51" s="131"/>
      <c r="GB51" s="131"/>
      <c r="GC51" s="131"/>
      <c r="GD51" s="131"/>
      <c r="GE51" s="131"/>
      <c r="GF51" s="131"/>
      <c r="GG51" s="131"/>
      <c r="GH51" s="131"/>
      <c r="GI51" s="131"/>
      <c r="GJ51" s="131"/>
      <c r="GK51" s="131"/>
      <c r="GL51" s="131"/>
      <c r="GM51" s="131"/>
      <c r="GN51" s="131"/>
      <c r="GO51" s="131"/>
      <c r="GP51" s="131"/>
      <c r="GQ51" s="131"/>
      <c r="GR51" s="131"/>
    </row>
    <row r="52" spans="1:200" s="140" customFormat="1">
      <c r="A52" s="354"/>
      <c r="B52" s="354"/>
      <c r="C52" s="354"/>
      <c r="D52" s="354"/>
      <c r="E52" s="354"/>
      <c r="F52" s="354"/>
      <c r="G52" s="131"/>
      <c r="H52" s="131"/>
      <c r="I52" s="131"/>
      <c r="J52" s="131"/>
      <c r="K52" s="131"/>
      <c r="L52" s="131"/>
      <c r="M52" s="131"/>
      <c r="N52" s="131"/>
      <c r="O52" s="131"/>
      <c r="P52" s="131"/>
      <c r="Q52" s="131"/>
      <c r="R52" s="131"/>
      <c r="S52" s="131"/>
      <c r="T52" s="131"/>
      <c r="U52" s="131"/>
      <c r="V52" s="131"/>
      <c r="W52" s="131"/>
      <c r="X52" s="131"/>
      <c r="Y52" s="131"/>
      <c r="Z52" s="131"/>
      <c r="AA52" s="131"/>
      <c r="AB52" s="131"/>
      <c r="AC52" s="131"/>
      <c r="AD52" s="131"/>
      <c r="AE52" s="131"/>
      <c r="AF52" s="131"/>
      <c r="AG52" s="131"/>
      <c r="AH52" s="131"/>
      <c r="AI52" s="131"/>
      <c r="AJ52" s="131"/>
      <c r="AK52" s="131"/>
      <c r="AL52" s="131"/>
      <c r="AM52" s="131"/>
      <c r="AN52" s="131"/>
      <c r="AO52" s="131"/>
      <c r="AP52" s="131"/>
      <c r="AQ52" s="131"/>
      <c r="AR52" s="131"/>
      <c r="AS52" s="131"/>
      <c r="AT52" s="131"/>
      <c r="AU52" s="131"/>
      <c r="AV52" s="131"/>
      <c r="AW52" s="131"/>
      <c r="AX52" s="131"/>
      <c r="AY52" s="131"/>
      <c r="AZ52" s="131"/>
      <c r="BA52" s="131"/>
      <c r="BB52" s="131"/>
      <c r="BC52" s="131"/>
      <c r="BD52" s="131"/>
      <c r="BE52" s="131"/>
      <c r="BF52" s="131"/>
      <c r="BG52" s="131"/>
      <c r="BH52" s="131"/>
      <c r="BI52" s="131"/>
      <c r="BJ52" s="131"/>
      <c r="BK52" s="131"/>
      <c r="BL52" s="131"/>
      <c r="BM52" s="131"/>
      <c r="BN52" s="131"/>
      <c r="BO52" s="131"/>
      <c r="BP52" s="131"/>
      <c r="BQ52" s="131"/>
      <c r="BR52" s="131"/>
      <c r="BS52" s="131"/>
      <c r="BT52" s="131"/>
      <c r="BU52" s="131"/>
      <c r="BV52" s="131"/>
      <c r="BW52" s="131"/>
      <c r="BX52" s="131"/>
      <c r="BY52" s="131"/>
      <c r="BZ52" s="131"/>
      <c r="CA52" s="131"/>
      <c r="CB52" s="131"/>
      <c r="CC52" s="131"/>
      <c r="CD52" s="131"/>
      <c r="CE52" s="131"/>
      <c r="CF52" s="131"/>
      <c r="CG52" s="131"/>
      <c r="CH52" s="131"/>
      <c r="CI52" s="131"/>
      <c r="CJ52" s="131"/>
      <c r="CK52" s="131"/>
      <c r="CL52" s="131"/>
      <c r="CM52" s="131"/>
      <c r="CN52" s="131"/>
      <c r="CO52" s="131"/>
      <c r="CP52" s="131"/>
      <c r="CQ52" s="131"/>
      <c r="CR52" s="131"/>
      <c r="CS52" s="131"/>
      <c r="CT52" s="131"/>
      <c r="CU52" s="131"/>
      <c r="CV52" s="131"/>
      <c r="CW52" s="131"/>
      <c r="CX52" s="131"/>
      <c r="CY52" s="131"/>
      <c r="CZ52" s="131"/>
      <c r="DA52" s="131"/>
      <c r="DB52" s="131"/>
      <c r="DC52" s="131"/>
      <c r="DD52" s="131"/>
      <c r="DE52" s="131"/>
      <c r="DF52" s="131"/>
      <c r="DG52" s="131"/>
      <c r="DH52" s="131"/>
      <c r="DI52" s="131"/>
      <c r="DJ52" s="131"/>
      <c r="DK52" s="131"/>
      <c r="DL52" s="131"/>
      <c r="DM52" s="131"/>
      <c r="DN52" s="131"/>
      <c r="DO52" s="131"/>
      <c r="DP52" s="131"/>
      <c r="DQ52" s="131"/>
      <c r="DR52" s="131"/>
      <c r="DS52" s="131"/>
      <c r="DT52" s="131"/>
      <c r="DU52" s="131"/>
      <c r="DV52" s="131"/>
      <c r="DW52" s="131"/>
      <c r="DX52" s="131"/>
      <c r="DY52" s="131"/>
      <c r="DZ52" s="131"/>
      <c r="EA52" s="131"/>
      <c r="EB52" s="131"/>
      <c r="EC52" s="131"/>
      <c r="ED52" s="131"/>
      <c r="EE52" s="131"/>
      <c r="EF52" s="131"/>
      <c r="EG52" s="131"/>
      <c r="EH52" s="131"/>
      <c r="EI52" s="131"/>
      <c r="EJ52" s="131"/>
      <c r="EK52" s="131"/>
      <c r="EL52" s="131"/>
      <c r="EM52" s="131"/>
      <c r="EN52" s="131"/>
      <c r="EO52" s="131"/>
      <c r="EP52" s="131"/>
      <c r="EQ52" s="131"/>
      <c r="ER52" s="131"/>
      <c r="ES52" s="131"/>
      <c r="ET52" s="131"/>
      <c r="EU52" s="131"/>
      <c r="EV52" s="131"/>
      <c r="EW52" s="131"/>
      <c r="EX52" s="131"/>
      <c r="EY52" s="131"/>
      <c r="EZ52" s="131"/>
      <c r="FA52" s="131"/>
      <c r="FB52" s="131"/>
      <c r="FC52" s="131"/>
      <c r="FD52" s="131"/>
      <c r="FE52" s="131"/>
      <c r="FF52" s="131"/>
      <c r="FG52" s="131"/>
      <c r="FH52" s="131"/>
      <c r="FI52" s="131"/>
      <c r="FJ52" s="131"/>
      <c r="FK52" s="131"/>
      <c r="FL52" s="131"/>
      <c r="FM52" s="131"/>
      <c r="FN52" s="131"/>
      <c r="FO52" s="131"/>
      <c r="FP52" s="131"/>
      <c r="FQ52" s="131"/>
      <c r="FR52" s="131"/>
      <c r="FS52" s="131"/>
      <c r="FT52" s="131"/>
      <c r="FU52" s="131"/>
      <c r="FV52" s="131"/>
      <c r="FW52" s="131"/>
      <c r="FX52" s="131"/>
      <c r="FY52" s="131"/>
      <c r="FZ52" s="131"/>
      <c r="GA52" s="131"/>
      <c r="GB52" s="131"/>
      <c r="GC52" s="131"/>
      <c r="GD52" s="131"/>
      <c r="GE52" s="131"/>
      <c r="GF52" s="131"/>
      <c r="GG52" s="131"/>
      <c r="GH52" s="131"/>
      <c r="GI52" s="131"/>
      <c r="GJ52" s="131"/>
      <c r="GK52" s="131"/>
      <c r="GL52" s="131"/>
      <c r="GM52" s="131"/>
      <c r="GN52" s="131"/>
      <c r="GO52" s="131"/>
      <c r="GP52" s="131"/>
      <c r="GQ52" s="131"/>
      <c r="GR52" s="131"/>
    </row>
    <row r="53" spans="1:200" s="140" customFormat="1">
      <c r="A53" s="354"/>
      <c r="B53" s="354"/>
      <c r="C53" s="354"/>
      <c r="D53" s="354"/>
      <c r="E53" s="354"/>
      <c r="F53" s="354"/>
      <c r="G53" s="131"/>
      <c r="H53" s="131"/>
      <c r="I53" s="131"/>
      <c r="J53" s="131"/>
      <c r="K53" s="131"/>
      <c r="L53" s="131"/>
      <c r="M53" s="131"/>
      <c r="N53" s="131"/>
      <c r="O53" s="131"/>
      <c r="P53" s="131"/>
      <c r="Q53" s="131"/>
      <c r="R53" s="131"/>
      <c r="S53" s="131"/>
      <c r="T53" s="131"/>
      <c r="U53" s="131"/>
      <c r="V53" s="131"/>
      <c r="W53" s="131"/>
      <c r="X53" s="131"/>
      <c r="Y53" s="131"/>
      <c r="Z53" s="131"/>
      <c r="AA53" s="131"/>
      <c r="AB53" s="131"/>
      <c r="AC53" s="131"/>
      <c r="AD53" s="131"/>
      <c r="AE53" s="131"/>
      <c r="AF53" s="131"/>
      <c r="AG53" s="131"/>
      <c r="AH53" s="131"/>
      <c r="AI53" s="131"/>
      <c r="AJ53" s="131"/>
      <c r="AK53" s="131"/>
      <c r="AL53" s="131"/>
      <c r="AM53" s="131"/>
      <c r="AN53" s="131"/>
      <c r="AO53" s="131"/>
      <c r="AP53" s="131"/>
      <c r="AQ53" s="131"/>
      <c r="AR53" s="131"/>
      <c r="AS53" s="131"/>
      <c r="AT53" s="131"/>
      <c r="AU53" s="131"/>
      <c r="AV53" s="131"/>
      <c r="AW53" s="131"/>
      <c r="AX53" s="131"/>
      <c r="AY53" s="131"/>
      <c r="AZ53" s="131"/>
      <c r="BA53" s="131"/>
      <c r="BB53" s="131"/>
      <c r="BC53" s="131"/>
      <c r="BD53" s="131"/>
      <c r="BE53" s="131"/>
      <c r="BF53" s="131"/>
      <c r="BG53" s="131"/>
      <c r="BH53" s="131"/>
      <c r="BI53" s="131"/>
      <c r="BJ53" s="131"/>
      <c r="BK53" s="131"/>
      <c r="BL53" s="131"/>
      <c r="BM53" s="131"/>
      <c r="BN53" s="131"/>
      <c r="BO53" s="131"/>
      <c r="BP53" s="131"/>
      <c r="BQ53" s="131"/>
      <c r="BR53" s="131"/>
      <c r="BS53" s="131"/>
      <c r="BT53" s="131"/>
      <c r="BU53" s="131"/>
      <c r="BV53" s="131"/>
      <c r="BW53" s="131"/>
      <c r="BX53" s="131"/>
      <c r="BY53" s="131"/>
      <c r="BZ53" s="131"/>
      <c r="CA53" s="131"/>
      <c r="CB53" s="131"/>
      <c r="CC53" s="131"/>
      <c r="CD53" s="131"/>
      <c r="CE53" s="131"/>
      <c r="CF53" s="131"/>
      <c r="CG53" s="131"/>
      <c r="CH53" s="131"/>
      <c r="CI53" s="131"/>
      <c r="CJ53" s="131"/>
      <c r="CK53" s="131"/>
      <c r="CL53" s="131"/>
      <c r="CM53" s="131"/>
      <c r="CN53" s="131"/>
      <c r="CO53" s="131"/>
      <c r="CP53" s="131"/>
      <c r="CQ53" s="131"/>
      <c r="CR53" s="131"/>
      <c r="CS53" s="131"/>
      <c r="CT53" s="131"/>
      <c r="CU53" s="131"/>
      <c r="CV53" s="131"/>
      <c r="CW53" s="131"/>
      <c r="CX53" s="131"/>
      <c r="CY53" s="131"/>
      <c r="CZ53" s="131"/>
      <c r="DA53" s="131"/>
      <c r="DB53" s="131"/>
      <c r="DC53" s="131"/>
      <c r="DD53" s="131"/>
      <c r="DE53" s="131"/>
      <c r="DF53" s="131"/>
      <c r="DG53" s="131"/>
      <c r="DH53" s="131"/>
      <c r="DI53" s="131"/>
      <c r="DJ53" s="131"/>
      <c r="DK53" s="131"/>
      <c r="DL53" s="131"/>
      <c r="DM53" s="131"/>
      <c r="DN53" s="131"/>
      <c r="DO53" s="131"/>
      <c r="DP53" s="131"/>
      <c r="DQ53" s="131"/>
      <c r="DR53" s="131"/>
      <c r="DS53" s="131"/>
      <c r="DT53" s="131"/>
      <c r="DU53" s="131"/>
      <c r="DV53" s="131"/>
      <c r="DW53" s="131"/>
      <c r="DX53" s="131"/>
      <c r="DY53" s="131"/>
      <c r="DZ53" s="131"/>
      <c r="EA53" s="131"/>
      <c r="EB53" s="131"/>
      <c r="EC53" s="131"/>
      <c r="ED53" s="131"/>
      <c r="EE53" s="131"/>
      <c r="EF53" s="131"/>
      <c r="EG53" s="131"/>
      <c r="EH53" s="131"/>
      <c r="EI53" s="131"/>
      <c r="EJ53" s="131"/>
      <c r="EK53" s="131"/>
      <c r="EL53" s="131"/>
      <c r="EM53" s="131"/>
      <c r="EN53" s="131"/>
      <c r="EO53" s="131"/>
      <c r="EP53" s="131"/>
      <c r="EQ53" s="131"/>
      <c r="ER53" s="131"/>
      <c r="ES53" s="131"/>
      <c r="ET53" s="131"/>
      <c r="EU53" s="131"/>
      <c r="EV53" s="131"/>
      <c r="EW53" s="131"/>
      <c r="EX53" s="131"/>
      <c r="EY53" s="131"/>
      <c r="EZ53" s="131"/>
      <c r="FA53" s="131"/>
      <c r="FB53" s="131"/>
      <c r="FC53" s="131"/>
      <c r="FD53" s="131"/>
      <c r="FE53" s="131"/>
      <c r="FF53" s="131"/>
      <c r="FG53" s="131"/>
      <c r="FH53" s="131"/>
      <c r="FI53" s="131"/>
      <c r="FJ53" s="131"/>
      <c r="FK53" s="131"/>
      <c r="FL53" s="131"/>
      <c r="FM53" s="131"/>
      <c r="FN53" s="131"/>
      <c r="FO53" s="131"/>
      <c r="FP53" s="131"/>
      <c r="FQ53" s="131"/>
      <c r="FR53" s="131"/>
      <c r="FS53" s="131"/>
      <c r="FT53" s="131"/>
      <c r="FU53" s="131"/>
      <c r="FV53" s="131"/>
      <c r="FW53" s="131"/>
      <c r="FX53" s="131"/>
      <c r="FY53" s="131"/>
      <c r="FZ53" s="131"/>
      <c r="GA53" s="131"/>
      <c r="GB53" s="131"/>
      <c r="GC53" s="131"/>
      <c r="GD53" s="131"/>
      <c r="GE53" s="131"/>
      <c r="GF53" s="131"/>
      <c r="GG53" s="131"/>
      <c r="GH53" s="131"/>
      <c r="GI53" s="131"/>
      <c r="GJ53" s="131"/>
      <c r="GK53" s="131"/>
      <c r="GL53" s="131"/>
      <c r="GM53" s="131"/>
      <c r="GN53" s="131"/>
      <c r="GO53" s="131"/>
      <c r="GP53" s="131"/>
      <c r="GQ53" s="131"/>
      <c r="GR53" s="131"/>
    </row>
    <row r="54" spans="1:200" s="140" customFormat="1">
      <c r="G54" s="131"/>
      <c r="H54" s="131"/>
      <c r="I54" s="131"/>
      <c r="J54" s="131"/>
      <c r="K54" s="131"/>
      <c r="L54" s="131"/>
      <c r="M54" s="131"/>
      <c r="N54" s="131"/>
      <c r="O54" s="131"/>
      <c r="P54" s="131"/>
      <c r="Q54" s="131"/>
      <c r="R54" s="131"/>
      <c r="S54" s="131"/>
      <c r="T54" s="131"/>
      <c r="U54" s="131"/>
      <c r="V54" s="131"/>
      <c r="W54" s="131"/>
      <c r="X54" s="131"/>
      <c r="Y54" s="131"/>
      <c r="Z54" s="131"/>
      <c r="AA54" s="131"/>
      <c r="AB54" s="131"/>
      <c r="AC54" s="131"/>
      <c r="AD54" s="131"/>
      <c r="AE54" s="131"/>
      <c r="AF54" s="131"/>
      <c r="AG54" s="131"/>
      <c r="AH54" s="131"/>
      <c r="AI54" s="131"/>
      <c r="AJ54" s="131"/>
      <c r="AK54" s="131"/>
      <c r="AL54" s="131"/>
      <c r="AM54" s="131"/>
      <c r="AN54" s="131"/>
      <c r="AO54" s="131"/>
      <c r="AP54" s="131"/>
      <c r="AQ54" s="131"/>
      <c r="AR54" s="131"/>
      <c r="AS54" s="131"/>
      <c r="AT54" s="131"/>
      <c r="AU54" s="131"/>
      <c r="AV54" s="131"/>
      <c r="AW54" s="131"/>
      <c r="AX54" s="131"/>
      <c r="AY54" s="131"/>
      <c r="AZ54" s="131"/>
      <c r="BA54" s="131"/>
      <c r="BB54" s="131"/>
      <c r="BC54" s="131"/>
      <c r="BD54" s="131"/>
      <c r="BE54" s="131"/>
      <c r="BF54" s="131"/>
      <c r="BG54" s="131"/>
      <c r="BH54" s="131"/>
      <c r="BI54" s="131"/>
      <c r="BJ54" s="131"/>
      <c r="BK54" s="131"/>
      <c r="BL54" s="131"/>
      <c r="BM54" s="131"/>
      <c r="BN54" s="131"/>
      <c r="BO54" s="131"/>
      <c r="BP54" s="131"/>
      <c r="BQ54" s="131"/>
      <c r="BR54" s="131"/>
      <c r="BS54" s="131"/>
      <c r="BT54" s="131"/>
      <c r="BU54" s="131"/>
      <c r="BV54" s="131"/>
      <c r="BW54" s="131"/>
      <c r="BX54" s="131"/>
      <c r="BY54" s="131"/>
      <c r="BZ54" s="131"/>
      <c r="CA54" s="131"/>
      <c r="CB54" s="131"/>
      <c r="CC54" s="131"/>
      <c r="CD54" s="131"/>
      <c r="CE54" s="131"/>
      <c r="CF54" s="131"/>
      <c r="CG54" s="131"/>
      <c r="CH54" s="131"/>
      <c r="CI54" s="131"/>
      <c r="CJ54" s="131"/>
      <c r="CK54" s="131"/>
      <c r="CL54" s="131"/>
      <c r="CM54" s="131"/>
      <c r="CN54" s="131"/>
      <c r="CO54" s="131"/>
      <c r="CP54" s="131"/>
      <c r="CQ54" s="131"/>
      <c r="CR54" s="131"/>
      <c r="CS54" s="131"/>
      <c r="CT54" s="131"/>
      <c r="CU54" s="131"/>
      <c r="CV54" s="131"/>
      <c r="CW54" s="131"/>
      <c r="CX54" s="131"/>
      <c r="CY54" s="131"/>
      <c r="CZ54" s="131"/>
      <c r="DA54" s="131"/>
      <c r="DB54" s="131"/>
      <c r="DC54" s="131"/>
      <c r="DD54" s="131"/>
      <c r="DE54" s="131"/>
      <c r="DF54" s="131"/>
      <c r="DG54" s="131"/>
      <c r="DH54" s="131"/>
      <c r="DI54" s="131"/>
      <c r="DJ54" s="131"/>
      <c r="DK54" s="131"/>
      <c r="DL54" s="131"/>
      <c r="DM54" s="131"/>
      <c r="DN54" s="131"/>
      <c r="DO54" s="131"/>
      <c r="DP54" s="131"/>
      <c r="DQ54" s="131"/>
      <c r="DR54" s="131"/>
      <c r="DS54" s="131"/>
      <c r="DT54" s="131"/>
      <c r="DU54" s="131"/>
      <c r="DV54" s="131"/>
      <c r="DW54" s="131"/>
      <c r="DX54" s="131"/>
      <c r="DY54" s="131"/>
      <c r="DZ54" s="131"/>
      <c r="EA54" s="131"/>
      <c r="EB54" s="131"/>
      <c r="EC54" s="131"/>
      <c r="ED54" s="131"/>
      <c r="EE54" s="131"/>
      <c r="EF54" s="131"/>
      <c r="EG54" s="131"/>
      <c r="EH54" s="131"/>
      <c r="EI54" s="131"/>
      <c r="EJ54" s="131"/>
      <c r="EK54" s="131"/>
      <c r="EL54" s="131"/>
      <c r="EM54" s="131"/>
      <c r="EN54" s="131"/>
      <c r="EO54" s="131"/>
      <c r="EP54" s="131"/>
      <c r="EQ54" s="131"/>
      <c r="ER54" s="131"/>
      <c r="ES54" s="131"/>
      <c r="ET54" s="131"/>
      <c r="EU54" s="131"/>
      <c r="EV54" s="131"/>
      <c r="EW54" s="131"/>
      <c r="EX54" s="131"/>
      <c r="EY54" s="131"/>
      <c r="EZ54" s="131"/>
      <c r="FA54" s="131"/>
      <c r="FB54" s="131"/>
      <c r="FC54" s="131"/>
      <c r="FD54" s="131"/>
      <c r="FE54" s="131"/>
      <c r="FF54" s="131"/>
      <c r="FG54" s="131"/>
      <c r="FH54" s="131"/>
      <c r="FI54" s="131"/>
      <c r="FJ54" s="131"/>
      <c r="FK54" s="131"/>
      <c r="FL54" s="131"/>
      <c r="FM54" s="131"/>
      <c r="FN54" s="131"/>
      <c r="FO54" s="131"/>
      <c r="FP54" s="131"/>
      <c r="FQ54" s="131"/>
      <c r="FR54" s="131"/>
      <c r="FS54" s="131"/>
      <c r="FT54" s="131"/>
      <c r="FU54" s="131"/>
      <c r="FV54" s="131"/>
      <c r="FW54" s="131"/>
      <c r="FX54" s="131"/>
      <c r="FY54" s="131"/>
      <c r="FZ54" s="131"/>
      <c r="GA54" s="131"/>
      <c r="GB54" s="131"/>
      <c r="GC54" s="131"/>
      <c r="GD54" s="131"/>
      <c r="GE54" s="131"/>
      <c r="GF54" s="131"/>
      <c r="GG54" s="131"/>
      <c r="GH54" s="131"/>
      <c r="GI54" s="131"/>
      <c r="GJ54" s="131"/>
      <c r="GK54" s="131"/>
      <c r="GL54" s="131"/>
      <c r="GM54" s="131"/>
      <c r="GN54" s="131"/>
      <c r="GO54" s="131"/>
      <c r="GP54" s="131"/>
      <c r="GQ54" s="131"/>
      <c r="GR54" s="131"/>
    </row>
    <row r="56" spans="1:200" hidden="1"/>
    <row r="57" spans="1:200" hidden="1"/>
    <row r="58" spans="1:200" hidden="1"/>
    <row r="59" spans="1:200" hidden="1"/>
    <row r="60" spans="1:200" hidden="1"/>
  </sheetData>
  <sheetProtection password="CC0D" sheet="1" objects="1" scenarios="1" formatColumns="0" formatRows="0" selectLockedCells="1"/>
  <customSheetViews>
    <customSheetView guid="{F634D0F2-ED39-4B30-8171-7C79F32E600F}" scale="90" showPageBreaks="1" showGridLines="0" zeroValues="0" printArea="1" hiddenRows="1" hiddenColumns="1" view="pageBreakPreview" topLeftCell="A4">
      <selection activeCell="E23" sqref="E23"/>
      <pageMargins left="0.25" right="0.25" top="0.75" bottom="0.25" header="0.25" footer="0.25"/>
      <pageSetup paperSize="9" scale="66" orientation="landscape" r:id="rId1"/>
      <headerFooter alignWithMargins="0"/>
    </customSheetView>
    <customSheetView guid="{67D3F443-CBF6-4C3B-9EBA-4FC7CEE92243}" scale="80" showPageBreaks="1" showGridLines="0" zeroValues="0" printArea="1" hiddenRows="1" hiddenColumns="1" view="pageBreakPreview">
      <selection activeCell="Y40" sqref="Y40"/>
      <pageMargins left="0.25" right="0.25" top="0.75" bottom="0.25" header="0.25" footer="0.25"/>
      <pageSetup paperSize="9" scale="66" orientation="landscape" r:id="rId2"/>
      <headerFooter alignWithMargins="0"/>
    </customSheetView>
    <customSheetView guid="{8FC47E04-BCF9-4504-9FDA-F8529AE0A203}" scale="80" showPageBreaks="1" showGridLines="0" zeroValues="0" printArea="1" hiddenRows="1" hiddenColumns="1" view="pageBreakPreview">
      <selection activeCell="A3" sqref="A3:P3"/>
      <pageMargins left="0.25" right="0.25" top="0.75" bottom="0.25" header="0.25" footer="0.25"/>
      <pageSetup paperSize="9" scale="66" orientation="landscape" r:id="rId3"/>
      <headerFooter alignWithMargins="0"/>
    </customSheetView>
    <customSheetView guid="{B1DC5269-D889-4438-853D-005C3B580A35}" scale="76" showPageBreaks="1" showGridLines="0" zeroValues="0" printArea="1" view="pageBreakPreview">
      <selection activeCell="C18" sqref="C18"/>
      <pageMargins left="0.25" right="0.25" top="0.75" bottom="0.25" header="0.25" footer="0.25"/>
      <pageSetup paperSize="9" scale="92" orientation="landscape" r:id="rId4"/>
      <headerFooter alignWithMargins="0">
        <oddHeader>&amp;RPAGE &amp;P of &amp;N</oddHeader>
      </headerFooter>
    </customSheetView>
    <customSheetView guid="{A0F82AFD-A75A-45C4-A55A-D8EC84E8392D}" scale="76" showPageBreaks="1" showGridLines="0" zeroValues="0" printArea="1" view="pageBreakPreview">
      <selection activeCell="C17" sqref="C17"/>
      <pageMargins left="0.25" right="0.25" top="0.75" bottom="0.25" header="0.25" footer="0.25"/>
      <pageSetup paperSize="9" scale="92" orientation="landscape" r:id="rId5"/>
      <headerFooter alignWithMargins="0">
        <oddHeader>&amp;RPAGE &amp;P of &amp;N</oddHeader>
      </headerFooter>
    </customSheetView>
    <customSheetView guid="{334BFE7B-729F-4B5F-BBFA-FE5871D8551A}" scale="76" showPageBreaks="1" showGridLines="0" zeroValues="0" printArea="1" view="pageBreakPreview" topLeftCell="A46">
      <selection activeCell="C19" sqref="C19"/>
      <pageMargins left="0.75" right="0.59" top="0.52" bottom="0.45" header="0.34" footer="0.28000000000000003"/>
      <pageSetup paperSize="9" scale="92" orientation="landscape" r:id="rId6"/>
      <headerFooter alignWithMargins="0"/>
    </customSheetView>
    <customSheetView guid="{F34A69E2-31EE-443F-8E78-A31E3AA3BE2B}" scale="76" showPageBreaks="1" showGridLines="0" zeroValues="0" printArea="1" view="pageBreakPreview" topLeftCell="A46">
      <selection activeCell="C19" sqref="C19"/>
      <pageMargins left="0.75" right="0.59" top="0.52" bottom="0.45" header="0.34" footer="0.28000000000000003"/>
      <pageSetup paperSize="9" scale="92" orientation="landscape" r:id="rId7"/>
      <headerFooter alignWithMargins="0"/>
    </customSheetView>
    <customSheetView guid="{C5506FC7-8A4D-43D0-A0D5-B323816310B7}" scale="76" showPageBreaks="1" showGridLines="0" zeroValues="0" printArea="1" view="pageBreakPreview">
      <selection activeCell="C17" sqref="C17"/>
      <pageMargins left="0.75" right="0.59" top="0.52" bottom="0.45" header="0.34" footer="0.28000000000000003"/>
      <pageSetup paperSize="9" scale="92" orientation="landscape" r:id="rId8"/>
      <headerFooter alignWithMargins="0"/>
    </customSheetView>
    <customSheetView guid="{3E286A90-B39B-4EF7-ADAF-AD9055F4EE3F}" scale="76" showPageBreaks="1" showGridLines="0" zeroValues="0" printArea="1" view="pageBreakPreview">
      <selection activeCell="C17" sqref="C17"/>
      <pageMargins left="0.25" right="0.25" top="0.75" bottom="0.25" header="0.25" footer="0.25"/>
      <pageSetup paperSize="9" scale="92" orientation="landscape" r:id="rId9"/>
      <headerFooter alignWithMargins="0">
        <oddHeader>&amp;RPAGE &amp;P of &amp;N</oddHeader>
      </headerFooter>
    </customSheetView>
    <customSheetView guid="{F9C00FCC-B928-44A4-AE8D-3790B3A7FE91}" scale="76" showPageBreaks="1" showGridLines="0" zeroValues="0" printArea="1" hiddenRows="1" view="pageBreakPreview">
      <selection activeCell="D1" sqref="D1:E1"/>
      <pageMargins left="0.25" right="0.25" top="0.75" bottom="0.25" header="0.25" footer="0.25"/>
      <pageSetup paperSize="9" scale="92" orientation="landscape" r:id="rId10"/>
      <headerFooter alignWithMargins="0">
        <oddHeader>&amp;R&amp;"Arial,Bold"Schedule-7b(Rev-00)
PAGE &amp;P of &amp;N</oddHeader>
      </headerFooter>
    </customSheetView>
    <customSheetView guid="{F9504563-F4B8-4B08-8DF4-BD6D3D1F49DF}" scale="76" showPageBreaks="1" showGridLines="0" zeroValues="0" printArea="1" hiddenRows="1" view="pageBreakPreview">
      <selection activeCell="D1" sqref="D1:E1"/>
      <pageMargins left="0.25" right="0.25" top="0.75" bottom="0.25" header="0.25" footer="0.25"/>
      <pageSetup paperSize="9" scale="92" orientation="landscape" r:id="rId11"/>
      <headerFooter alignWithMargins="0">
        <oddHeader>&amp;R&amp;"Arial,Bold"Schedule-7b(Rev-00)
PAGE &amp;P of &amp;N</oddHeader>
      </headerFooter>
    </customSheetView>
    <customSheetView guid="{AB88AE96-2A5B-4A72-8703-28C9E47DF5A8}" scale="80" showPageBreaks="1" showGridLines="0" zeroValues="0" printArea="1" hiddenRows="1" hiddenColumns="1" view="pageBreakPreview">
      <selection activeCell="A3" sqref="A3:P3"/>
      <pageMargins left="0.25" right="0.25" top="0.75" bottom="0.25" header="0.25" footer="0.25"/>
      <pageSetup paperSize="9" scale="66" orientation="landscape" r:id="rId12"/>
      <headerFooter alignWithMargins="0"/>
    </customSheetView>
    <customSheetView guid="{94091156-7D66-41B0-B463-5F36D4BD634D}" scale="80" showPageBreaks="1" showGridLines="0" zeroValues="0" printArea="1" hiddenRows="1" hiddenColumns="1" view="pageBreakPreview">
      <selection activeCell="T64" sqref="T64"/>
      <pageMargins left="0.25" right="0.25" top="0.75" bottom="0.25" header="0.25" footer="0.25"/>
      <pageSetup paperSize="9" scale="66" orientation="landscape" r:id="rId13"/>
      <headerFooter alignWithMargins="0"/>
    </customSheetView>
    <customSheetView guid="{01F55C00-CBE2-4FAD-9BFF-4D77E8414F22}" scale="90" showPageBreaks="1" showGridLines="0" zeroValues="0" printArea="1" hiddenRows="1" hiddenColumns="1" view="pageBreakPreview" topLeftCell="A4">
      <selection activeCell="E23" sqref="E23"/>
      <pageMargins left="0.25" right="0.25" top="0.75" bottom="0.25" header="0.25" footer="0.25"/>
      <pageSetup paperSize="9" scale="66" orientation="landscape" r:id="rId14"/>
      <headerFooter alignWithMargins="0"/>
    </customSheetView>
  </customSheetViews>
  <mergeCells count="16">
    <mergeCell ref="D51:F51"/>
    <mergeCell ref="D50:F50"/>
    <mergeCell ref="B42:F42"/>
    <mergeCell ref="B43:F43"/>
    <mergeCell ref="B44:F44"/>
    <mergeCell ref="B45:F45"/>
    <mergeCell ref="B46:F46"/>
    <mergeCell ref="B47:F47"/>
    <mergeCell ref="A15:D15"/>
    <mergeCell ref="E15:F15"/>
    <mergeCell ref="A1:B1"/>
    <mergeCell ref="A18:A21"/>
    <mergeCell ref="B18:F21"/>
    <mergeCell ref="A3:F3"/>
    <mergeCell ref="E1:F1"/>
    <mergeCell ref="A5:F5"/>
  </mergeCells>
  <phoneticPr fontId="9" type="noConversion"/>
  <dataValidations count="1">
    <dataValidation type="whole" operator="greaterThan" allowBlank="1" showInputMessage="1" showErrorMessage="1" error="Enter only Whole Numbers greater than zero" sqref="G22:G38">
      <formula1>0</formula1>
    </dataValidation>
  </dataValidations>
  <pageMargins left="0.25" right="0.25" top="0.75" bottom="0.25" header="0.25" footer="0.25"/>
  <pageSetup paperSize="9" scale="66" orientation="landscape" r:id="rId15"/>
  <headerFooter alignWithMargins="0"/>
  <ignoredErrors>
    <ignoredError sqref="A17" numberStoredAsText="1"/>
  </ignoredErrors>
  <drawing r:id="rId16"/>
  <extLst>
    <ext xmlns:x14="http://schemas.microsoft.com/office/spreadsheetml/2009/9/main" uri="{78C0D931-6437-407d-A8EE-F0AAD7539E65}">
      <x14:conditionalFormattings>
        <x14:conditionalFormatting xmlns:xm="http://schemas.microsoft.com/office/excel/2006/main">
          <x14:cfRule type="expression" priority="2031" id="{07D8A79B-11CF-450C-9B60-C9D7C1964B06}">
            <xm:f>'Name of Bidder'!$L$9=0</xm:f>
            <x14:dxf>
              <font>
                <color theme="0"/>
              </font>
              <fill>
                <patternFill patternType="solid">
                  <fgColor theme="0"/>
                  <bgColor theme="0"/>
                </patternFill>
              </fill>
              <border>
                <left/>
                <right/>
                <top/>
                <bottom/>
                <vertical/>
                <horizontal/>
              </border>
            </x14:dxf>
          </x14:cfRule>
          <xm:sqref>A8</xm:sqref>
        </x14:conditionalFormatting>
      </x14:conditionalFormatting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A235"/>
  <sheetViews>
    <sheetView workbookViewId="0">
      <pane xSplit="15930" topLeftCell="W1"/>
      <selection activeCell="P6" sqref="P6:S6"/>
      <selection pane="topRight" activeCell="W1" sqref="W1"/>
    </sheetView>
  </sheetViews>
  <sheetFormatPr defaultColWidth="9.140625" defaultRowHeight="12.75"/>
  <cols>
    <col min="1" max="1" width="5.140625" style="38" customWidth="1"/>
    <col min="2" max="2" width="13.28515625" style="38" customWidth="1"/>
    <col min="3" max="3" width="0" style="38" hidden="1" customWidth="1"/>
    <col min="4" max="4" width="10.28515625" style="38" customWidth="1"/>
    <col min="5" max="5" width="3.42578125" style="38" customWidth="1"/>
    <col min="6" max="6" width="5.5703125" style="38" customWidth="1"/>
    <col min="7" max="7" width="11.42578125" style="38" customWidth="1"/>
    <col min="8" max="8" width="0" style="38" hidden="1" customWidth="1"/>
    <col min="9" max="9" width="10" style="38" customWidth="1"/>
    <col min="10" max="10" width="3.28515625" style="38" customWidth="1"/>
    <col min="11" max="11" width="5" style="38" customWidth="1"/>
    <col min="12" max="12" width="11.28515625" style="38" customWidth="1"/>
    <col min="13" max="13" width="0" style="38" hidden="1" customWidth="1"/>
    <col min="14" max="14" width="10.28515625" style="38" customWidth="1"/>
    <col min="15" max="15" width="3.7109375" style="38" customWidth="1"/>
    <col min="16" max="16" width="6.42578125" style="38" customWidth="1"/>
    <col min="17" max="17" width="11.140625" style="38" customWidth="1"/>
    <col min="18" max="18" width="0" style="38" hidden="1" customWidth="1"/>
    <col min="19" max="19" width="9.28515625" style="38" customWidth="1"/>
    <col min="20" max="20" width="3.28515625" style="38" customWidth="1"/>
    <col min="21" max="21" width="6.140625" style="38" customWidth="1"/>
    <col min="22" max="22" width="8.5703125" style="38" customWidth="1"/>
    <col min="23" max="23" width="8.42578125" style="38" customWidth="1"/>
    <col min="24" max="24" width="8.85546875" style="38" customWidth="1"/>
    <col min="25" max="16384" width="9.140625" style="38"/>
  </cols>
  <sheetData>
    <row r="1" spans="1:27" ht="13.5" thickBot="1">
      <c r="A1" s="39"/>
      <c r="B1" s="40"/>
      <c r="C1" s="40"/>
      <c r="D1" s="41"/>
      <c r="F1" s="39"/>
      <c r="G1" s="40"/>
      <c r="H1" s="40"/>
      <c r="I1" s="41"/>
      <c r="K1" s="39"/>
      <c r="L1" s="40"/>
      <c r="M1" s="40"/>
      <c r="N1" s="41"/>
      <c r="P1" s="39"/>
      <c r="Q1" s="40"/>
      <c r="R1" s="40"/>
      <c r="S1" s="41"/>
    </row>
    <row r="2" spans="1:27" ht="13.5" thickBot="1">
      <c r="A2" s="42"/>
      <c r="B2" s="43"/>
      <c r="C2" s="43"/>
      <c r="D2" s="44"/>
      <c r="F2" s="42"/>
      <c r="G2" s="43"/>
      <c r="H2" s="43"/>
      <c r="I2" s="44"/>
      <c r="K2" s="42"/>
      <c r="L2" s="43"/>
      <c r="M2" s="43"/>
      <c r="N2" s="44"/>
      <c r="P2" s="42"/>
      <c r="Q2" s="43"/>
      <c r="R2" s="43"/>
      <c r="S2" s="44"/>
      <c r="U2" s="45" t="e">
        <f>INSTRUCTIONS!#REF!&amp; " "</f>
        <v>#REF!</v>
      </c>
    </row>
    <row r="3" spans="1:27" ht="13.5" thickBot="1">
      <c r="A3" s="1453" t="e">
        <f>ROUND(('Sch-6 (After Discount)'!#REF!),0)</f>
        <v>#REF!</v>
      </c>
      <c r="B3" s="1454"/>
      <c r="C3" s="46"/>
      <c r="D3" s="47"/>
      <c r="E3" s="48"/>
      <c r="F3" s="1453">
        <f>ROUND(('Sch-6 (After Discount)'!D38),0)</f>
        <v>0</v>
      </c>
      <c r="G3" s="1454"/>
      <c r="H3" s="46"/>
      <c r="I3" s="47"/>
      <c r="K3" s="1453" t="e">
        <f>ROUND(('Sch-6 (After Discount)'!#REF!),0)</f>
        <v>#REF!</v>
      </c>
      <c r="L3" s="1454"/>
      <c r="M3" s="46"/>
      <c r="N3" s="47"/>
      <c r="P3" s="1453">
        <f>ROUND(('Sch-6 (After Discount)'!E38),0)</f>
        <v>0</v>
      </c>
      <c r="Q3" s="1454"/>
      <c r="R3" s="46"/>
      <c r="S3" s="47"/>
      <c r="U3" s="45" t="e">
        <f>INSTRUCTIONS!#REF!&amp; " "</f>
        <v>#REF!</v>
      </c>
    </row>
    <row r="4" spans="1:27">
      <c r="A4" s="1455"/>
      <c r="B4" s="1456"/>
      <c r="C4" s="46"/>
      <c r="D4" s="47"/>
      <c r="E4" s="48"/>
      <c r="F4" s="49"/>
      <c r="G4" s="46"/>
      <c r="H4" s="46"/>
      <c r="I4" s="47"/>
      <c r="K4" s="49"/>
      <c r="L4" s="46"/>
      <c r="M4" s="46"/>
      <c r="N4" s="47"/>
      <c r="P4" s="49"/>
      <c r="Q4" s="46"/>
      <c r="R4" s="46"/>
      <c r="S4" s="47"/>
      <c r="U4" s="45" t="e">
        <f>INSTRUCTIONS!#REF!&amp; " "</f>
        <v>#REF!</v>
      </c>
    </row>
    <row r="5" spans="1:27">
      <c r="A5" s="49"/>
      <c r="B5" s="50"/>
      <c r="C5" s="50"/>
      <c r="D5" s="51"/>
      <c r="E5" s="52"/>
      <c r="F5" s="49"/>
      <c r="G5" s="50"/>
      <c r="H5" s="50"/>
      <c r="I5" s="51"/>
      <c r="K5" s="49"/>
      <c r="L5" s="50"/>
      <c r="M5" s="50"/>
      <c r="N5" s="51"/>
      <c r="P5" s="49"/>
      <c r="Q5" s="50"/>
      <c r="R5" s="50"/>
      <c r="S5" s="51"/>
      <c r="U5" s="45" t="s">
        <v>251</v>
      </c>
    </row>
    <row r="6" spans="1:27" ht="51.75" customHeight="1" thickBot="1">
      <c r="A6" s="1446" t="e">
        <f>IF(OR((A3&gt;9999999999),(A3&lt;0)),"Invalid Entry - More than 1000 crore OR -ve value",IF(A3=0, "",+CONCATENATE(U2,B13,D13,B12,D12,B11,D11,B10,D10,B9,D9,B8," Only")))</f>
        <v>#REF!</v>
      </c>
      <c r="B6" s="1447"/>
      <c r="C6" s="1447"/>
      <c r="D6" s="1448"/>
      <c r="E6" s="53"/>
      <c r="F6" s="1446" t="str">
        <f>IF(OR((F3&gt;9999999999),(F3&lt;0)),"Invalid Entry - More than 1000 crore OR -ve value",IF(F3=0, "",+CONCATENATE(U3, G13,I13,G12,I12,G11,I11,G10,I10,G9,I9,G8," Only")))</f>
        <v/>
      </c>
      <c r="G6" s="1447"/>
      <c r="H6" s="1447"/>
      <c r="I6" s="1448"/>
      <c r="J6" s="53"/>
      <c r="K6" s="1446" t="e">
        <f>IF(OR((K3&gt;9999999999),(K3&lt;0)),"Invalid Entry - More than 1000 crore OR -ve value",IF(K3=0, "",+CONCATENATE(U4, L13,N13,L12,N12,L11,N11,L10,N10,L9,N9,L8," Only")))</f>
        <v>#REF!</v>
      </c>
      <c r="L6" s="1447"/>
      <c r="M6" s="1447"/>
      <c r="N6" s="1448"/>
      <c r="P6" s="1446" t="str">
        <f>IF(OR((P3&gt;9999999999),(P3&lt;0)),"Invalid Entry - More than 1000 crore OR -ve value",IF(P3=0, "",+CONCATENATE(U5, Q13,S13,Q12,S12,Q11,S11,Q10,S10,Q9,S9,Q8," Only")))</f>
        <v/>
      </c>
      <c r="Q6" s="1447"/>
      <c r="R6" s="1447"/>
      <c r="S6" s="1448"/>
      <c r="U6" s="1449" t="e">
        <f>VLOOKUP(1,T30:Y45,6,FALSE)</f>
        <v>#N/A</v>
      </c>
      <c r="V6" s="1449"/>
      <c r="W6" s="1449"/>
      <c r="X6" s="1449"/>
      <c r="Y6" s="1449"/>
      <c r="Z6" s="1449"/>
      <c r="AA6" s="1449"/>
    </row>
    <row r="7" spans="1:27" ht="70.5" customHeight="1" thickBot="1">
      <c r="A7" s="49"/>
      <c r="B7" s="50"/>
      <c r="C7" s="50"/>
      <c r="D7" s="51"/>
      <c r="E7" s="52"/>
      <c r="F7" s="49"/>
      <c r="G7" s="50"/>
      <c r="H7" s="50"/>
      <c r="I7" s="51"/>
      <c r="K7" s="49"/>
      <c r="L7" s="50"/>
      <c r="M7" s="50"/>
      <c r="N7" s="51"/>
      <c r="P7" s="49"/>
      <c r="Q7" s="50"/>
      <c r="R7" s="50"/>
      <c r="S7" s="51"/>
      <c r="U7" s="1450" t="e">
        <f>VLOOKUP(1,T10:Y25,6,FALSE)</f>
        <v>#N/A</v>
      </c>
      <c r="V7" s="1451"/>
      <c r="W7" s="1451"/>
      <c r="X7" s="1451"/>
      <c r="Y7" s="1451"/>
      <c r="Z7" s="1451"/>
      <c r="AA7" s="1452"/>
    </row>
    <row r="8" spans="1:27">
      <c r="A8" s="54" t="e">
        <f>-INT(A3/100)*100+ROUND(A3,0)</f>
        <v>#REF!</v>
      </c>
      <c r="B8" s="50" t="e">
        <f t="shared" ref="B8:B13" si="0">IF(A8=0,"",LOOKUP(A8,$A$15:$A$114,$B$15:$B$114))</f>
        <v>#REF!</v>
      </c>
      <c r="C8" s="50"/>
      <c r="D8" s="55"/>
      <c r="E8" s="52"/>
      <c r="F8" s="54">
        <f>-INT(F3/100)*100+ROUND(F3,0)</f>
        <v>0</v>
      </c>
      <c r="G8" s="50" t="str">
        <f t="shared" ref="G8:G13" si="1">IF(F8=0,"",LOOKUP(F8,$A$15:$A$114,$B$15:$B$114))</f>
        <v/>
      </c>
      <c r="H8" s="50"/>
      <c r="I8" s="55"/>
      <c r="K8" s="54" t="e">
        <f>-INT(K3/100)*100+ROUND(K3,0)</f>
        <v>#REF!</v>
      </c>
      <c r="L8" s="50" t="e">
        <f t="shared" ref="L8:L13" si="2">IF(K8=0,"",LOOKUP(K8,$A$15:$A$114,$B$15:$B$114))</f>
        <v>#REF!</v>
      </c>
      <c r="M8" s="50"/>
      <c r="N8" s="55"/>
      <c r="P8" s="54">
        <f>-INT(P3/100)*100+ROUND(P3,0)</f>
        <v>0</v>
      </c>
      <c r="Q8" s="50" t="str">
        <f t="shared" ref="Q8:Q13" si="3">IF(P8=0,"",LOOKUP(P8,$A$15:$A$114,$B$15:$B$114))</f>
        <v/>
      </c>
      <c r="R8" s="50"/>
      <c r="S8" s="55"/>
    </row>
    <row r="9" spans="1:27">
      <c r="A9" s="54" t="e">
        <f>-INT(A3/1000)*10+INT(A3/100)</f>
        <v>#REF!</v>
      </c>
      <c r="B9" s="50" t="e">
        <f t="shared" si="0"/>
        <v>#REF!</v>
      </c>
      <c r="C9" s="50"/>
      <c r="D9" s="55" t="e">
        <f>+IF(B9="",""," Hundred ")</f>
        <v>#REF!</v>
      </c>
      <c r="E9" s="52"/>
      <c r="F9" s="54">
        <f>-INT(F3/1000)*10+INT(F3/100)</f>
        <v>0</v>
      </c>
      <c r="G9" s="50" t="str">
        <f t="shared" si="1"/>
        <v/>
      </c>
      <c r="H9" s="50"/>
      <c r="I9" s="55" t="str">
        <f>+IF(G9="",""," Hundred ")</f>
        <v/>
      </c>
      <c r="K9" s="54" t="e">
        <f>-INT(K3/1000)*10+INT(K3/100)</f>
        <v>#REF!</v>
      </c>
      <c r="L9" s="50" t="e">
        <f t="shared" si="2"/>
        <v>#REF!</v>
      </c>
      <c r="M9" s="50"/>
      <c r="N9" s="55" t="e">
        <f>+IF(L9="",""," Hundred ")</f>
        <v>#REF!</v>
      </c>
      <c r="P9" s="54">
        <f>-INT(P3/1000)*10+INT(P3/100)</f>
        <v>0</v>
      </c>
      <c r="Q9" s="50" t="str">
        <f t="shared" si="3"/>
        <v/>
      </c>
      <c r="R9" s="50"/>
      <c r="S9" s="55" t="str">
        <f>+IF(Q9="",""," Hundred ")</f>
        <v/>
      </c>
    </row>
    <row r="10" spans="1:27">
      <c r="A10" s="54" t="e">
        <f>-INT(A3/100000)*100+INT(A3/1000)</f>
        <v>#REF!</v>
      </c>
      <c r="B10" s="50" t="e">
        <f t="shared" si="0"/>
        <v>#REF!</v>
      </c>
      <c r="C10" s="50"/>
      <c r="D10" s="55" t="e">
        <f>IF((B10=""),IF(C10="",""," Thousand ")," Thousand ")</f>
        <v>#REF!</v>
      </c>
      <c r="E10" s="52"/>
      <c r="F10" s="54">
        <f>-INT(F3/100000)*100+INT(F3/1000)</f>
        <v>0</v>
      </c>
      <c r="G10" s="50" t="str">
        <f t="shared" si="1"/>
        <v/>
      </c>
      <c r="H10" s="50"/>
      <c r="I10" s="55" t="str">
        <f>IF((G10=""),IF(H10="",""," Thousand ")," Thousand ")</f>
        <v/>
      </c>
      <c r="K10" s="54" t="e">
        <f>-INT(K3/100000)*100+INT(K3/1000)</f>
        <v>#REF!</v>
      </c>
      <c r="L10" s="50" t="e">
        <f t="shared" si="2"/>
        <v>#REF!</v>
      </c>
      <c r="M10" s="50"/>
      <c r="N10" s="55" t="e">
        <f>IF((L10=""),IF(M10="",""," Thousand ")," Thousand ")</f>
        <v>#REF!</v>
      </c>
      <c r="P10" s="54">
        <f>-INT(P3/100000)*100+INT(P3/1000)</f>
        <v>0</v>
      </c>
      <c r="Q10" s="50" t="str">
        <f t="shared" si="3"/>
        <v/>
      </c>
      <c r="R10" s="50"/>
      <c r="S10" s="55" t="str">
        <f>IF((Q10=""),IF(R10="",""," Thousand ")," Thousand ")</f>
        <v/>
      </c>
      <c r="T10" s="56" t="e">
        <f>IF(Y10="",0, 1)</f>
        <v>#REF!</v>
      </c>
      <c r="U10" s="38">
        <v>0</v>
      </c>
      <c r="V10" s="38">
        <v>0</v>
      </c>
      <c r="W10" s="38">
        <v>0</v>
      </c>
      <c r="X10" s="38">
        <v>0</v>
      </c>
      <c r="Y10" s="57" t="e">
        <f>IF(AND($A$3=0,$F$3=0,$K$3=0,$P$3=0)," Zero only", "")</f>
        <v>#REF!</v>
      </c>
      <c r="AA10" s="38" t="s">
        <v>252</v>
      </c>
    </row>
    <row r="11" spans="1:27">
      <c r="A11" s="54" t="e">
        <f>-INT(A3/10000000)*100+INT(A3/100000)</f>
        <v>#REF!</v>
      </c>
      <c r="B11" s="50" t="e">
        <f t="shared" si="0"/>
        <v>#REF!</v>
      </c>
      <c r="C11" s="50"/>
      <c r="D11" s="55" t="e">
        <f>IF((B11=""),IF(C11="",""," Lac ")," Lac ")</f>
        <v>#REF!</v>
      </c>
      <c r="E11" s="52"/>
      <c r="F11" s="54">
        <f>-INT(F3/10000000)*100+INT(F3/100000)</f>
        <v>0</v>
      </c>
      <c r="G11" s="50" t="str">
        <f t="shared" si="1"/>
        <v/>
      </c>
      <c r="H11" s="50"/>
      <c r="I11" s="55" t="str">
        <f>IF((G11=""),IF(H11="",""," Lac ")," Lac ")</f>
        <v/>
      </c>
      <c r="K11" s="54" t="e">
        <f>-INT(K3/10000000)*100+INT(K3/100000)</f>
        <v>#REF!</v>
      </c>
      <c r="L11" s="50" t="e">
        <f t="shared" si="2"/>
        <v>#REF!</v>
      </c>
      <c r="M11" s="50"/>
      <c r="N11" s="55" t="e">
        <f>IF((L11=""),IF(M11="",""," Lac ")," Lac ")</f>
        <v>#REF!</v>
      </c>
      <c r="P11" s="54">
        <f>-INT(P3/10000000)*100+INT(P3/100000)</f>
        <v>0</v>
      </c>
      <c r="Q11" s="50" t="str">
        <f t="shared" si="3"/>
        <v/>
      </c>
      <c r="R11" s="50"/>
      <c r="S11" s="55" t="str">
        <f>IF((Q11=""),IF(R11="",""," Lac ")," Lac ")</f>
        <v/>
      </c>
      <c r="T11" s="56" t="e">
        <f t="shared" ref="T11:T25" si="4">IF(Y11="",0, 1)</f>
        <v>#REF!</v>
      </c>
      <c r="U11" s="38">
        <v>0</v>
      </c>
      <c r="V11" s="38">
        <v>0</v>
      </c>
      <c r="W11" s="38">
        <v>0</v>
      </c>
      <c r="X11" s="38">
        <v>1</v>
      </c>
      <c r="Y11" s="58" t="e">
        <f>IF(AND($A$3=0,$F$3=0,$K$3=0,$P$3&gt;0),$P$6, "")</f>
        <v>#REF!</v>
      </c>
    </row>
    <row r="12" spans="1:27">
      <c r="A12" s="54" t="e">
        <f>-INT(A3/1000000000)*100+INT(A3/10000000)</f>
        <v>#REF!</v>
      </c>
      <c r="B12" s="59" t="e">
        <f t="shared" si="0"/>
        <v>#REF!</v>
      </c>
      <c r="C12" s="50"/>
      <c r="D12" s="55" t="e">
        <f>IF((B12=""),IF(C12="",""," Crore ")," Crore ")</f>
        <v>#REF!</v>
      </c>
      <c r="E12" s="52"/>
      <c r="F12" s="54">
        <f>-INT(F3/1000000000)*100+INT(F3/10000000)</f>
        <v>0</v>
      </c>
      <c r="G12" s="59" t="str">
        <f t="shared" si="1"/>
        <v/>
      </c>
      <c r="H12" s="50"/>
      <c r="I12" s="55" t="str">
        <f>IF((G12=""),IF(H12="",""," Crore ")," Crore ")</f>
        <v/>
      </c>
      <c r="K12" s="54" t="e">
        <f>-INT(K3/1000000000)*100+INT(K3/10000000)</f>
        <v>#REF!</v>
      </c>
      <c r="L12" s="59" t="e">
        <f t="shared" si="2"/>
        <v>#REF!</v>
      </c>
      <c r="M12" s="50"/>
      <c r="N12" s="55" t="e">
        <f>IF((L12=""),IF(M12="",""," Crore ")," Crore ")</f>
        <v>#REF!</v>
      </c>
      <c r="P12" s="54">
        <f>-INT(P3/1000000000)*100+INT(P3/10000000)</f>
        <v>0</v>
      </c>
      <c r="Q12" s="59" t="str">
        <f t="shared" si="3"/>
        <v/>
      </c>
      <c r="R12" s="50"/>
      <c r="S12" s="55" t="str">
        <f>IF((Q12=""),IF(R12="",""," Crore ")," Crore ")</f>
        <v/>
      </c>
      <c r="T12" s="56" t="e">
        <f t="shared" si="4"/>
        <v>#REF!</v>
      </c>
      <c r="U12" s="38">
        <v>0</v>
      </c>
      <c r="V12" s="38">
        <v>0</v>
      </c>
      <c r="W12" s="38">
        <v>1</v>
      </c>
      <c r="X12" s="38">
        <v>0</v>
      </c>
      <c r="Y12" s="58" t="e">
        <f>IF(AND($A$3=0,$F$3=0,$K$3&gt;0,$P$3=0),$K$6, "")</f>
        <v>#REF!</v>
      </c>
    </row>
    <row r="13" spans="1:27">
      <c r="A13" s="60" t="e">
        <f>-INT(A3/10000000000)*1000+INT(A3/1000000000)</f>
        <v>#REF!</v>
      </c>
      <c r="B13" s="59" t="e">
        <f t="shared" si="0"/>
        <v>#REF!</v>
      </c>
      <c r="C13" s="50"/>
      <c r="D13" s="55" t="e">
        <f>IF((B13=""),IF(C13="",""," Hundred ")," Hundred ")</f>
        <v>#REF!</v>
      </c>
      <c r="E13" s="52"/>
      <c r="F13" s="60">
        <f>-INT(F3/10000000000)*1000+INT(F3/1000000000)</f>
        <v>0</v>
      </c>
      <c r="G13" s="59" t="str">
        <f t="shared" si="1"/>
        <v/>
      </c>
      <c r="H13" s="50"/>
      <c r="I13" s="55" t="str">
        <f>IF((G13=""),IF(H13="",""," Hundred ")," Hundred ")</f>
        <v/>
      </c>
      <c r="K13" s="60" t="e">
        <f>-INT(K3/10000000000)*1000+INT(K3/1000000000)</f>
        <v>#REF!</v>
      </c>
      <c r="L13" s="59" t="e">
        <f t="shared" si="2"/>
        <v>#REF!</v>
      </c>
      <c r="M13" s="50"/>
      <c r="N13" s="55" t="e">
        <f>IF((L13=""),IF(M13="",""," Hundred ")," Hundred ")</f>
        <v>#REF!</v>
      </c>
      <c r="P13" s="60">
        <f>-INT(P3/10000000000)*1000+INT(P3/1000000000)</f>
        <v>0</v>
      </c>
      <c r="Q13" s="59" t="str">
        <f t="shared" si="3"/>
        <v/>
      </c>
      <c r="R13" s="50"/>
      <c r="S13" s="55" t="str">
        <f>IF((Q13=""),IF(R13="",""," Hundred ")," Hundred ")</f>
        <v/>
      </c>
      <c r="T13" s="56" t="e">
        <f t="shared" si="4"/>
        <v>#REF!</v>
      </c>
      <c r="U13" s="38">
        <v>0</v>
      </c>
      <c r="V13" s="38">
        <v>0</v>
      </c>
      <c r="W13" s="38">
        <v>1</v>
      </c>
      <c r="X13" s="38">
        <v>1</v>
      </c>
      <c r="Y13" s="58" t="e">
        <f>IF(AND($A$3=0,$F$3=0,$K$3&gt;0,$P$3&gt;0),$K$6&amp;$AA$10&amp;$P$6, "")</f>
        <v>#REF!</v>
      </c>
    </row>
    <row r="14" spans="1:27">
      <c r="A14" s="61"/>
      <c r="B14" s="50"/>
      <c r="C14" s="50"/>
      <c r="D14" s="51"/>
      <c r="E14" s="52"/>
      <c r="F14" s="61"/>
      <c r="G14" s="50"/>
      <c r="H14" s="50"/>
      <c r="I14" s="51"/>
      <c r="K14" s="61"/>
      <c r="L14" s="50"/>
      <c r="M14" s="50"/>
      <c r="N14" s="51"/>
      <c r="P14" s="61"/>
      <c r="Q14" s="50"/>
      <c r="R14" s="50"/>
      <c r="S14" s="51"/>
      <c r="T14" s="56" t="e">
        <f t="shared" si="4"/>
        <v>#REF!</v>
      </c>
      <c r="U14" s="38">
        <v>0</v>
      </c>
      <c r="V14" s="38">
        <v>1</v>
      </c>
      <c r="W14" s="38">
        <v>0</v>
      </c>
      <c r="X14" s="38">
        <v>0</v>
      </c>
      <c r="Y14" s="58" t="e">
        <f>IF(AND($A$3=0,$F$3&gt;0,$K$3=0,$P$3=0),$F$6, "")</f>
        <v>#REF!</v>
      </c>
    </row>
    <row r="15" spans="1:27">
      <c r="A15" s="62">
        <v>1</v>
      </c>
      <c r="B15" s="63" t="s">
        <v>253</v>
      </c>
      <c r="C15" s="50"/>
      <c r="D15" s="51"/>
      <c r="E15" s="52"/>
      <c r="F15" s="62">
        <v>1</v>
      </c>
      <c r="G15" s="63" t="s">
        <v>253</v>
      </c>
      <c r="H15" s="50"/>
      <c r="I15" s="51"/>
      <c r="K15" s="62">
        <v>1</v>
      </c>
      <c r="L15" s="63" t="s">
        <v>253</v>
      </c>
      <c r="M15" s="50"/>
      <c r="N15" s="51"/>
      <c r="P15" s="62">
        <v>1</v>
      </c>
      <c r="Q15" s="63" t="s">
        <v>253</v>
      </c>
      <c r="R15" s="50"/>
      <c r="S15" s="51"/>
      <c r="T15" s="56" t="e">
        <f t="shared" si="4"/>
        <v>#REF!</v>
      </c>
      <c r="U15" s="38">
        <v>0</v>
      </c>
      <c r="V15" s="38">
        <v>1</v>
      </c>
      <c r="W15" s="38">
        <v>0</v>
      </c>
      <c r="X15" s="38">
        <v>1</v>
      </c>
      <c r="Y15" s="58" t="e">
        <f>IF(AND($A$3=0,$F$3&gt;0,$K$3=0,$P$3&gt;0),$F$6&amp;$AA$10&amp;$P$6, "")</f>
        <v>#REF!</v>
      </c>
    </row>
    <row r="16" spans="1:27">
      <c r="A16" s="62">
        <v>2</v>
      </c>
      <c r="B16" s="63" t="s">
        <v>254</v>
      </c>
      <c r="C16" s="50"/>
      <c r="D16" s="51"/>
      <c r="E16" s="52"/>
      <c r="F16" s="62">
        <v>2</v>
      </c>
      <c r="G16" s="63" t="s">
        <v>254</v>
      </c>
      <c r="H16" s="50"/>
      <c r="I16" s="51"/>
      <c r="K16" s="62">
        <v>2</v>
      </c>
      <c r="L16" s="63" t="s">
        <v>254</v>
      </c>
      <c r="M16" s="50"/>
      <c r="N16" s="51"/>
      <c r="P16" s="62">
        <v>2</v>
      </c>
      <c r="Q16" s="63" t="s">
        <v>254</v>
      </c>
      <c r="R16" s="50"/>
      <c r="S16" s="51"/>
      <c r="T16" s="56" t="e">
        <f t="shared" si="4"/>
        <v>#REF!</v>
      </c>
      <c r="U16" s="38">
        <v>0</v>
      </c>
      <c r="V16" s="38">
        <v>1</v>
      </c>
      <c r="W16" s="38">
        <v>1</v>
      </c>
      <c r="X16" s="38">
        <v>0</v>
      </c>
      <c r="Y16" s="58" t="e">
        <f>IF(AND($A$3=0,$F$3&gt;0,$K$3&gt;0,$P$3=0),$F$6&amp;$AA$10&amp;$K$6, "")</f>
        <v>#REF!</v>
      </c>
    </row>
    <row r="17" spans="1:27">
      <c r="A17" s="62">
        <v>3</v>
      </c>
      <c r="B17" s="63" t="s">
        <v>255</v>
      </c>
      <c r="C17" s="50"/>
      <c r="D17" s="51"/>
      <c r="E17" s="52"/>
      <c r="F17" s="62">
        <v>3</v>
      </c>
      <c r="G17" s="63" t="s">
        <v>255</v>
      </c>
      <c r="H17" s="50"/>
      <c r="I17" s="51"/>
      <c r="K17" s="62">
        <v>3</v>
      </c>
      <c r="L17" s="63" t="s">
        <v>255</v>
      </c>
      <c r="M17" s="50"/>
      <c r="N17" s="51"/>
      <c r="P17" s="62">
        <v>3</v>
      </c>
      <c r="Q17" s="63" t="s">
        <v>255</v>
      </c>
      <c r="R17" s="50"/>
      <c r="S17" s="51"/>
      <c r="T17" s="56" t="e">
        <f t="shared" si="4"/>
        <v>#REF!</v>
      </c>
      <c r="U17" s="38">
        <v>0</v>
      </c>
      <c r="V17" s="38">
        <v>1</v>
      </c>
      <c r="W17" s="38">
        <v>1</v>
      </c>
      <c r="X17" s="38">
        <v>1</v>
      </c>
      <c r="Y17" s="64" t="e">
        <f>IF(AND($A$3=0,$F$3&gt;0,$K$3&gt;0,$P$3&gt;0),$F$6&amp;$AA$10&amp;$K$6&amp;$AA$10&amp;$P$6, "")</f>
        <v>#REF!</v>
      </c>
    </row>
    <row r="18" spans="1:27">
      <c r="A18" s="62">
        <v>4</v>
      </c>
      <c r="B18" s="63" t="s">
        <v>256</v>
      </c>
      <c r="C18" s="50"/>
      <c r="D18" s="51"/>
      <c r="E18" s="52"/>
      <c r="F18" s="62">
        <v>4</v>
      </c>
      <c r="G18" s="63" t="s">
        <v>256</v>
      </c>
      <c r="H18" s="50"/>
      <c r="I18" s="51"/>
      <c r="K18" s="62">
        <v>4</v>
      </c>
      <c r="L18" s="63" t="s">
        <v>256</v>
      </c>
      <c r="M18" s="50"/>
      <c r="N18" s="51"/>
      <c r="P18" s="62">
        <v>4</v>
      </c>
      <c r="Q18" s="63" t="s">
        <v>256</v>
      </c>
      <c r="R18" s="50"/>
      <c r="S18" s="51"/>
      <c r="T18" s="56" t="e">
        <f t="shared" si="4"/>
        <v>#REF!</v>
      </c>
      <c r="U18" s="38">
        <v>1</v>
      </c>
      <c r="V18" s="38">
        <v>0</v>
      </c>
      <c r="W18" s="38">
        <v>0</v>
      </c>
      <c r="X18" s="38">
        <v>0</v>
      </c>
      <c r="Y18" s="57" t="e">
        <f>IF(AND($A$3&gt;0,$F$3=0,$K$3=0,$P$3=0), $A$6, "")</f>
        <v>#REF!</v>
      </c>
    </row>
    <row r="19" spans="1:27">
      <c r="A19" s="62">
        <v>5</v>
      </c>
      <c r="B19" s="63" t="s">
        <v>257</v>
      </c>
      <c r="C19" s="50"/>
      <c r="D19" s="51"/>
      <c r="E19" s="52"/>
      <c r="F19" s="62">
        <v>5</v>
      </c>
      <c r="G19" s="63" t="s">
        <v>257</v>
      </c>
      <c r="H19" s="50"/>
      <c r="I19" s="51"/>
      <c r="K19" s="62">
        <v>5</v>
      </c>
      <c r="L19" s="63" t="s">
        <v>257</v>
      </c>
      <c r="M19" s="50"/>
      <c r="N19" s="51"/>
      <c r="P19" s="62">
        <v>5</v>
      </c>
      <c r="Q19" s="63" t="s">
        <v>257</v>
      </c>
      <c r="R19" s="50"/>
      <c r="S19" s="51"/>
      <c r="T19" s="56" t="e">
        <f t="shared" si="4"/>
        <v>#REF!</v>
      </c>
      <c r="U19" s="38">
        <v>1</v>
      </c>
      <c r="V19" s="38">
        <v>0</v>
      </c>
      <c r="W19" s="38">
        <v>0</v>
      </c>
      <c r="X19" s="38">
        <v>1</v>
      </c>
      <c r="Y19" s="58" t="e">
        <f>IF(AND($A$3&gt;0,$F$3=0,$K$3=0,$P$3&gt;0),$A$6&amp;$AA$10&amp;$P$6, "")</f>
        <v>#REF!</v>
      </c>
    </row>
    <row r="20" spans="1:27">
      <c r="A20" s="62">
        <v>6</v>
      </c>
      <c r="B20" s="63" t="s">
        <v>258</v>
      </c>
      <c r="C20" s="50"/>
      <c r="D20" s="51"/>
      <c r="E20" s="52"/>
      <c r="F20" s="62">
        <v>6</v>
      </c>
      <c r="G20" s="63" t="s">
        <v>258</v>
      </c>
      <c r="H20" s="50"/>
      <c r="I20" s="51"/>
      <c r="K20" s="62">
        <v>6</v>
      </c>
      <c r="L20" s="63" t="s">
        <v>258</v>
      </c>
      <c r="M20" s="50"/>
      <c r="N20" s="51"/>
      <c r="P20" s="62">
        <v>6</v>
      </c>
      <c r="Q20" s="63" t="s">
        <v>258</v>
      </c>
      <c r="R20" s="50"/>
      <c r="S20" s="51"/>
      <c r="T20" s="56" t="e">
        <f t="shared" si="4"/>
        <v>#REF!</v>
      </c>
      <c r="U20" s="38">
        <v>1</v>
      </c>
      <c r="V20" s="38">
        <v>0</v>
      </c>
      <c r="W20" s="38">
        <v>1</v>
      </c>
      <c r="X20" s="38">
        <v>0</v>
      </c>
      <c r="Y20" s="58" t="e">
        <f>IF(AND($A$3&gt;0,$F$3=0,$K$3&gt;0,$P$3=0),$A$6&amp;$AA$10&amp;$K$6, "")</f>
        <v>#REF!</v>
      </c>
    </row>
    <row r="21" spans="1:27">
      <c r="A21" s="62">
        <v>7</v>
      </c>
      <c r="B21" s="63" t="s">
        <v>259</v>
      </c>
      <c r="C21" s="50"/>
      <c r="D21" s="51"/>
      <c r="E21" s="52"/>
      <c r="F21" s="62">
        <v>7</v>
      </c>
      <c r="G21" s="63" t="s">
        <v>259</v>
      </c>
      <c r="H21" s="50"/>
      <c r="I21" s="51"/>
      <c r="K21" s="62">
        <v>7</v>
      </c>
      <c r="L21" s="63" t="s">
        <v>259</v>
      </c>
      <c r="M21" s="50"/>
      <c r="N21" s="51"/>
      <c r="P21" s="62">
        <v>7</v>
      </c>
      <c r="Q21" s="63" t="s">
        <v>259</v>
      </c>
      <c r="R21" s="50"/>
      <c r="S21" s="51"/>
      <c r="T21" s="56" t="e">
        <f t="shared" si="4"/>
        <v>#REF!</v>
      </c>
      <c r="U21" s="38">
        <v>1</v>
      </c>
      <c r="V21" s="38">
        <v>0</v>
      </c>
      <c r="W21" s="38">
        <v>1</v>
      </c>
      <c r="X21" s="38">
        <v>1</v>
      </c>
      <c r="Y21" s="58" t="e">
        <f>IF(AND($A$3&gt;0,$F$3=0,$K$3&gt;0,$P$3&gt;0),$A$6&amp;$AA$10&amp;$K$6&amp;$AA$10&amp;$P$6, "")</f>
        <v>#REF!</v>
      </c>
    </row>
    <row r="22" spans="1:27">
      <c r="A22" s="62">
        <v>8</v>
      </c>
      <c r="B22" s="63" t="s">
        <v>260</v>
      </c>
      <c r="C22" s="50"/>
      <c r="D22" s="51"/>
      <c r="E22" s="52"/>
      <c r="F22" s="62">
        <v>8</v>
      </c>
      <c r="G22" s="63" t="s">
        <v>260</v>
      </c>
      <c r="H22" s="50"/>
      <c r="I22" s="51"/>
      <c r="K22" s="62">
        <v>8</v>
      </c>
      <c r="L22" s="63" t="s">
        <v>260</v>
      </c>
      <c r="M22" s="50"/>
      <c r="N22" s="51"/>
      <c r="P22" s="62">
        <v>8</v>
      </c>
      <c r="Q22" s="63" t="s">
        <v>260</v>
      </c>
      <c r="R22" s="50"/>
      <c r="S22" s="51"/>
      <c r="T22" s="56" t="e">
        <f t="shared" si="4"/>
        <v>#REF!</v>
      </c>
      <c r="U22" s="38">
        <v>1</v>
      </c>
      <c r="V22" s="38">
        <v>1</v>
      </c>
      <c r="W22" s="38">
        <v>0</v>
      </c>
      <c r="X22" s="38">
        <v>0</v>
      </c>
      <c r="Y22" s="58" t="e">
        <f>IF(AND($A$3&gt;0,$F$3&gt;0,$K$3=0,$P$3=0),$A$6&amp;$AA$10&amp;$F$6, "")</f>
        <v>#REF!</v>
      </c>
    </row>
    <row r="23" spans="1:27">
      <c r="A23" s="62">
        <v>9</v>
      </c>
      <c r="B23" s="63" t="s">
        <v>261</v>
      </c>
      <c r="C23" s="50"/>
      <c r="D23" s="51"/>
      <c r="E23" s="52"/>
      <c r="F23" s="62">
        <v>9</v>
      </c>
      <c r="G23" s="63" t="s">
        <v>261</v>
      </c>
      <c r="H23" s="50"/>
      <c r="I23" s="51"/>
      <c r="K23" s="62">
        <v>9</v>
      </c>
      <c r="L23" s="63" t="s">
        <v>261</v>
      </c>
      <c r="M23" s="50"/>
      <c r="N23" s="51"/>
      <c r="P23" s="62">
        <v>9</v>
      </c>
      <c r="Q23" s="63" t="s">
        <v>261</v>
      </c>
      <c r="R23" s="50"/>
      <c r="S23" s="51"/>
      <c r="T23" s="56" t="e">
        <f t="shared" si="4"/>
        <v>#REF!</v>
      </c>
      <c r="U23" s="38">
        <v>1</v>
      </c>
      <c r="V23" s="38">
        <v>1</v>
      </c>
      <c r="W23" s="38">
        <v>0</v>
      </c>
      <c r="X23" s="38">
        <v>1</v>
      </c>
      <c r="Y23" s="58" t="e">
        <f>IF(AND($A$3&gt;0,$F$3&gt;0,$K$3=0,$P$3&gt;0),$A$6&amp;$AA$10&amp;$F$6&amp;$AA$10&amp;$P$6, "")</f>
        <v>#REF!</v>
      </c>
    </row>
    <row r="24" spans="1:27">
      <c r="A24" s="62">
        <v>10</v>
      </c>
      <c r="B24" s="63" t="s">
        <v>262</v>
      </c>
      <c r="C24" s="50"/>
      <c r="D24" s="51"/>
      <c r="E24" s="52"/>
      <c r="F24" s="62">
        <v>10</v>
      </c>
      <c r="G24" s="63" t="s">
        <v>262</v>
      </c>
      <c r="H24" s="50"/>
      <c r="I24" s="51"/>
      <c r="K24" s="62">
        <v>10</v>
      </c>
      <c r="L24" s="63" t="s">
        <v>262</v>
      </c>
      <c r="M24" s="50"/>
      <c r="N24" s="51"/>
      <c r="P24" s="62">
        <v>10</v>
      </c>
      <c r="Q24" s="63" t="s">
        <v>262</v>
      </c>
      <c r="R24" s="50"/>
      <c r="S24" s="51"/>
      <c r="T24" s="56" t="e">
        <f t="shared" si="4"/>
        <v>#REF!</v>
      </c>
      <c r="U24" s="38">
        <v>1</v>
      </c>
      <c r="V24" s="38">
        <v>1</v>
      </c>
      <c r="W24" s="38">
        <v>1</v>
      </c>
      <c r="X24" s="38">
        <v>0</v>
      </c>
      <c r="Y24" s="58" t="e">
        <f>IF(AND($A$3&gt;0,$F$3&gt;0,$K$3&gt;0,$P$3=0),$A$6&amp;$AA$10&amp;$F$6&amp;$AA$10&amp;$K$6, "")</f>
        <v>#REF!</v>
      </c>
    </row>
    <row r="25" spans="1:27">
      <c r="A25" s="62">
        <v>11</v>
      </c>
      <c r="B25" s="63" t="s">
        <v>263</v>
      </c>
      <c r="C25" s="50"/>
      <c r="D25" s="51"/>
      <c r="E25" s="52"/>
      <c r="F25" s="62">
        <v>11</v>
      </c>
      <c r="G25" s="63" t="s">
        <v>263</v>
      </c>
      <c r="H25" s="50"/>
      <c r="I25" s="51"/>
      <c r="K25" s="62">
        <v>11</v>
      </c>
      <c r="L25" s="63" t="s">
        <v>263</v>
      </c>
      <c r="M25" s="50"/>
      <c r="N25" s="51"/>
      <c r="P25" s="62">
        <v>11</v>
      </c>
      <c r="Q25" s="63" t="s">
        <v>263</v>
      </c>
      <c r="R25" s="50"/>
      <c r="S25" s="51"/>
      <c r="T25" s="56" t="e">
        <f t="shared" si="4"/>
        <v>#REF!</v>
      </c>
      <c r="U25" s="38">
        <v>1</v>
      </c>
      <c r="V25" s="38">
        <v>1</v>
      </c>
      <c r="W25" s="38">
        <v>1</v>
      </c>
      <c r="X25" s="38">
        <v>1</v>
      </c>
      <c r="Y25" s="64" t="e">
        <f>IF(AND($A$3&gt;0,$F$3&gt;0,$K$3&gt;0,$P$3&gt;0),$A$6&amp;$AA$10&amp;$F$6&amp;$AA$10&amp;$K$6&amp;$AA$10&amp;$P$6, "")</f>
        <v>#REF!</v>
      </c>
    </row>
    <row r="26" spans="1:27">
      <c r="A26" s="62">
        <v>12</v>
      </c>
      <c r="B26" s="63" t="s">
        <v>264</v>
      </c>
      <c r="C26" s="50"/>
      <c r="D26" s="51"/>
      <c r="E26" s="52"/>
      <c r="F26" s="62">
        <v>12</v>
      </c>
      <c r="G26" s="63" t="s">
        <v>264</v>
      </c>
      <c r="H26" s="50"/>
      <c r="I26" s="51"/>
      <c r="K26" s="62">
        <v>12</v>
      </c>
      <c r="L26" s="63" t="s">
        <v>264</v>
      </c>
      <c r="M26" s="50"/>
      <c r="N26" s="51"/>
      <c r="P26" s="62">
        <v>12</v>
      </c>
      <c r="Q26" s="63" t="s">
        <v>264</v>
      </c>
      <c r="R26" s="50"/>
      <c r="S26" s="51"/>
    </row>
    <row r="27" spans="1:27">
      <c r="A27" s="62">
        <v>13</v>
      </c>
      <c r="B27" s="63" t="s">
        <v>265</v>
      </c>
      <c r="C27" s="50"/>
      <c r="D27" s="51"/>
      <c r="E27" s="52"/>
      <c r="F27" s="62">
        <v>13</v>
      </c>
      <c r="G27" s="63" t="s">
        <v>265</v>
      </c>
      <c r="H27" s="50"/>
      <c r="I27" s="51"/>
      <c r="K27" s="62">
        <v>13</v>
      </c>
      <c r="L27" s="63" t="s">
        <v>265</v>
      </c>
      <c r="M27" s="50"/>
      <c r="N27" s="51"/>
      <c r="P27" s="62">
        <v>13</v>
      </c>
      <c r="Q27" s="63" t="s">
        <v>265</v>
      </c>
      <c r="R27" s="50"/>
      <c r="S27" s="51"/>
    </row>
    <row r="28" spans="1:27">
      <c r="A28" s="62">
        <v>14</v>
      </c>
      <c r="B28" s="63" t="s">
        <v>266</v>
      </c>
      <c r="C28" s="50"/>
      <c r="D28" s="51"/>
      <c r="E28" s="52"/>
      <c r="F28" s="62">
        <v>14</v>
      </c>
      <c r="G28" s="63" t="s">
        <v>266</v>
      </c>
      <c r="H28" s="50"/>
      <c r="I28" s="51"/>
      <c r="K28" s="62">
        <v>14</v>
      </c>
      <c r="L28" s="63" t="s">
        <v>266</v>
      </c>
      <c r="M28" s="50"/>
      <c r="N28" s="51"/>
      <c r="P28" s="62">
        <v>14</v>
      </c>
      <c r="Q28" s="63" t="s">
        <v>266</v>
      </c>
      <c r="R28" s="50"/>
      <c r="S28" s="51"/>
    </row>
    <row r="29" spans="1:27">
      <c r="A29" s="62">
        <v>15</v>
      </c>
      <c r="B29" s="63" t="s">
        <v>267</v>
      </c>
      <c r="C29" s="50"/>
      <c r="D29" s="51"/>
      <c r="E29" s="52"/>
      <c r="F29" s="62">
        <v>15</v>
      </c>
      <c r="G29" s="63" t="s">
        <v>267</v>
      </c>
      <c r="H29" s="50"/>
      <c r="I29" s="51"/>
      <c r="K29" s="62">
        <v>15</v>
      </c>
      <c r="L29" s="63" t="s">
        <v>267</v>
      </c>
      <c r="M29" s="50"/>
      <c r="N29" s="51"/>
      <c r="P29" s="62">
        <v>15</v>
      </c>
      <c r="Q29" s="63" t="s">
        <v>267</v>
      </c>
      <c r="R29" s="50"/>
      <c r="S29" s="51"/>
    </row>
    <row r="30" spans="1:27">
      <c r="A30" s="62">
        <v>16</v>
      </c>
      <c r="B30" s="63" t="s">
        <v>268</v>
      </c>
      <c r="C30" s="50"/>
      <c r="D30" s="51"/>
      <c r="E30" s="52"/>
      <c r="F30" s="62">
        <v>16</v>
      </c>
      <c r="G30" s="63" t="s">
        <v>268</v>
      </c>
      <c r="H30" s="50"/>
      <c r="I30" s="51"/>
      <c r="K30" s="62">
        <v>16</v>
      </c>
      <c r="L30" s="63" t="s">
        <v>268</v>
      </c>
      <c r="M30" s="50"/>
      <c r="N30" s="51"/>
      <c r="P30" s="62">
        <v>16</v>
      </c>
      <c r="Q30" s="63" t="s">
        <v>268</v>
      </c>
      <c r="R30" s="50"/>
      <c r="S30" s="51"/>
      <c r="T30" s="56" t="e">
        <f>IF(Y30="",0, 1)</f>
        <v>#REF!</v>
      </c>
      <c r="U30" s="38">
        <v>0</v>
      </c>
      <c r="V30" s="38">
        <v>0</v>
      </c>
      <c r="W30" s="38">
        <v>0</v>
      </c>
      <c r="X30" s="38">
        <v>0</v>
      </c>
      <c r="Y30" s="57" t="e">
        <f>IF(AND($A$3=0,$F$3=0,$K$3=0,$P$3=0)," 0/-", "")</f>
        <v>#REF!</v>
      </c>
      <c r="AA30" s="38" t="s">
        <v>269</v>
      </c>
    </row>
    <row r="31" spans="1:27">
      <c r="A31" s="62">
        <v>17</v>
      </c>
      <c r="B31" s="63" t="s">
        <v>270</v>
      </c>
      <c r="C31" s="50"/>
      <c r="D31" s="51"/>
      <c r="E31" s="52"/>
      <c r="F31" s="62">
        <v>17</v>
      </c>
      <c r="G31" s="63" t="s">
        <v>270</v>
      </c>
      <c r="H31" s="50"/>
      <c r="I31" s="51"/>
      <c r="K31" s="62">
        <v>17</v>
      </c>
      <c r="L31" s="63" t="s">
        <v>270</v>
      </c>
      <c r="M31" s="50"/>
      <c r="N31" s="51"/>
      <c r="P31" s="62">
        <v>17</v>
      </c>
      <c r="Q31" s="63" t="s">
        <v>270</v>
      </c>
      <c r="R31" s="50"/>
      <c r="S31" s="51"/>
      <c r="T31" s="56" t="e">
        <f t="shared" ref="T31:T45" si="5">IF(Y31="",0, 1)</f>
        <v>#REF!</v>
      </c>
      <c r="U31" s="38">
        <v>0</v>
      </c>
      <c r="V31" s="38">
        <v>0</v>
      </c>
      <c r="W31" s="38">
        <v>0</v>
      </c>
      <c r="X31" s="38">
        <v>1</v>
      </c>
      <c r="Y31" s="58" t="e">
        <f>IF(AND($A$3=0,$F$3=0,$K$3=0,$P$3&gt;0),$U$5&amp;$P$3&amp;$AA$32, "")</f>
        <v>#REF!</v>
      </c>
      <c r="AA31" s="38" t="s">
        <v>271</v>
      </c>
    </row>
    <row r="32" spans="1:27">
      <c r="A32" s="62">
        <v>18</v>
      </c>
      <c r="B32" s="63" t="s">
        <v>272</v>
      </c>
      <c r="C32" s="50"/>
      <c r="D32" s="51"/>
      <c r="E32" s="52"/>
      <c r="F32" s="62">
        <v>18</v>
      </c>
      <c r="G32" s="63" t="s">
        <v>272</v>
      </c>
      <c r="H32" s="50"/>
      <c r="I32" s="51"/>
      <c r="K32" s="62">
        <v>18</v>
      </c>
      <c r="L32" s="63" t="s">
        <v>272</v>
      </c>
      <c r="M32" s="50"/>
      <c r="N32" s="51"/>
      <c r="P32" s="62">
        <v>18</v>
      </c>
      <c r="Q32" s="63" t="s">
        <v>272</v>
      </c>
      <c r="R32" s="50"/>
      <c r="S32" s="51"/>
      <c r="T32" s="56" t="e">
        <f t="shared" si="5"/>
        <v>#REF!</v>
      </c>
      <c r="U32" s="38">
        <v>0</v>
      </c>
      <c r="V32" s="38">
        <v>0</v>
      </c>
      <c r="W32" s="38">
        <v>1</v>
      </c>
      <c r="X32" s="38">
        <v>0</v>
      </c>
      <c r="Y32" s="58" t="e">
        <f>IF(AND($A$3=0,$F$3=0,$K$3&gt;0,$P$3=0),$U$4&amp;$K$3&amp;$AA$32, "")</f>
        <v>#REF!</v>
      </c>
      <c r="AA32" s="38" t="s">
        <v>273</v>
      </c>
    </row>
    <row r="33" spans="1:25">
      <c r="A33" s="62">
        <v>19</v>
      </c>
      <c r="B33" s="63" t="s">
        <v>274</v>
      </c>
      <c r="C33" s="50"/>
      <c r="D33" s="51"/>
      <c r="E33" s="52"/>
      <c r="F33" s="62">
        <v>19</v>
      </c>
      <c r="G33" s="63" t="s">
        <v>274</v>
      </c>
      <c r="H33" s="50"/>
      <c r="I33" s="51"/>
      <c r="K33" s="62">
        <v>19</v>
      </c>
      <c r="L33" s="63" t="s">
        <v>274</v>
      </c>
      <c r="M33" s="50"/>
      <c r="N33" s="51"/>
      <c r="P33" s="62">
        <v>19</v>
      </c>
      <c r="Q33" s="63" t="s">
        <v>274</v>
      </c>
      <c r="R33" s="50"/>
      <c r="S33" s="51"/>
      <c r="T33" s="56" t="e">
        <f t="shared" si="5"/>
        <v>#REF!</v>
      </c>
      <c r="U33" s="38">
        <v>0</v>
      </c>
      <c r="V33" s="38">
        <v>0</v>
      </c>
      <c r="W33" s="38">
        <v>1</v>
      </c>
      <c r="X33" s="38">
        <v>1</v>
      </c>
      <c r="Y33" s="58" t="e">
        <f>IF(AND($A$3=0,$F$3=0,$K$3&gt;0,$P$3&gt;0),$U$4&amp;$K$3&amp;$AA$31&amp;$U$5&amp;$P$3&amp;$AA$32, "")</f>
        <v>#REF!</v>
      </c>
    </row>
    <row r="34" spans="1:25">
      <c r="A34" s="62">
        <v>20</v>
      </c>
      <c r="B34" s="63" t="s">
        <v>275</v>
      </c>
      <c r="C34" s="50"/>
      <c r="D34" s="51"/>
      <c r="E34" s="52"/>
      <c r="F34" s="62">
        <v>20</v>
      </c>
      <c r="G34" s="63" t="s">
        <v>275</v>
      </c>
      <c r="H34" s="50"/>
      <c r="I34" s="51"/>
      <c r="K34" s="62">
        <v>20</v>
      </c>
      <c r="L34" s="63" t="s">
        <v>275</v>
      </c>
      <c r="M34" s="50"/>
      <c r="N34" s="51"/>
      <c r="P34" s="62">
        <v>20</v>
      </c>
      <c r="Q34" s="63" t="s">
        <v>275</v>
      </c>
      <c r="R34" s="50"/>
      <c r="S34" s="51"/>
      <c r="T34" s="56" t="e">
        <f t="shared" si="5"/>
        <v>#REF!</v>
      </c>
      <c r="U34" s="38">
        <v>0</v>
      </c>
      <c r="V34" s="38">
        <v>1</v>
      </c>
      <c r="W34" s="38">
        <v>0</v>
      </c>
      <c r="X34" s="38">
        <v>0</v>
      </c>
      <c r="Y34" s="58" t="e">
        <f>IF(AND($A$3=0,$F$3&gt;0,$K$3=0,$P$3=0),$U$3&amp;$F$3&amp;$AA$32, "")</f>
        <v>#REF!</v>
      </c>
    </row>
    <row r="35" spans="1:25">
      <c r="A35" s="62">
        <v>21</v>
      </c>
      <c r="B35" s="63" t="s">
        <v>276</v>
      </c>
      <c r="C35" s="50"/>
      <c r="D35" s="51"/>
      <c r="E35" s="52"/>
      <c r="F35" s="62">
        <v>21</v>
      </c>
      <c r="G35" s="63" t="s">
        <v>276</v>
      </c>
      <c r="H35" s="50"/>
      <c r="I35" s="51"/>
      <c r="K35" s="62">
        <v>21</v>
      </c>
      <c r="L35" s="63" t="s">
        <v>276</v>
      </c>
      <c r="M35" s="50"/>
      <c r="N35" s="51"/>
      <c r="P35" s="62">
        <v>21</v>
      </c>
      <c r="Q35" s="63" t="s">
        <v>276</v>
      </c>
      <c r="R35" s="50"/>
      <c r="S35" s="51"/>
      <c r="T35" s="56" t="e">
        <f t="shared" si="5"/>
        <v>#REF!</v>
      </c>
      <c r="U35" s="38">
        <v>0</v>
      </c>
      <c r="V35" s="38">
        <v>1</v>
      </c>
      <c r="W35" s="38">
        <v>0</v>
      </c>
      <c r="X35" s="38">
        <v>1</v>
      </c>
      <c r="Y35" s="58" t="e">
        <f>IF(AND($A$3=0,$F$3&gt;0,$K$3=0,$P$3&gt;0),$U$3&amp;$F$3&amp;$AA$31&amp;$U$5&amp;$P$3&amp;$AA$32, "")</f>
        <v>#REF!</v>
      </c>
    </row>
    <row r="36" spans="1:25">
      <c r="A36" s="62">
        <v>22</v>
      </c>
      <c r="B36" s="63" t="s">
        <v>277</v>
      </c>
      <c r="C36" s="50"/>
      <c r="D36" s="51"/>
      <c r="E36" s="52"/>
      <c r="F36" s="62">
        <v>22</v>
      </c>
      <c r="G36" s="63" t="s">
        <v>277</v>
      </c>
      <c r="H36" s="50"/>
      <c r="I36" s="51"/>
      <c r="K36" s="62">
        <v>22</v>
      </c>
      <c r="L36" s="63" t="s">
        <v>277</v>
      </c>
      <c r="M36" s="50"/>
      <c r="N36" s="51"/>
      <c r="P36" s="62">
        <v>22</v>
      </c>
      <c r="Q36" s="63" t="s">
        <v>277</v>
      </c>
      <c r="R36" s="50"/>
      <c r="S36" s="51"/>
      <c r="T36" s="56" t="e">
        <f t="shared" si="5"/>
        <v>#REF!</v>
      </c>
      <c r="U36" s="38">
        <v>0</v>
      </c>
      <c r="V36" s="38">
        <v>1</v>
      </c>
      <c r="W36" s="38">
        <v>1</v>
      </c>
      <c r="X36" s="38">
        <v>0</v>
      </c>
      <c r="Y36" s="58" t="e">
        <f>IF(AND($A$3=0,$F$3&gt;0,$K$3&gt;0,$P$3=0),$U$3&amp;$F$3&amp;$AA$31&amp;$U$4&amp;$K$3, "")</f>
        <v>#REF!</v>
      </c>
    </row>
    <row r="37" spans="1:25">
      <c r="A37" s="62">
        <v>23</v>
      </c>
      <c r="B37" s="63" t="s">
        <v>278</v>
      </c>
      <c r="C37" s="50"/>
      <c r="D37" s="51"/>
      <c r="E37" s="52"/>
      <c r="F37" s="62">
        <v>23</v>
      </c>
      <c r="G37" s="63" t="s">
        <v>278</v>
      </c>
      <c r="H37" s="50"/>
      <c r="I37" s="51"/>
      <c r="K37" s="62">
        <v>23</v>
      </c>
      <c r="L37" s="63" t="s">
        <v>278</v>
      </c>
      <c r="M37" s="50"/>
      <c r="N37" s="51"/>
      <c r="P37" s="62">
        <v>23</v>
      </c>
      <c r="Q37" s="63" t="s">
        <v>278</v>
      </c>
      <c r="R37" s="50"/>
      <c r="S37" s="51"/>
      <c r="T37" s="56" t="e">
        <f t="shared" si="5"/>
        <v>#REF!</v>
      </c>
      <c r="U37" s="38">
        <v>0</v>
      </c>
      <c r="V37" s="38">
        <v>1</v>
      </c>
      <c r="W37" s="38">
        <v>1</v>
      </c>
      <c r="X37" s="38">
        <v>1</v>
      </c>
      <c r="Y37" s="64" t="e">
        <f>IF(AND($A$3=0,$F$3&gt;0,$K$3&gt;0,$P$3&gt;0),$U$3&amp;$F$3&amp;$AA$31&amp;$U$4&amp;$K$3&amp;$AA$31&amp;$U$5&amp;$P$3&amp;$AA$32, "")</f>
        <v>#REF!</v>
      </c>
    </row>
    <row r="38" spans="1:25">
      <c r="A38" s="62">
        <v>24</v>
      </c>
      <c r="B38" s="63" t="s">
        <v>279</v>
      </c>
      <c r="C38" s="50"/>
      <c r="D38" s="51"/>
      <c r="E38" s="52"/>
      <c r="F38" s="62">
        <v>24</v>
      </c>
      <c r="G38" s="63" t="s">
        <v>279</v>
      </c>
      <c r="H38" s="50"/>
      <c r="I38" s="51"/>
      <c r="K38" s="62">
        <v>24</v>
      </c>
      <c r="L38" s="63" t="s">
        <v>279</v>
      </c>
      <c r="M38" s="50"/>
      <c r="N38" s="51"/>
      <c r="P38" s="62">
        <v>24</v>
      </c>
      <c r="Q38" s="63" t="s">
        <v>279</v>
      </c>
      <c r="R38" s="50"/>
      <c r="S38" s="51"/>
      <c r="T38" s="56" t="e">
        <f t="shared" si="5"/>
        <v>#REF!</v>
      </c>
      <c r="U38" s="38">
        <v>1</v>
      </c>
      <c r="V38" s="38">
        <v>0</v>
      </c>
      <c r="W38" s="38">
        <v>0</v>
      </c>
      <c r="X38" s="38">
        <v>0</v>
      </c>
      <c r="Y38" s="57" t="e">
        <f>IF(AND($A$3&gt;0,$F$3=0,$K$3=0,$P$3=0), $U$2&amp;$A$3&amp;$AA$32, "")</f>
        <v>#REF!</v>
      </c>
    </row>
    <row r="39" spans="1:25">
      <c r="A39" s="62">
        <v>25</v>
      </c>
      <c r="B39" s="63" t="s">
        <v>280</v>
      </c>
      <c r="C39" s="50"/>
      <c r="D39" s="51"/>
      <c r="E39" s="52"/>
      <c r="F39" s="62">
        <v>25</v>
      </c>
      <c r="G39" s="63" t="s">
        <v>280</v>
      </c>
      <c r="H39" s="50"/>
      <c r="I39" s="51"/>
      <c r="K39" s="62">
        <v>25</v>
      </c>
      <c r="L39" s="63" t="s">
        <v>280</v>
      </c>
      <c r="M39" s="50"/>
      <c r="N39" s="51"/>
      <c r="P39" s="62">
        <v>25</v>
      </c>
      <c r="Q39" s="63" t="s">
        <v>280</v>
      </c>
      <c r="R39" s="50"/>
      <c r="S39" s="51"/>
      <c r="T39" s="56" t="e">
        <f t="shared" si="5"/>
        <v>#REF!</v>
      </c>
      <c r="U39" s="38">
        <v>1</v>
      </c>
      <c r="V39" s="38">
        <v>0</v>
      </c>
      <c r="W39" s="38">
        <v>0</v>
      </c>
      <c r="X39" s="38">
        <v>1</v>
      </c>
      <c r="Y39" s="58" t="e">
        <f>IF(AND($A$3&gt;0,$F$3=0,$K$3=0,$P$3&gt;0),$U$2&amp;$A$3&amp;$AA$31&amp;$U$5&amp;$P$3&amp;$AA$32, "")</f>
        <v>#REF!</v>
      </c>
    </row>
    <row r="40" spans="1:25">
      <c r="A40" s="62">
        <v>26</v>
      </c>
      <c r="B40" s="63" t="s">
        <v>281</v>
      </c>
      <c r="C40" s="50"/>
      <c r="D40" s="51"/>
      <c r="E40" s="52"/>
      <c r="F40" s="62">
        <v>26</v>
      </c>
      <c r="G40" s="63" t="s">
        <v>281</v>
      </c>
      <c r="H40" s="50"/>
      <c r="I40" s="51"/>
      <c r="K40" s="62">
        <v>26</v>
      </c>
      <c r="L40" s="63" t="s">
        <v>281</v>
      </c>
      <c r="M40" s="50"/>
      <c r="N40" s="51"/>
      <c r="P40" s="62">
        <v>26</v>
      </c>
      <c r="Q40" s="63" t="s">
        <v>281</v>
      </c>
      <c r="R40" s="50"/>
      <c r="S40" s="51"/>
      <c r="T40" s="56" t="e">
        <f t="shared" si="5"/>
        <v>#REF!</v>
      </c>
      <c r="U40" s="38">
        <v>1</v>
      </c>
      <c r="V40" s="38">
        <v>0</v>
      </c>
      <c r="W40" s="38">
        <v>1</v>
      </c>
      <c r="X40" s="38">
        <v>0</v>
      </c>
      <c r="Y40" s="58" t="e">
        <f>IF(AND($A$3&gt;0,$F$3=0,$K$3&gt;0,$P$3=0),$U$2&amp;$A$3&amp;$AA$31&amp;$U$4&amp;$K$3, "")</f>
        <v>#REF!</v>
      </c>
    </row>
    <row r="41" spans="1:25">
      <c r="A41" s="62">
        <v>27</v>
      </c>
      <c r="B41" s="63" t="s">
        <v>282</v>
      </c>
      <c r="C41" s="50"/>
      <c r="D41" s="51"/>
      <c r="E41" s="52"/>
      <c r="F41" s="62">
        <v>27</v>
      </c>
      <c r="G41" s="63" t="s">
        <v>282</v>
      </c>
      <c r="H41" s="50"/>
      <c r="I41" s="51"/>
      <c r="K41" s="62">
        <v>27</v>
      </c>
      <c r="L41" s="63" t="s">
        <v>282</v>
      </c>
      <c r="M41" s="50"/>
      <c r="N41" s="51"/>
      <c r="P41" s="62">
        <v>27</v>
      </c>
      <c r="Q41" s="63" t="s">
        <v>282</v>
      </c>
      <c r="R41" s="50"/>
      <c r="S41" s="51"/>
      <c r="T41" s="56" t="e">
        <f t="shared" si="5"/>
        <v>#REF!</v>
      </c>
      <c r="U41" s="38">
        <v>1</v>
      </c>
      <c r="V41" s="38">
        <v>0</v>
      </c>
      <c r="W41" s="38">
        <v>1</v>
      </c>
      <c r="X41" s="38">
        <v>1</v>
      </c>
      <c r="Y41" s="58" t="e">
        <f>IF(AND($A$3&gt;0,$F$3=0,$K$3&gt;0,$P$3&gt;0),$U$2&amp;$A$3&amp;$AA$31&amp;$U$4&amp;$K$3&amp;$AA$31&amp;$U$5&amp;$P$3&amp;$AA$32, "")</f>
        <v>#REF!</v>
      </c>
    </row>
    <row r="42" spans="1:25">
      <c r="A42" s="62">
        <v>28</v>
      </c>
      <c r="B42" s="63" t="s">
        <v>283</v>
      </c>
      <c r="C42" s="50"/>
      <c r="D42" s="51"/>
      <c r="E42" s="52"/>
      <c r="F42" s="62">
        <v>28</v>
      </c>
      <c r="G42" s="63" t="s">
        <v>283</v>
      </c>
      <c r="H42" s="50"/>
      <c r="I42" s="51"/>
      <c r="K42" s="62">
        <v>28</v>
      </c>
      <c r="L42" s="63" t="s">
        <v>283</v>
      </c>
      <c r="M42" s="50"/>
      <c r="N42" s="51"/>
      <c r="P42" s="62">
        <v>28</v>
      </c>
      <c r="Q42" s="63" t="s">
        <v>283</v>
      </c>
      <c r="R42" s="50"/>
      <c r="S42" s="51"/>
      <c r="T42" s="56" t="e">
        <f t="shared" si="5"/>
        <v>#REF!</v>
      </c>
      <c r="U42" s="38">
        <v>1</v>
      </c>
      <c r="V42" s="38">
        <v>1</v>
      </c>
      <c r="W42" s="38">
        <v>0</v>
      </c>
      <c r="X42" s="38">
        <v>0</v>
      </c>
      <c r="Y42" s="58" t="e">
        <f>IF(AND($A$3&gt;0,$F$3&gt;0,$K$3=0,$P$3=0),$U$2&amp;$A$3&amp;$AA$31&amp;$U$3&amp;$F$3, "")</f>
        <v>#REF!</v>
      </c>
    </row>
    <row r="43" spans="1:25">
      <c r="A43" s="62">
        <v>29</v>
      </c>
      <c r="B43" s="63" t="s">
        <v>284</v>
      </c>
      <c r="C43" s="50"/>
      <c r="D43" s="51"/>
      <c r="E43" s="52"/>
      <c r="F43" s="62">
        <v>29</v>
      </c>
      <c r="G43" s="63" t="s">
        <v>284</v>
      </c>
      <c r="H43" s="50"/>
      <c r="I43" s="51"/>
      <c r="K43" s="62">
        <v>29</v>
      </c>
      <c r="L43" s="63" t="s">
        <v>284</v>
      </c>
      <c r="M43" s="50"/>
      <c r="N43" s="51"/>
      <c r="P43" s="62">
        <v>29</v>
      </c>
      <c r="Q43" s="63" t="s">
        <v>284</v>
      </c>
      <c r="R43" s="50"/>
      <c r="S43" s="51"/>
      <c r="T43" s="56" t="e">
        <f t="shared" si="5"/>
        <v>#REF!</v>
      </c>
      <c r="U43" s="38">
        <v>1</v>
      </c>
      <c r="V43" s="38">
        <v>1</v>
      </c>
      <c r="W43" s="38">
        <v>0</v>
      </c>
      <c r="X43" s="38">
        <v>1</v>
      </c>
      <c r="Y43" s="58" t="e">
        <f>IF(AND($A$3&gt;0,$F$3&gt;0,$K$3=0,$P$3&gt;0),$U$2&amp;$A$3&amp;$AA$31&amp;$U$3&amp;$F$3&amp;$AA$31&amp;$U$5&amp;$P$3&amp;$AA$32, "")</f>
        <v>#REF!</v>
      </c>
    </row>
    <row r="44" spans="1:25">
      <c r="A44" s="62">
        <v>30</v>
      </c>
      <c r="B44" s="63" t="s">
        <v>285</v>
      </c>
      <c r="C44" s="50"/>
      <c r="D44" s="51"/>
      <c r="E44" s="52"/>
      <c r="F44" s="62">
        <v>30</v>
      </c>
      <c r="G44" s="63" t="s">
        <v>285</v>
      </c>
      <c r="H44" s="50"/>
      <c r="I44" s="51"/>
      <c r="K44" s="62">
        <v>30</v>
      </c>
      <c r="L44" s="63" t="s">
        <v>285</v>
      </c>
      <c r="M44" s="50"/>
      <c r="N44" s="51"/>
      <c r="P44" s="62">
        <v>30</v>
      </c>
      <c r="Q44" s="63" t="s">
        <v>285</v>
      </c>
      <c r="R44" s="50"/>
      <c r="S44" s="51"/>
      <c r="T44" s="56" t="e">
        <f t="shared" si="5"/>
        <v>#REF!</v>
      </c>
      <c r="U44" s="38">
        <v>1</v>
      </c>
      <c r="V44" s="38">
        <v>1</v>
      </c>
      <c r="W44" s="38">
        <v>1</v>
      </c>
      <c r="X44" s="38">
        <v>0</v>
      </c>
      <c r="Y44" s="58" t="e">
        <f>IF(AND($A$3&gt;0,$F$3&gt;0,$K$3&gt;0,$P$3=0),$U$2&amp;$A$3&amp;$AA$31&amp;$U$3&amp;$F$3&amp;$AA$31&amp;$U$4&amp;$K$3, "")</f>
        <v>#REF!</v>
      </c>
    </row>
    <row r="45" spans="1:25">
      <c r="A45" s="62">
        <v>31</v>
      </c>
      <c r="B45" s="63" t="s">
        <v>286</v>
      </c>
      <c r="C45" s="50"/>
      <c r="D45" s="51"/>
      <c r="E45" s="52"/>
      <c r="F45" s="62">
        <v>31</v>
      </c>
      <c r="G45" s="63" t="s">
        <v>286</v>
      </c>
      <c r="H45" s="50"/>
      <c r="I45" s="51"/>
      <c r="K45" s="62">
        <v>31</v>
      </c>
      <c r="L45" s="63" t="s">
        <v>286</v>
      </c>
      <c r="M45" s="50"/>
      <c r="N45" s="51"/>
      <c r="P45" s="62">
        <v>31</v>
      </c>
      <c r="Q45" s="63" t="s">
        <v>286</v>
      </c>
      <c r="R45" s="50"/>
      <c r="S45" s="51"/>
      <c r="T45" s="56" t="e">
        <f t="shared" si="5"/>
        <v>#REF!</v>
      </c>
      <c r="U45" s="38">
        <v>1</v>
      </c>
      <c r="V45" s="38">
        <v>1</v>
      </c>
      <c r="W45" s="38">
        <v>1</v>
      </c>
      <c r="X45" s="38">
        <v>1</v>
      </c>
      <c r="Y45" s="64" t="e">
        <f>IF(AND($A$3&gt;0,$F$3&gt;0,$K$3&gt;0,$P$3&gt;0),$U$2&amp;$A$3&amp;$AA$31&amp;$U$3&amp;$F$3&amp;$AA$31&amp;$U$4&amp;$K$3&amp;$AA$31&amp;$U$5&amp;$P$3&amp;$AA$32, "")</f>
        <v>#REF!</v>
      </c>
    </row>
    <row r="46" spans="1:25">
      <c r="A46" s="62">
        <v>32</v>
      </c>
      <c r="B46" s="63" t="s">
        <v>287</v>
      </c>
      <c r="C46" s="50"/>
      <c r="D46" s="51"/>
      <c r="E46" s="52"/>
      <c r="F46" s="62">
        <v>32</v>
      </c>
      <c r="G46" s="63" t="s">
        <v>287</v>
      </c>
      <c r="H46" s="50"/>
      <c r="I46" s="51"/>
      <c r="K46" s="62">
        <v>32</v>
      </c>
      <c r="L46" s="63" t="s">
        <v>287</v>
      </c>
      <c r="M46" s="50"/>
      <c r="N46" s="51"/>
      <c r="P46" s="62">
        <v>32</v>
      </c>
      <c r="Q46" s="63" t="s">
        <v>287</v>
      </c>
      <c r="R46" s="50"/>
      <c r="S46" s="51"/>
    </row>
    <row r="47" spans="1:25">
      <c r="A47" s="62">
        <v>33</v>
      </c>
      <c r="B47" s="63" t="s">
        <v>288</v>
      </c>
      <c r="C47" s="50"/>
      <c r="D47" s="51"/>
      <c r="E47" s="52"/>
      <c r="F47" s="62">
        <v>33</v>
      </c>
      <c r="G47" s="63" t="s">
        <v>288</v>
      </c>
      <c r="H47" s="50"/>
      <c r="I47" s="51"/>
      <c r="K47" s="62">
        <v>33</v>
      </c>
      <c r="L47" s="63" t="s">
        <v>288</v>
      </c>
      <c r="M47" s="50"/>
      <c r="N47" s="51"/>
      <c r="P47" s="62">
        <v>33</v>
      </c>
      <c r="Q47" s="63" t="s">
        <v>288</v>
      </c>
      <c r="R47" s="50"/>
      <c r="S47" s="51"/>
    </row>
    <row r="48" spans="1:25">
      <c r="A48" s="62">
        <v>34</v>
      </c>
      <c r="B48" s="63" t="s">
        <v>289</v>
      </c>
      <c r="C48" s="50"/>
      <c r="D48" s="51"/>
      <c r="E48" s="52"/>
      <c r="F48" s="62">
        <v>34</v>
      </c>
      <c r="G48" s="63" t="s">
        <v>289</v>
      </c>
      <c r="H48" s="50"/>
      <c r="I48" s="51"/>
      <c r="K48" s="62">
        <v>34</v>
      </c>
      <c r="L48" s="63" t="s">
        <v>289</v>
      </c>
      <c r="M48" s="50"/>
      <c r="N48" s="51"/>
      <c r="P48" s="62">
        <v>34</v>
      </c>
      <c r="Q48" s="63" t="s">
        <v>289</v>
      </c>
      <c r="R48" s="50"/>
      <c r="S48" s="51"/>
    </row>
    <row r="49" spans="1:19">
      <c r="A49" s="62">
        <v>35</v>
      </c>
      <c r="B49" s="63" t="s">
        <v>290</v>
      </c>
      <c r="C49" s="50"/>
      <c r="D49" s="51"/>
      <c r="E49" s="52"/>
      <c r="F49" s="62">
        <v>35</v>
      </c>
      <c r="G49" s="63" t="s">
        <v>290</v>
      </c>
      <c r="H49" s="50"/>
      <c r="I49" s="51"/>
      <c r="K49" s="62">
        <v>35</v>
      </c>
      <c r="L49" s="63" t="s">
        <v>290</v>
      </c>
      <c r="M49" s="50"/>
      <c r="N49" s="51"/>
      <c r="P49" s="62">
        <v>35</v>
      </c>
      <c r="Q49" s="63" t="s">
        <v>290</v>
      </c>
      <c r="R49" s="50"/>
      <c r="S49" s="51"/>
    </row>
    <row r="50" spans="1:19">
      <c r="A50" s="62">
        <v>36</v>
      </c>
      <c r="B50" s="63" t="s">
        <v>291</v>
      </c>
      <c r="C50" s="50"/>
      <c r="D50" s="51"/>
      <c r="E50" s="52"/>
      <c r="F50" s="62">
        <v>36</v>
      </c>
      <c r="G50" s="63" t="s">
        <v>291</v>
      </c>
      <c r="H50" s="50"/>
      <c r="I50" s="51"/>
      <c r="K50" s="62">
        <v>36</v>
      </c>
      <c r="L50" s="63" t="s">
        <v>291</v>
      </c>
      <c r="M50" s="50"/>
      <c r="N50" s="51"/>
      <c r="P50" s="62">
        <v>36</v>
      </c>
      <c r="Q50" s="63" t="s">
        <v>291</v>
      </c>
      <c r="R50" s="50"/>
      <c r="S50" s="51"/>
    </row>
    <row r="51" spans="1:19">
      <c r="A51" s="62">
        <v>37</v>
      </c>
      <c r="B51" s="63" t="s">
        <v>292</v>
      </c>
      <c r="C51" s="50"/>
      <c r="D51" s="51"/>
      <c r="E51" s="52"/>
      <c r="F51" s="62">
        <v>37</v>
      </c>
      <c r="G51" s="63" t="s">
        <v>292</v>
      </c>
      <c r="H51" s="50"/>
      <c r="I51" s="51"/>
      <c r="K51" s="62">
        <v>37</v>
      </c>
      <c r="L51" s="63" t="s">
        <v>292</v>
      </c>
      <c r="M51" s="50"/>
      <c r="N51" s="51"/>
      <c r="P51" s="62">
        <v>37</v>
      </c>
      <c r="Q51" s="63" t="s">
        <v>292</v>
      </c>
      <c r="R51" s="50"/>
      <c r="S51" s="51"/>
    </row>
    <row r="52" spans="1:19">
      <c r="A52" s="62">
        <v>38</v>
      </c>
      <c r="B52" s="63" t="s">
        <v>293</v>
      </c>
      <c r="C52" s="50"/>
      <c r="D52" s="51"/>
      <c r="E52" s="52"/>
      <c r="F52" s="62">
        <v>38</v>
      </c>
      <c r="G52" s="63" t="s">
        <v>293</v>
      </c>
      <c r="H52" s="50"/>
      <c r="I52" s="51"/>
      <c r="K52" s="62">
        <v>38</v>
      </c>
      <c r="L52" s="63" t="s">
        <v>293</v>
      </c>
      <c r="M52" s="50"/>
      <c r="N52" s="51"/>
      <c r="P52" s="62">
        <v>38</v>
      </c>
      <c r="Q52" s="63" t="s">
        <v>293</v>
      </c>
      <c r="R52" s="50"/>
      <c r="S52" s="51"/>
    </row>
    <row r="53" spans="1:19">
      <c r="A53" s="62">
        <v>39</v>
      </c>
      <c r="B53" s="63" t="s">
        <v>294</v>
      </c>
      <c r="C53" s="50"/>
      <c r="D53" s="51"/>
      <c r="E53" s="52"/>
      <c r="F53" s="62">
        <v>39</v>
      </c>
      <c r="G53" s="63" t="s">
        <v>294</v>
      </c>
      <c r="H53" s="50"/>
      <c r="I53" s="51"/>
      <c r="K53" s="62">
        <v>39</v>
      </c>
      <c r="L53" s="63" t="s">
        <v>294</v>
      </c>
      <c r="M53" s="50"/>
      <c r="N53" s="51"/>
      <c r="P53" s="62">
        <v>39</v>
      </c>
      <c r="Q53" s="63" t="s">
        <v>294</v>
      </c>
      <c r="R53" s="50"/>
      <c r="S53" s="51"/>
    </row>
    <row r="54" spans="1:19">
      <c r="A54" s="62">
        <v>40</v>
      </c>
      <c r="B54" s="63" t="s">
        <v>295</v>
      </c>
      <c r="C54" s="50"/>
      <c r="D54" s="51"/>
      <c r="E54" s="52"/>
      <c r="F54" s="62">
        <v>40</v>
      </c>
      <c r="G54" s="63" t="s">
        <v>295</v>
      </c>
      <c r="H54" s="50"/>
      <c r="I54" s="51"/>
      <c r="K54" s="62">
        <v>40</v>
      </c>
      <c r="L54" s="63" t="s">
        <v>295</v>
      </c>
      <c r="M54" s="50"/>
      <c r="N54" s="51"/>
      <c r="P54" s="62">
        <v>40</v>
      </c>
      <c r="Q54" s="63" t="s">
        <v>295</v>
      </c>
      <c r="R54" s="50"/>
      <c r="S54" s="51"/>
    </row>
    <row r="55" spans="1:19">
      <c r="A55" s="62">
        <v>41</v>
      </c>
      <c r="B55" s="63" t="s">
        <v>296</v>
      </c>
      <c r="C55" s="50"/>
      <c r="D55" s="51"/>
      <c r="E55" s="52"/>
      <c r="F55" s="62">
        <v>41</v>
      </c>
      <c r="G55" s="63" t="s">
        <v>296</v>
      </c>
      <c r="H55" s="50"/>
      <c r="I55" s="51"/>
      <c r="K55" s="62">
        <v>41</v>
      </c>
      <c r="L55" s="63" t="s">
        <v>296</v>
      </c>
      <c r="M55" s="50"/>
      <c r="N55" s="51"/>
      <c r="P55" s="62">
        <v>41</v>
      </c>
      <c r="Q55" s="63" t="s">
        <v>296</v>
      </c>
      <c r="R55" s="50"/>
      <c r="S55" s="51"/>
    </row>
    <row r="56" spans="1:19">
      <c r="A56" s="62">
        <v>42</v>
      </c>
      <c r="B56" s="63" t="s">
        <v>297</v>
      </c>
      <c r="C56" s="50"/>
      <c r="D56" s="51"/>
      <c r="E56" s="52"/>
      <c r="F56" s="62">
        <v>42</v>
      </c>
      <c r="G56" s="63" t="s">
        <v>297</v>
      </c>
      <c r="H56" s="50"/>
      <c r="I56" s="51"/>
      <c r="K56" s="62">
        <v>42</v>
      </c>
      <c r="L56" s="63" t="s">
        <v>297</v>
      </c>
      <c r="M56" s="50"/>
      <c r="N56" s="51"/>
      <c r="P56" s="62">
        <v>42</v>
      </c>
      <c r="Q56" s="63" t="s">
        <v>297</v>
      </c>
      <c r="R56" s="50"/>
      <c r="S56" s="51"/>
    </row>
    <row r="57" spans="1:19">
      <c r="A57" s="62">
        <v>43</v>
      </c>
      <c r="B57" s="63" t="s">
        <v>298</v>
      </c>
      <c r="C57" s="50"/>
      <c r="D57" s="51"/>
      <c r="E57" s="52"/>
      <c r="F57" s="62">
        <v>43</v>
      </c>
      <c r="G57" s="63" t="s">
        <v>298</v>
      </c>
      <c r="H57" s="50"/>
      <c r="I57" s="51"/>
      <c r="K57" s="62">
        <v>43</v>
      </c>
      <c r="L57" s="63" t="s">
        <v>298</v>
      </c>
      <c r="M57" s="50"/>
      <c r="N57" s="51"/>
      <c r="P57" s="62">
        <v>43</v>
      </c>
      <c r="Q57" s="63" t="s">
        <v>298</v>
      </c>
      <c r="R57" s="50"/>
      <c r="S57" s="51"/>
    </row>
    <row r="58" spans="1:19">
      <c r="A58" s="62">
        <v>44</v>
      </c>
      <c r="B58" s="63" t="s">
        <v>299</v>
      </c>
      <c r="C58" s="50"/>
      <c r="D58" s="51"/>
      <c r="E58" s="52"/>
      <c r="F58" s="62">
        <v>44</v>
      </c>
      <c r="G58" s="63" t="s">
        <v>299</v>
      </c>
      <c r="H58" s="50"/>
      <c r="I58" s="51"/>
      <c r="K58" s="62">
        <v>44</v>
      </c>
      <c r="L58" s="63" t="s">
        <v>299</v>
      </c>
      <c r="M58" s="50"/>
      <c r="N58" s="51"/>
      <c r="P58" s="62">
        <v>44</v>
      </c>
      <c r="Q58" s="63" t="s">
        <v>299</v>
      </c>
      <c r="R58" s="50"/>
      <c r="S58" s="51"/>
    </row>
    <row r="59" spans="1:19">
      <c r="A59" s="62">
        <v>45</v>
      </c>
      <c r="B59" s="63" t="s">
        <v>300</v>
      </c>
      <c r="C59" s="50"/>
      <c r="D59" s="51"/>
      <c r="E59" s="52"/>
      <c r="F59" s="62">
        <v>45</v>
      </c>
      <c r="G59" s="63" t="s">
        <v>300</v>
      </c>
      <c r="H59" s="50"/>
      <c r="I59" s="51"/>
      <c r="K59" s="62">
        <v>45</v>
      </c>
      <c r="L59" s="63" t="s">
        <v>300</v>
      </c>
      <c r="M59" s="50"/>
      <c r="N59" s="51"/>
      <c r="P59" s="62">
        <v>45</v>
      </c>
      <c r="Q59" s="63" t="s">
        <v>300</v>
      </c>
      <c r="R59" s="50"/>
      <c r="S59" s="51"/>
    </row>
    <row r="60" spans="1:19">
      <c r="A60" s="62">
        <v>46</v>
      </c>
      <c r="B60" s="63" t="s">
        <v>301</v>
      </c>
      <c r="C60" s="50"/>
      <c r="D60" s="51"/>
      <c r="E60" s="52"/>
      <c r="F60" s="62">
        <v>46</v>
      </c>
      <c r="G60" s="63" t="s">
        <v>301</v>
      </c>
      <c r="H60" s="50"/>
      <c r="I60" s="51"/>
      <c r="K60" s="62">
        <v>46</v>
      </c>
      <c r="L60" s="63" t="s">
        <v>301</v>
      </c>
      <c r="M60" s="50"/>
      <c r="N60" s="51"/>
      <c r="P60" s="62">
        <v>46</v>
      </c>
      <c r="Q60" s="63" t="s">
        <v>301</v>
      </c>
      <c r="R60" s="50"/>
      <c r="S60" s="51"/>
    </row>
    <row r="61" spans="1:19">
      <c r="A61" s="62">
        <v>47</v>
      </c>
      <c r="B61" s="63" t="s">
        <v>302</v>
      </c>
      <c r="C61" s="50"/>
      <c r="D61" s="51"/>
      <c r="E61" s="52"/>
      <c r="F61" s="62">
        <v>47</v>
      </c>
      <c r="G61" s="63" t="s">
        <v>302</v>
      </c>
      <c r="H61" s="50"/>
      <c r="I61" s="51"/>
      <c r="K61" s="62">
        <v>47</v>
      </c>
      <c r="L61" s="63" t="s">
        <v>302</v>
      </c>
      <c r="M61" s="50"/>
      <c r="N61" s="51"/>
      <c r="P61" s="62">
        <v>47</v>
      </c>
      <c r="Q61" s="63" t="s">
        <v>302</v>
      </c>
      <c r="R61" s="50"/>
      <c r="S61" s="51"/>
    </row>
    <row r="62" spans="1:19">
      <c r="A62" s="62">
        <v>48</v>
      </c>
      <c r="B62" s="63" t="s">
        <v>303</v>
      </c>
      <c r="C62" s="50"/>
      <c r="D62" s="51"/>
      <c r="E62" s="52"/>
      <c r="F62" s="62">
        <v>48</v>
      </c>
      <c r="G62" s="63" t="s">
        <v>303</v>
      </c>
      <c r="H62" s="50"/>
      <c r="I62" s="51"/>
      <c r="K62" s="62">
        <v>48</v>
      </c>
      <c r="L62" s="63" t="s">
        <v>303</v>
      </c>
      <c r="M62" s="50"/>
      <c r="N62" s="51"/>
      <c r="P62" s="62">
        <v>48</v>
      </c>
      <c r="Q62" s="63" t="s">
        <v>303</v>
      </c>
      <c r="R62" s="50"/>
      <c r="S62" s="51"/>
    </row>
    <row r="63" spans="1:19">
      <c r="A63" s="62">
        <v>49</v>
      </c>
      <c r="B63" s="63" t="s">
        <v>304</v>
      </c>
      <c r="C63" s="50"/>
      <c r="D63" s="51"/>
      <c r="E63" s="52"/>
      <c r="F63" s="62">
        <v>49</v>
      </c>
      <c r="G63" s="63" t="s">
        <v>304</v>
      </c>
      <c r="H63" s="50"/>
      <c r="I63" s="51"/>
      <c r="K63" s="62">
        <v>49</v>
      </c>
      <c r="L63" s="63" t="s">
        <v>304</v>
      </c>
      <c r="M63" s="50"/>
      <c r="N63" s="51"/>
      <c r="P63" s="62">
        <v>49</v>
      </c>
      <c r="Q63" s="63" t="s">
        <v>304</v>
      </c>
      <c r="R63" s="50"/>
      <c r="S63" s="51"/>
    </row>
    <row r="64" spans="1:19">
      <c r="A64" s="62">
        <v>50</v>
      </c>
      <c r="B64" s="63" t="s">
        <v>305</v>
      </c>
      <c r="C64" s="50"/>
      <c r="D64" s="51"/>
      <c r="E64" s="52"/>
      <c r="F64" s="62">
        <v>50</v>
      </c>
      <c r="G64" s="63" t="s">
        <v>305</v>
      </c>
      <c r="H64" s="50"/>
      <c r="I64" s="51"/>
      <c r="K64" s="62">
        <v>50</v>
      </c>
      <c r="L64" s="63" t="s">
        <v>305</v>
      </c>
      <c r="M64" s="50"/>
      <c r="N64" s="51"/>
      <c r="P64" s="62">
        <v>50</v>
      </c>
      <c r="Q64" s="63" t="s">
        <v>305</v>
      </c>
      <c r="R64" s="50"/>
      <c r="S64" s="51"/>
    </row>
    <row r="65" spans="1:19">
      <c r="A65" s="62">
        <v>51</v>
      </c>
      <c r="B65" s="63" t="s">
        <v>306</v>
      </c>
      <c r="C65" s="50"/>
      <c r="D65" s="51"/>
      <c r="E65" s="52"/>
      <c r="F65" s="62">
        <v>51</v>
      </c>
      <c r="G65" s="63" t="s">
        <v>306</v>
      </c>
      <c r="H65" s="50"/>
      <c r="I65" s="51"/>
      <c r="K65" s="62">
        <v>51</v>
      </c>
      <c r="L65" s="63" t="s">
        <v>306</v>
      </c>
      <c r="M65" s="50"/>
      <c r="N65" s="51"/>
      <c r="P65" s="62">
        <v>51</v>
      </c>
      <c r="Q65" s="63" t="s">
        <v>306</v>
      </c>
      <c r="R65" s="50"/>
      <c r="S65" s="51"/>
    </row>
    <row r="66" spans="1:19">
      <c r="A66" s="62">
        <v>52</v>
      </c>
      <c r="B66" s="63" t="s">
        <v>307</v>
      </c>
      <c r="C66" s="50"/>
      <c r="D66" s="51"/>
      <c r="E66" s="52"/>
      <c r="F66" s="62">
        <v>52</v>
      </c>
      <c r="G66" s="63" t="s">
        <v>307</v>
      </c>
      <c r="H66" s="50"/>
      <c r="I66" s="51"/>
      <c r="K66" s="62">
        <v>52</v>
      </c>
      <c r="L66" s="63" t="s">
        <v>307</v>
      </c>
      <c r="M66" s="50"/>
      <c r="N66" s="51"/>
      <c r="P66" s="62">
        <v>52</v>
      </c>
      <c r="Q66" s="63" t="s">
        <v>307</v>
      </c>
      <c r="R66" s="50"/>
      <c r="S66" s="51"/>
    </row>
    <row r="67" spans="1:19">
      <c r="A67" s="62">
        <v>53</v>
      </c>
      <c r="B67" s="63" t="s">
        <v>308</v>
      </c>
      <c r="C67" s="50"/>
      <c r="D67" s="51"/>
      <c r="E67" s="52"/>
      <c r="F67" s="62">
        <v>53</v>
      </c>
      <c r="G67" s="63" t="s">
        <v>308</v>
      </c>
      <c r="H67" s="50"/>
      <c r="I67" s="51"/>
      <c r="K67" s="62">
        <v>53</v>
      </c>
      <c r="L67" s="63" t="s">
        <v>308</v>
      </c>
      <c r="M67" s="50"/>
      <c r="N67" s="51"/>
      <c r="P67" s="62">
        <v>53</v>
      </c>
      <c r="Q67" s="63" t="s">
        <v>308</v>
      </c>
      <c r="R67" s="50"/>
      <c r="S67" s="51"/>
    </row>
    <row r="68" spans="1:19">
      <c r="A68" s="62">
        <v>54</v>
      </c>
      <c r="B68" s="63" t="s">
        <v>309</v>
      </c>
      <c r="C68" s="50"/>
      <c r="D68" s="51"/>
      <c r="E68" s="52"/>
      <c r="F68" s="62">
        <v>54</v>
      </c>
      <c r="G68" s="63" t="s">
        <v>309</v>
      </c>
      <c r="H68" s="50"/>
      <c r="I68" s="51"/>
      <c r="K68" s="62">
        <v>54</v>
      </c>
      <c r="L68" s="63" t="s">
        <v>309</v>
      </c>
      <c r="M68" s="50"/>
      <c r="N68" s="51"/>
      <c r="P68" s="62">
        <v>54</v>
      </c>
      <c r="Q68" s="63" t="s">
        <v>309</v>
      </c>
      <c r="R68" s="50"/>
      <c r="S68" s="51"/>
    </row>
    <row r="69" spans="1:19">
      <c r="A69" s="62">
        <v>55</v>
      </c>
      <c r="B69" s="63" t="s">
        <v>310</v>
      </c>
      <c r="C69" s="50"/>
      <c r="D69" s="51"/>
      <c r="E69" s="52"/>
      <c r="F69" s="62">
        <v>55</v>
      </c>
      <c r="G69" s="63" t="s">
        <v>310</v>
      </c>
      <c r="H69" s="50"/>
      <c r="I69" s="51"/>
      <c r="K69" s="62">
        <v>55</v>
      </c>
      <c r="L69" s="63" t="s">
        <v>310</v>
      </c>
      <c r="M69" s="50"/>
      <c r="N69" s="51"/>
      <c r="P69" s="62">
        <v>55</v>
      </c>
      <c r="Q69" s="63" t="s">
        <v>310</v>
      </c>
      <c r="R69" s="50"/>
      <c r="S69" s="51"/>
    </row>
    <row r="70" spans="1:19">
      <c r="A70" s="62">
        <v>56</v>
      </c>
      <c r="B70" s="63" t="s">
        <v>311</v>
      </c>
      <c r="C70" s="50"/>
      <c r="D70" s="51"/>
      <c r="E70" s="52"/>
      <c r="F70" s="62">
        <v>56</v>
      </c>
      <c r="G70" s="63" t="s">
        <v>311</v>
      </c>
      <c r="H70" s="50"/>
      <c r="I70" s="51"/>
      <c r="K70" s="62">
        <v>56</v>
      </c>
      <c r="L70" s="63" t="s">
        <v>311</v>
      </c>
      <c r="M70" s="50"/>
      <c r="N70" s="51"/>
      <c r="P70" s="62">
        <v>56</v>
      </c>
      <c r="Q70" s="63" t="s">
        <v>311</v>
      </c>
      <c r="R70" s="50"/>
      <c r="S70" s="51"/>
    </row>
    <row r="71" spans="1:19">
      <c r="A71" s="62">
        <v>57</v>
      </c>
      <c r="B71" s="63" t="s">
        <v>312</v>
      </c>
      <c r="C71" s="50"/>
      <c r="D71" s="51"/>
      <c r="E71" s="52"/>
      <c r="F71" s="62">
        <v>57</v>
      </c>
      <c r="G71" s="63" t="s">
        <v>312</v>
      </c>
      <c r="H71" s="50"/>
      <c r="I71" s="51"/>
      <c r="K71" s="62">
        <v>57</v>
      </c>
      <c r="L71" s="63" t="s">
        <v>312</v>
      </c>
      <c r="M71" s="50"/>
      <c r="N71" s="51"/>
      <c r="P71" s="62">
        <v>57</v>
      </c>
      <c r="Q71" s="63" t="s">
        <v>312</v>
      </c>
      <c r="R71" s="50"/>
      <c r="S71" s="51"/>
    </row>
    <row r="72" spans="1:19">
      <c r="A72" s="62">
        <v>58</v>
      </c>
      <c r="B72" s="63" t="s">
        <v>313</v>
      </c>
      <c r="C72" s="50"/>
      <c r="D72" s="51"/>
      <c r="E72" s="52"/>
      <c r="F72" s="62">
        <v>58</v>
      </c>
      <c r="G72" s="63" t="s">
        <v>313</v>
      </c>
      <c r="H72" s="50"/>
      <c r="I72" s="51"/>
      <c r="K72" s="62">
        <v>58</v>
      </c>
      <c r="L72" s="63" t="s">
        <v>313</v>
      </c>
      <c r="M72" s="50"/>
      <c r="N72" s="51"/>
      <c r="P72" s="62">
        <v>58</v>
      </c>
      <c r="Q72" s="63" t="s">
        <v>313</v>
      </c>
      <c r="R72" s="50"/>
      <c r="S72" s="51"/>
    </row>
    <row r="73" spans="1:19">
      <c r="A73" s="62">
        <v>59</v>
      </c>
      <c r="B73" s="63" t="s">
        <v>314</v>
      </c>
      <c r="C73" s="50"/>
      <c r="D73" s="51"/>
      <c r="E73" s="52"/>
      <c r="F73" s="62">
        <v>59</v>
      </c>
      <c r="G73" s="63" t="s">
        <v>314</v>
      </c>
      <c r="H73" s="50"/>
      <c r="I73" s="51"/>
      <c r="K73" s="62">
        <v>59</v>
      </c>
      <c r="L73" s="63" t="s">
        <v>314</v>
      </c>
      <c r="M73" s="50"/>
      <c r="N73" s="51"/>
      <c r="P73" s="62">
        <v>59</v>
      </c>
      <c r="Q73" s="63" t="s">
        <v>314</v>
      </c>
      <c r="R73" s="50"/>
      <c r="S73" s="51"/>
    </row>
    <row r="74" spans="1:19">
      <c r="A74" s="62">
        <v>60</v>
      </c>
      <c r="B74" s="63" t="s">
        <v>315</v>
      </c>
      <c r="C74" s="50"/>
      <c r="D74" s="51"/>
      <c r="E74" s="52"/>
      <c r="F74" s="62">
        <v>60</v>
      </c>
      <c r="G74" s="63" t="s">
        <v>315</v>
      </c>
      <c r="H74" s="50"/>
      <c r="I74" s="51"/>
      <c r="K74" s="62">
        <v>60</v>
      </c>
      <c r="L74" s="63" t="s">
        <v>315</v>
      </c>
      <c r="M74" s="50"/>
      <c r="N74" s="51"/>
      <c r="P74" s="62">
        <v>60</v>
      </c>
      <c r="Q74" s="63" t="s">
        <v>315</v>
      </c>
      <c r="R74" s="50"/>
      <c r="S74" s="51"/>
    </row>
    <row r="75" spans="1:19">
      <c r="A75" s="62">
        <v>61</v>
      </c>
      <c r="B75" s="63" t="s">
        <v>316</v>
      </c>
      <c r="C75" s="50"/>
      <c r="D75" s="51"/>
      <c r="E75" s="52"/>
      <c r="F75" s="62">
        <v>61</v>
      </c>
      <c r="G75" s="63" t="s">
        <v>316</v>
      </c>
      <c r="H75" s="50"/>
      <c r="I75" s="51"/>
      <c r="K75" s="62">
        <v>61</v>
      </c>
      <c r="L75" s="63" t="s">
        <v>316</v>
      </c>
      <c r="M75" s="50"/>
      <c r="N75" s="51"/>
      <c r="P75" s="62">
        <v>61</v>
      </c>
      <c r="Q75" s="63" t="s">
        <v>316</v>
      </c>
      <c r="R75" s="50"/>
      <c r="S75" s="51"/>
    </row>
    <row r="76" spans="1:19">
      <c r="A76" s="62">
        <v>62</v>
      </c>
      <c r="B76" s="63" t="s">
        <v>317</v>
      </c>
      <c r="C76" s="50"/>
      <c r="D76" s="51"/>
      <c r="E76" s="52"/>
      <c r="F76" s="62">
        <v>62</v>
      </c>
      <c r="G76" s="63" t="s">
        <v>317</v>
      </c>
      <c r="H76" s="50"/>
      <c r="I76" s="51"/>
      <c r="K76" s="62">
        <v>62</v>
      </c>
      <c r="L76" s="63" t="s">
        <v>317</v>
      </c>
      <c r="M76" s="50"/>
      <c r="N76" s="51"/>
      <c r="P76" s="62">
        <v>62</v>
      </c>
      <c r="Q76" s="63" t="s">
        <v>317</v>
      </c>
      <c r="R76" s="50"/>
      <c r="S76" s="51"/>
    </row>
    <row r="77" spans="1:19">
      <c r="A77" s="62">
        <v>63</v>
      </c>
      <c r="B77" s="65" t="s">
        <v>318</v>
      </c>
      <c r="C77" s="50"/>
      <c r="D77" s="51"/>
      <c r="E77" s="52"/>
      <c r="F77" s="62">
        <v>63</v>
      </c>
      <c r="G77" s="65" t="s">
        <v>318</v>
      </c>
      <c r="H77" s="50"/>
      <c r="I77" s="51"/>
      <c r="K77" s="62">
        <v>63</v>
      </c>
      <c r="L77" s="65" t="s">
        <v>318</v>
      </c>
      <c r="M77" s="50"/>
      <c r="N77" s="51"/>
      <c r="P77" s="62">
        <v>63</v>
      </c>
      <c r="Q77" s="65" t="s">
        <v>318</v>
      </c>
      <c r="R77" s="50"/>
      <c r="S77" s="51"/>
    </row>
    <row r="78" spans="1:19">
      <c r="A78" s="62">
        <v>64</v>
      </c>
      <c r="B78" s="65" t="s">
        <v>319</v>
      </c>
      <c r="C78" s="50"/>
      <c r="D78" s="51"/>
      <c r="E78" s="52"/>
      <c r="F78" s="62">
        <v>64</v>
      </c>
      <c r="G78" s="65" t="s">
        <v>319</v>
      </c>
      <c r="H78" s="50"/>
      <c r="I78" s="51"/>
      <c r="K78" s="62">
        <v>64</v>
      </c>
      <c r="L78" s="65" t="s">
        <v>319</v>
      </c>
      <c r="M78" s="50"/>
      <c r="N78" s="51"/>
      <c r="P78" s="62">
        <v>64</v>
      </c>
      <c r="Q78" s="65" t="s">
        <v>319</v>
      </c>
      <c r="R78" s="50"/>
      <c r="S78" s="51"/>
    </row>
    <row r="79" spans="1:19">
      <c r="A79" s="62">
        <v>65</v>
      </c>
      <c r="B79" s="65" t="s">
        <v>320</v>
      </c>
      <c r="C79" s="50"/>
      <c r="D79" s="51"/>
      <c r="E79" s="52"/>
      <c r="F79" s="62">
        <v>65</v>
      </c>
      <c r="G79" s="65" t="s">
        <v>320</v>
      </c>
      <c r="H79" s="50"/>
      <c r="I79" s="51"/>
      <c r="K79" s="62">
        <v>65</v>
      </c>
      <c r="L79" s="65" t="s">
        <v>320</v>
      </c>
      <c r="M79" s="50"/>
      <c r="N79" s="51"/>
      <c r="P79" s="62">
        <v>65</v>
      </c>
      <c r="Q79" s="65" t="s">
        <v>320</v>
      </c>
      <c r="R79" s="50"/>
      <c r="S79" s="51"/>
    </row>
    <row r="80" spans="1:19">
      <c r="A80" s="62">
        <v>66</v>
      </c>
      <c r="B80" s="65" t="s">
        <v>321</v>
      </c>
      <c r="C80" s="50"/>
      <c r="D80" s="51"/>
      <c r="E80" s="52"/>
      <c r="F80" s="62">
        <v>66</v>
      </c>
      <c r="G80" s="65" t="s">
        <v>321</v>
      </c>
      <c r="H80" s="50"/>
      <c r="I80" s="51"/>
      <c r="K80" s="62">
        <v>66</v>
      </c>
      <c r="L80" s="65" t="s">
        <v>321</v>
      </c>
      <c r="M80" s="50"/>
      <c r="N80" s="51"/>
      <c r="P80" s="62">
        <v>66</v>
      </c>
      <c r="Q80" s="65" t="s">
        <v>321</v>
      </c>
      <c r="R80" s="50"/>
      <c r="S80" s="51"/>
    </row>
    <row r="81" spans="1:19">
      <c r="A81" s="62">
        <v>67</v>
      </c>
      <c r="B81" s="65" t="s">
        <v>322</v>
      </c>
      <c r="C81" s="50"/>
      <c r="D81" s="51"/>
      <c r="E81" s="52"/>
      <c r="F81" s="62">
        <v>67</v>
      </c>
      <c r="G81" s="65" t="s">
        <v>322</v>
      </c>
      <c r="H81" s="50"/>
      <c r="I81" s="51"/>
      <c r="K81" s="62">
        <v>67</v>
      </c>
      <c r="L81" s="65" t="s">
        <v>322</v>
      </c>
      <c r="M81" s="50"/>
      <c r="N81" s="51"/>
      <c r="P81" s="62">
        <v>67</v>
      </c>
      <c r="Q81" s="65" t="s">
        <v>322</v>
      </c>
      <c r="R81" s="50"/>
      <c r="S81" s="51"/>
    </row>
    <row r="82" spans="1:19">
      <c r="A82" s="62">
        <v>68</v>
      </c>
      <c r="B82" s="65" t="s">
        <v>323</v>
      </c>
      <c r="C82" s="50"/>
      <c r="D82" s="51"/>
      <c r="E82" s="52"/>
      <c r="F82" s="62">
        <v>68</v>
      </c>
      <c r="G82" s="65" t="s">
        <v>323</v>
      </c>
      <c r="H82" s="50"/>
      <c r="I82" s="51"/>
      <c r="K82" s="62">
        <v>68</v>
      </c>
      <c r="L82" s="65" t="s">
        <v>323</v>
      </c>
      <c r="M82" s="50"/>
      <c r="N82" s="51"/>
      <c r="P82" s="62">
        <v>68</v>
      </c>
      <c r="Q82" s="65" t="s">
        <v>323</v>
      </c>
      <c r="R82" s="50"/>
      <c r="S82" s="51"/>
    </row>
    <row r="83" spans="1:19">
      <c r="A83" s="62">
        <v>69</v>
      </c>
      <c r="B83" s="65" t="s">
        <v>324</v>
      </c>
      <c r="C83" s="50"/>
      <c r="D83" s="51"/>
      <c r="E83" s="52"/>
      <c r="F83" s="62">
        <v>69</v>
      </c>
      <c r="G83" s="65" t="s">
        <v>324</v>
      </c>
      <c r="H83" s="50"/>
      <c r="I83" s="51"/>
      <c r="K83" s="62">
        <v>69</v>
      </c>
      <c r="L83" s="65" t="s">
        <v>324</v>
      </c>
      <c r="M83" s="50"/>
      <c r="N83" s="51"/>
      <c r="P83" s="62">
        <v>69</v>
      </c>
      <c r="Q83" s="65" t="s">
        <v>324</v>
      </c>
      <c r="R83" s="50"/>
      <c r="S83" s="51"/>
    </row>
    <row r="84" spans="1:19">
      <c r="A84" s="62">
        <v>70</v>
      </c>
      <c r="B84" s="65" t="s">
        <v>325</v>
      </c>
      <c r="C84" s="50"/>
      <c r="D84" s="51"/>
      <c r="E84" s="52"/>
      <c r="F84" s="62">
        <v>70</v>
      </c>
      <c r="G84" s="65" t="s">
        <v>325</v>
      </c>
      <c r="H84" s="50"/>
      <c r="I84" s="51"/>
      <c r="K84" s="62">
        <v>70</v>
      </c>
      <c r="L84" s="65" t="s">
        <v>325</v>
      </c>
      <c r="M84" s="50"/>
      <c r="N84" s="51"/>
      <c r="P84" s="62">
        <v>70</v>
      </c>
      <c r="Q84" s="65" t="s">
        <v>325</v>
      </c>
      <c r="R84" s="50"/>
      <c r="S84" s="51"/>
    </row>
    <row r="85" spans="1:19">
      <c r="A85" s="62">
        <v>71</v>
      </c>
      <c r="B85" s="65" t="s">
        <v>326</v>
      </c>
      <c r="C85" s="50"/>
      <c r="D85" s="51"/>
      <c r="E85" s="52"/>
      <c r="F85" s="62">
        <v>71</v>
      </c>
      <c r="G85" s="65" t="s">
        <v>326</v>
      </c>
      <c r="H85" s="50"/>
      <c r="I85" s="51"/>
      <c r="K85" s="62">
        <v>71</v>
      </c>
      <c r="L85" s="65" t="s">
        <v>326</v>
      </c>
      <c r="M85" s="50"/>
      <c r="N85" s="51"/>
      <c r="P85" s="62">
        <v>71</v>
      </c>
      <c r="Q85" s="65" t="s">
        <v>326</v>
      </c>
      <c r="R85" s="50"/>
      <c r="S85" s="51"/>
    </row>
    <row r="86" spans="1:19">
      <c r="A86" s="62">
        <v>72</v>
      </c>
      <c r="B86" s="65" t="s">
        <v>327</v>
      </c>
      <c r="C86" s="50"/>
      <c r="D86" s="51"/>
      <c r="E86" s="52"/>
      <c r="F86" s="62">
        <v>72</v>
      </c>
      <c r="G86" s="65" t="s">
        <v>327</v>
      </c>
      <c r="H86" s="50"/>
      <c r="I86" s="51"/>
      <c r="K86" s="62">
        <v>72</v>
      </c>
      <c r="L86" s="65" t="s">
        <v>327</v>
      </c>
      <c r="M86" s="50"/>
      <c r="N86" s="51"/>
      <c r="P86" s="62">
        <v>72</v>
      </c>
      <c r="Q86" s="65" t="s">
        <v>327</v>
      </c>
      <c r="R86" s="50"/>
      <c r="S86" s="51"/>
    </row>
    <row r="87" spans="1:19">
      <c r="A87" s="62">
        <v>73</v>
      </c>
      <c r="B87" s="65" t="s">
        <v>328</v>
      </c>
      <c r="C87" s="50"/>
      <c r="D87" s="51"/>
      <c r="E87" s="52"/>
      <c r="F87" s="62">
        <v>73</v>
      </c>
      <c r="G87" s="65" t="s">
        <v>328</v>
      </c>
      <c r="H87" s="50"/>
      <c r="I87" s="51"/>
      <c r="K87" s="62">
        <v>73</v>
      </c>
      <c r="L87" s="65" t="s">
        <v>328</v>
      </c>
      <c r="M87" s="50"/>
      <c r="N87" s="51"/>
      <c r="P87" s="62">
        <v>73</v>
      </c>
      <c r="Q87" s="65" t="s">
        <v>328</v>
      </c>
      <c r="R87" s="50"/>
      <c r="S87" s="51"/>
    </row>
    <row r="88" spans="1:19">
      <c r="A88" s="62">
        <v>74</v>
      </c>
      <c r="B88" s="65" t="s">
        <v>329</v>
      </c>
      <c r="C88" s="50"/>
      <c r="D88" s="51"/>
      <c r="E88" s="52"/>
      <c r="F88" s="62">
        <v>74</v>
      </c>
      <c r="G88" s="65" t="s">
        <v>329</v>
      </c>
      <c r="H88" s="50"/>
      <c r="I88" s="51"/>
      <c r="K88" s="62">
        <v>74</v>
      </c>
      <c r="L88" s="65" t="s">
        <v>329</v>
      </c>
      <c r="M88" s="50"/>
      <c r="N88" s="51"/>
      <c r="P88" s="62">
        <v>74</v>
      </c>
      <c r="Q88" s="65" t="s">
        <v>329</v>
      </c>
      <c r="R88" s="50"/>
      <c r="S88" s="51"/>
    </row>
    <row r="89" spans="1:19">
      <c r="A89" s="62">
        <v>75</v>
      </c>
      <c r="B89" s="65" t="s">
        <v>330</v>
      </c>
      <c r="C89" s="50"/>
      <c r="D89" s="51"/>
      <c r="E89" s="52"/>
      <c r="F89" s="62">
        <v>75</v>
      </c>
      <c r="G89" s="65" t="s">
        <v>330</v>
      </c>
      <c r="H89" s="50"/>
      <c r="I89" s="51"/>
      <c r="K89" s="62">
        <v>75</v>
      </c>
      <c r="L89" s="65" t="s">
        <v>330</v>
      </c>
      <c r="M89" s="50"/>
      <c r="N89" s="51"/>
      <c r="P89" s="62">
        <v>75</v>
      </c>
      <c r="Q89" s="65" t="s">
        <v>330</v>
      </c>
      <c r="R89" s="50"/>
      <c r="S89" s="51"/>
    </row>
    <row r="90" spans="1:19">
      <c r="A90" s="62">
        <v>76</v>
      </c>
      <c r="B90" s="65" t="s">
        <v>331</v>
      </c>
      <c r="C90" s="50"/>
      <c r="D90" s="51"/>
      <c r="E90" s="52"/>
      <c r="F90" s="62">
        <v>76</v>
      </c>
      <c r="G90" s="65" t="s">
        <v>331</v>
      </c>
      <c r="H90" s="50"/>
      <c r="I90" s="51"/>
      <c r="K90" s="62">
        <v>76</v>
      </c>
      <c r="L90" s="65" t="s">
        <v>331</v>
      </c>
      <c r="M90" s="50"/>
      <c r="N90" s="51"/>
      <c r="P90" s="62">
        <v>76</v>
      </c>
      <c r="Q90" s="65" t="s">
        <v>331</v>
      </c>
      <c r="R90" s="50"/>
      <c r="S90" s="51"/>
    </row>
    <row r="91" spans="1:19">
      <c r="A91" s="62">
        <v>77</v>
      </c>
      <c r="B91" s="65" t="s">
        <v>332</v>
      </c>
      <c r="C91" s="50"/>
      <c r="D91" s="51"/>
      <c r="E91" s="52"/>
      <c r="F91" s="62">
        <v>77</v>
      </c>
      <c r="G91" s="65" t="s">
        <v>332</v>
      </c>
      <c r="H91" s="50"/>
      <c r="I91" s="51"/>
      <c r="K91" s="62">
        <v>77</v>
      </c>
      <c r="L91" s="65" t="s">
        <v>332</v>
      </c>
      <c r="M91" s="50"/>
      <c r="N91" s="51"/>
      <c r="P91" s="62">
        <v>77</v>
      </c>
      <c r="Q91" s="65" t="s">
        <v>332</v>
      </c>
      <c r="R91" s="50"/>
      <c r="S91" s="51"/>
    </row>
    <row r="92" spans="1:19">
      <c r="A92" s="62">
        <v>78</v>
      </c>
      <c r="B92" s="65" t="s">
        <v>333</v>
      </c>
      <c r="C92" s="50"/>
      <c r="D92" s="51"/>
      <c r="E92" s="52"/>
      <c r="F92" s="62">
        <v>78</v>
      </c>
      <c r="G92" s="65" t="s">
        <v>333</v>
      </c>
      <c r="H92" s="50"/>
      <c r="I92" s="51"/>
      <c r="K92" s="62">
        <v>78</v>
      </c>
      <c r="L92" s="65" t="s">
        <v>333</v>
      </c>
      <c r="M92" s="50"/>
      <c r="N92" s="51"/>
      <c r="P92" s="62">
        <v>78</v>
      </c>
      <c r="Q92" s="65" t="s">
        <v>333</v>
      </c>
      <c r="R92" s="50"/>
      <c r="S92" s="51"/>
    </row>
    <row r="93" spans="1:19">
      <c r="A93" s="62">
        <v>79</v>
      </c>
      <c r="B93" s="65" t="s">
        <v>334</v>
      </c>
      <c r="C93" s="50"/>
      <c r="D93" s="51"/>
      <c r="E93" s="52"/>
      <c r="F93" s="62">
        <v>79</v>
      </c>
      <c r="G93" s="65" t="s">
        <v>334</v>
      </c>
      <c r="H93" s="50"/>
      <c r="I93" s="51"/>
      <c r="K93" s="62">
        <v>79</v>
      </c>
      <c r="L93" s="65" t="s">
        <v>334</v>
      </c>
      <c r="M93" s="50"/>
      <c r="N93" s="51"/>
      <c r="P93" s="62">
        <v>79</v>
      </c>
      <c r="Q93" s="65" t="s">
        <v>334</v>
      </c>
      <c r="R93" s="50"/>
      <c r="S93" s="51"/>
    </row>
    <row r="94" spans="1:19">
      <c r="A94" s="62">
        <v>80</v>
      </c>
      <c r="B94" s="65" t="s">
        <v>335</v>
      </c>
      <c r="C94" s="50"/>
      <c r="D94" s="51"/>
      <c r="E94" s="52"/>
      <c r="F94" s="62">
        <v>80</v>
      </c>
      <c r="G94" s="65" t="s">
        <v>335</v>
      </c>
      <c r="H94" s="50"/>
      <c r="I94" s="51"/>
      <c r="K94" s="62">
        <v>80</v>
      </c>
      <c r="L94" s="65" t="s">
        <v>335</v>
      </c>
      <c r="M94" s="50"/>
      <c r="N94" s="51"/>
      <c r="P94" s="62">
        <v>80</v>
      </c>
      <c r="Q94" s="65" t="s">
        <v>335</v>
      </c>
      <c r="R94" s="50"/>
      <c r="S94" s="51"/>
    </row>
    <row r="95" spans="1:19">
      <c r="A95" s="62">
        <v>81</v>
      </c>
      <c r="B95" s="65" t="s">
        <v>336</v>
      </c>
      <c r="C95" s="50"/>
      <c r="D95" s="51"/>
      <c r="E95" s="52"/>
      <c r="F95" s="62">
        <v>81</v>
      </c>
      <c r="G95" s="65" t="s">
        <v>336</v>
      </c>
      <c r="H95" s="50"/>
      <c r="I95" s="51"/>
      <c r="K95" s="62">
        <v>81</v>
      </c>
      <c r="L95" s="65" t="s">
        <v>336</v>
      </c>
      <c r="M95" s="50"/>
      <c r="N95" s="51"/>
      <c r="P95" s="62">
        <v>81</v>
      </c>
      <c r="Q95" s="65" t="s">
        <v>336</v>
      </c>
      <c r="R95" s="50"/>
      <c r="S95" s="51"/>
    </row>
    <row r="96" spans="1:19">
      <c r="A96" s="62">
        <v>82</v>
      </c>
      <c r="B96" s="65" t="s">
        <v>337</v>
      </c>
      <c r="C96" s="50"/>
      <c r="D96" s="51"/>
      <c r="E96" s="52"/>
      <c r="F96" s="62">
        <v>82</v>
      </c>
      <c r="G96" s="65" t="s">
        <v>337</v>
      </c>
      <c r="H96" s="50"/>
      <c r="I96" s="51"/>
      <c r="K96" s="62">
        <v>82</v>
      </c>
      <c r="L96" s="65" t="s">
        <v>337</v>
      </c>
      <c r="M96" s="50"/>
      <c r="N96" s="51"/>
      <c r="P96" s="62">
        <v>82</v>
      </c>
      <c r="Q96" s="65" t="s">
        <v>337</v>
      </c>
      <c r="R96" s="50"/>
      <c r="S96" s="51"/>
    </row>
    <row r="97" spans="1:19">
      <c r="A97" s="62">
        <v>83</v>
      </c>
      <c r="B97" s="65" t="s">
        <v>338</v>
      </c>
      <c r="C97" s="50"/>
      <c r="D97" s="51"/>
      <c r="E97" s="52"/>
      <c r="F97" s="62">
        <v>83</v>
      </c>
      <c r="G97" s="65" t="s">
        <v>338</v>
      </c>
      <c r="H97" s="50"/>
      <c r="I97" s="51"/>
      <c r="K97" s="62">
        <v>83</v>
      </c>
      <c r="L97" s="65" t="s">
        <v>338</v>
      </c>
      <c r="M97" s="50"/>
      <c r="N97" s="51"/>
      <c r="P97" s="62">
        <v>83</v>
      </c>
      <c r="Q97" s="65" t="s">
        <v>338</v>
      </c>
      <c r="R97" s="50"/>
      <c r="S97" s="51"/>
    </row>
    <row r="98" spans="1:19">
      <c r="A98" s="62">
        <v>84</v>
      </c>
      <c r="B98" s="65" t="s">
        <v>339</v>
      </c>
      <c r="C98" s="50"/>
      <c r="D98" s="51"/>
      <c r="E98" s="52"/>
      <c r="F98" s="62">
        <v>84</v>
      </c>
      <c r="G98" s="65" t="s">
        <v>339</v>
      </c>
      <c r="H98" s="50"/>
      <c r="I98" s="51"/>
      <c r="K98" s="62">
        <v>84</v>
      </c>
      <c r="L98" s="65" t="s">
        <v>339</v>
      </c>
      <c r="M98" s="50"/>
      <c r="N98" s="51"/>
      <c r="P98" s="62">
        <v>84</v>
      </c>
      <c r="Q98" s="65" t="s">
        <v>339</v>
      </c>
      <c r="R98" s="50"/>
      <c r="S98" s="51"/>
    </row>
    <row r="99" spans="1:19">
      <c r="A99" s="62">
        <v>85</v>
      </c>
      <c r="B99" s="65" t="s">
        <v>340</v>
      </c>
      <c r="C99" s="50"/>
      <c r="D99" s="51"/>
      <c r="E99" s="52"/>
      <c r="F99" s="62">
        <v>85</v>
      </c>
      <c r="G99" s="65" t="s">
        <v>340</v>
      </c>
      <c r="H99" s="50"/>
      <c r="I99" s="51"/>
      <c r="K99" s="62">
        <v>85</v>
      </c>
      <c r="L99" s="65" t="s">
        <v>340</v>
      </c>
      <c r="M99" s="50"/>
      <c r="N99" s="51"/>
      <c r="P99" s="62">
        <v>85</v>
      </c>
      <c r="Q99" s="65" t="s">
        <v>340</v>
      </c>
      <c r="R99" s="50"/>
      <c r="S99" s="51"/>
    </row>
    <row r="100" spans="1:19">
      <c r="A100" s="62">
        <v>86</v>
      </c>
      <c r="B100" s="65" t="s">
        <v>341</v>
      </c>
      <c r="C100" s="50"/>
      <c r="D100" s="51"/>
      <c r="E100" s="52"/>
      <c r="F100" s="62">
        <v>86</v>
      </c>
      <c r="G100" s="65" t="s">
        <v>341</v>
      </c>
      <c r="H100" s="50"/>
      <c r="I100" s="51"/>
      <c r="K100" s="62">
        <v>86</v>
      </c>
      <c r="L100" s="65" t="s">
        <v>341</v>
      </c>
      <c r="M100" s="50"/>
      <c r="N100" s="51"/>
      <c r="P100" s="62">
        <v>86</v>
      </c>
      <c r="Q100" s="65" t="s">
        <v>341</v>
      </c>
      <c r="R100" s="50"/>
      <c r="S100" s="51"/>
    </row>
    <row r="101" spans="1:19">
      <c r="A101" s="62">
        <v>87</v>
      </c>
      <c r="B101" s="65" t="s">
        <v>342</v>
      </c>
      <c r="C101" s="50"/>
      <c r="D101" s="51"/>
      <c r="E101" s="52"/>
      <c r="F101" s="62">
        <v>87</v>
      </c>
      <c r="G101" s="65" t="s">
        <v>342</v>
      </c>
      <c r="H101" s="50"/>
      <c r="I101" s="51"/>
      <c r="K101" s="62">
        <v>87</v>
      </c>
      <c r="L101" s="65" t="s">
        <v>342</v>
      </c>
      <c r="M101" s="50"/>
      <c r="N101" s="51"/>
      <c r="P101" s="62">
        <v>87</v>
      </c>
      <c r="Q101" s="65" t="s">
        <v>342</v>
      </c>
      <c r="R101" s="50"/>
      <c r="S101" s="51"/>
    </row>
    <row r="102" spans="1:19">
      <c r="A102" s="62">
        <v>88</v>
      </c>
      <c r="B102" s="65" t="s">
        <v>343</v>
      </c>
      <c r="C102" s="50"/>
      <c r="D102" s="51"/>
      <c r="E102" s="52"/>
      <c r="F102" s="62">
        <v>88</v>
      </c>
      <c r="G102" s="65" t="s">
        <v>343</v>
      </c>
      <c r="H102" s="50"/>
      <c r="I102" s="51"/>
      <c r="K102" s="62">
        <v>88</v>
      </c>
      <c r="L102" s="65" t="s">
        <v>343</v>
      </c>
      <c r="M102" s="50"/>
      <c r="N102" s="51"/>
      <c r="P102" s="62">
        <v>88</v>
      </c>
      <c r="Q102" s="65" t="s">
        <v>343</v>
      </c>
      <c r="R102" s="50"/>
      <c r="S102" s="51"/>
    </row>
    <row r="103" spans="1:19">
      <c r="A103" s="62">
        <v>89</v>
      </c>
      <c r="B103" s="65" t="s">
        <v>344</v>
      </c>
      <c r="C103" s="50"/>
      <c r="D103" s="51"/>
      <c r="E103" s="52"/>
      <c r="F103" s="62">
        <v>89</v>
      </c>
      <c r="G103" s="65" t="s">
        <v>344</v>
      </c>
      <c r="H103" s="50"/>
      <c r="I103" s="51"/>
      <c r="K103" s="62">
        <v>89</v>
      </c>
      <c r="L103" s="65" t="s">
        <v>344</v>
      </c>
      <c r="M103" s="50"/>
      <c r="N103" s="51"/>
      <c r="P103" s="62">
        <v>89</v>
      </c>
      <c r="Q103" s="65" t="s">
        <v>344</v>
      </c>
      <c r="R103" s="50"/>
      <c r="S103" s="51"/>
    </row>
    <row r="104" spans="1:19">
      <c r="A104" s="62">
        <v>90</v>
      </c>
      <c r="B104" s="65" t="s">
        <v>345</v>
      </c>
      <c r="C104" s="50"/>
      <c r="D104" s="51"/>
      <c r="E104" s="52"/>
      <c r="F104" s="62">
        <v>90</v>
      </c>
      <c r="G104" s="65" t="s">
        <v>345</v>
      </c>
      <c r="H104" s="50"/>
      <c r="I104" s="51"/>
      <c r="K104" s="62">
        <v>90</v>
      </c>
      <c r="L104" s="65" t="s">
        <v>345</v>
      </c>
      <c r="M104" s="50"/>
      <c r="N104" s="51"/>
      <c r="P104" s="62">
        <v>90</v>
      </c>
      <c r="Q104" s="65" t="s">
        <v>345</v>
      </c>
      <c r="R104" s="50"/>
      <c r="S104" s="51"/>
    </row>
    <row r="105" spans="1:19">
      <c r="A105" s="62">
        <v>91</v>
      </c>
      <c r="B105" s="65" t="s">
        <v>346</v>
      </c>
      <c r="C105" s="50"/>
      <c r="D105" s="51"/>
      <c r="E105" s="52"/>
      <c r="F105" s="62">
        <v>91</v>
      </c>
      <c r="G105" s="65" t="s">
        <v>346</v>
      </c>
      <c r="H105" s="50"/>
      <c r="I105" s="51"/>
      <c r="K105" s="62">
        <v>91</v>
      </c>
      <c r="L105" s="65" t="s">
        <v>346</v>
      </c>
      <c r="M105" s="50"/>
      <c r="N105" s="51"/>
      <c r="P105" s="62">
        <v>91</v>
      </c>
      <c r="Q105" s="65" t="s">
        <v>346</v>
      </c>
      <c r="R105" s="50"/>
      <c r="S105" s="51"/>
    </row>
    <row r="106" spans="1:19">
      <c r="A106" s="62">
        <v>92</v>
      </c>
      <c r="B106" s="65" t="s">
        <v>347</v>
      </c>
      <c r="C106" s="50"/>
      <c r="D106" s="51"/>
      <c r="E106" s="52"/>
      <c r="F106" s="62">
        <v>92</v>
      </c>
      <c r="G106" s="65" t="s">
        <v>347</v>
      </c>
      <c r="H106" s="50"/>
      <c r="I106" s="51"/>
      <c r="K106" s="62">
        <v>92</v>
      </c>
      <c r="L106" s="65" t="s">
        <v>347</v>
      </c>
      <c r="M106" s="50"/>
      <c r="N106" s="51"/>
      <c r="P106" s="62">
        <v>92</v>
      </c>
      <c r="Q106" s="65" t="s">
        <v>347</v>
      </c>
      <c r="R106" s="50"/>
      <c r="S106" s="51"/>
    </row>
    <row r="107" spans="1:19">
      <c r="A107" s="62">
        <v>93</v>
      </c>
      <c r="B107" s="65" t="s">
        <v>348</v>
      </c>
      <c r="C107" s="50"/>
      <c r="D107" s="51"/>
      <c r="E107" s="52"/>
      <c r="F107" s="62">
        <v>93</v>
      </c>
      <c r="G107" s="65" t="s">
        <v>348</v>
      </c>
      <c r="H107" s="50"/>
      <c r="I107" s="51"/>
      <c r="K107" s="62">
        <v>93</v>
      </c>
      <c r="L107" s="65" t="s">
        <v>348</v>
      </c>
      <c r="M107" s="50"/>
      <c r="N107" s="51"/>
      <c r="P107" s="62">
        <v>93</v>
      </c>
      <c r="Q107" s="65" t="s">
        <v>348</v>
      </c>
      <c r="R107" s="50"/>
      <c r="S107" s="51"/>
    </row>
    <row r="108" spans="1:19">
      <c r="A108" s="62">
        <v>94</v>
      </c>
      <c r="B108" s="65" t="s">
        <v>349</v>
      </c>
      <c r="C108" s="50"/>
      <c r="D108" s="51"/>
      <c r="E108" s="52"/>
      <c r="F108" s="62">
        <v>94</v>
      </c>
      <c r="G108" s="65" t="s">
        <v>349</v>
      </c>
      <c r="H108" s="50"/>
      <c r="I108" s="51"/>
      <c r="K108" s="62">
        <v>94</v>
      </c>
      <c r="L108" s="65" t="s">
        <v>349</v>
      </c>
      <c r="M108" s="50"/>
      <c r="N108" s="51"/>
      <c r="P108" s="62">
        <v>94</v>
      </c>
      <c r="Q108" s="65" t="s">
        <v>349</v>
      </c>
      <c r="R108" s="50"/>
      <c r="S108" s="51"/>
    </row>
    <row r="109" spans="1:19">
      <c r="A109" s="62">
        <v>95</v>
      </c>
      <c r="B109" s="65" t="s">
        <v>350</v>
      </c>
      <c r="C109" s="50"/>
      <c r="D109" s="51"/>
      <c r="E109" s="52"/>
      <c r="F109" s="62">
        <v>95</v>
      </c>
      <c r="G109" s="65" t="s">
        <v>350</v>
      </c>
      <c r="H109" s="50"/>
      <c r="I109" s="51"/>
      <c r="K109" s="62">
        <v>95</v>
      </c>
      <c r="L109" s="65" t="s">
        <v>350</v>
      </c>
      <c r="M109" s="50"/>
      <c r="N109" s="51"/>
      <c r="P109" s="62">
        <v>95</v>
      </c>
      <c r="Q109" s="65" t="s">
        <v>350</v>
      </c>
      <c r="R109" s="50"/>
      <c r="S109" s="51"/>
    </row>
    <row r="110" spans="1:19">
      <c r="A110" s="62">
        <v>96</v>
      </c>
      <c r="B110" s="65" t="s">
        <v>351</v>
      </c>
      <c r="C110" s="50"/>
      <c r="D110" s="51"/>
      <c r="E110" s="52"/>
      <c r="F110" s="62">
        <v>96</v>
      </c>
      <c r="G110" s="65" t="s">
        <v>351</v>
      </c>
      <c r="H110" s="50"/>
      <c r="I110" s="51"/>
      <c r="K110" s="62">
        <v>96</v>
      </c>
      <c r="L110" s="65" t="s">
        <v>351</v>
      </c>
      <c r="M110" s="50"/>
      <c r="N110" s="51"/>
      <c r="P110" s="62">
        <v>96</v>
      </c>
      <c r="Q110" s="65" t="s">
        <v>351</v>
      </c>
      <c r="R110" s="50"/>
      <c r="S110" s="51"/>
    </row>
    <row r="111" spans="1:19">
      <c r="A111" s="62">
        <v>97</v>
      </c>
      <c r="B111" s="65" t="s">
        <v>352</v>
      </c>
      <c r="C111" s="50"/>
      <c r="D111" s="51"/>
      <c r="E111" s="52"/>
      <c r="F111" s="62">
        <v>97</v>
      </c>
      <c r="G111" s="65" t="s">
        <v>352</v>
      </c>
      <c r="H111" s="50"/>
      <c r="I111" s="51"/>
      <c r="K111" s="62">
        <v>97</v>
      </c>
      <c r="L111" s="65" t="s">
        <v>352</v>
      </c>
      <c r="M111" s="50"/>
      <c r="N111" s="51"/>
      <c r="P111" s="62">
        <v>97</v>
      </c>
      <c r="Q111" s="65" t="s">
        <v>352</v>
      </c>
      <c r="R111" s="50"/>
      <c r="S111" s="51"/>
    </row>
    <row r="112" spans="1:19">
      <c r="A112" s="62">
        <v>98</v>
      </c>
      <c r="B112" s="65" t="s">
        <v>353</v>
      </c>
      <c r="C112" s="50"/>
      <c r="D112" s="51"/>
      <c r="E112" s="52"/>
      <c r="F112" s="62">
        <v>98</v>
      </c>
      <c r="G112" s="65" t="s">
        <v>353</v>
      </c>
      <c r="H112" s="50"/>
      <c r="I112" s="51"/>
      <c r="K112" s="62">
        <v>98</v>
      </c>
      <c r="L112" s="65" t="s">
        <v>353</v>
      </c>
      <c r="M112" s="50"/>
      <c r="N112" s="51"/>
      <c r="P112" s="62">
        <v>98</v>
      </c>
      <c r="Q112" s="65" t="s">
        <v>353</v>
      </c>
      <c r="R112" s="50"/>
      <c r="S112" s="51"/>
    </row>
    <row r="113" spans="1:19">
      <c r="A113" s="62">
        <v>99</v>
      </c>
      <c r="B113" s="65" t="s">
        <v>354</v>
      </c>
      <c r="C113" s="50"/>
      <c r="D113" s="51"/>
      <c r="E113" s="52"/>
      <c r="F113" s="62">
        <v>99</v>
      </c>
      <c r="G113" s="65" t="s">
        <v>354</v>
      </c>
      <c r="H113" s="50"/>
      <c r="I113" s="51"/>
      <c r="K113" s="62">
        <v>99</v>
      </c>
      <c r="L113" s="65" t="s">
        <v>354</v>
      </c>
      <c r="M113" s="50"/>
      <c r="N113" s="51"/>
      <c r="P113" s="62">
        <v>99</v>
      </c>
      <c r="Q113" s="65" t="s">
        <v>354</v>
      </c>
      <c r="R113" s="50"/>
      <c r="S113" s="51"/>
    </row>
    <row r="114" spans="1:19" ht="13.5" thickBot="1">
      <c r="A114" s="66">
        <v>100</v>
      </c>
      <c r="B114" s="67" t="s">
        <v>355</v>
      </c>
      <c r="C114" s="68"/>
      <c r="D114" s="69"/>
      <c r="E114" s="52"/>
      <c r="F114" s="66">
        <v>100</v>
      </c>
      <c r="G114" s="67" t="s">
        <v>355</v>
      </c>
      <c r="H114" s="68"/>
      <c r="I114" s="69"/>
      <c r="K114" s="66">
        <v>100</v>
      </c>
      <c r="L114" s="67" t="s">
        <v>355</v>
      </c>
      <c r="M114" s="68"/>
      <c r="N114" s="69"/>
      <c r="P114" s="66">
        <v>100</v>
      </c>
      <c r="Q114" s="67" t="s">
        <v>355</v>
      </c>
      <c r="R114" s="68"/>
      <c r="S114" s="69"/>
    </row>
    <row r="120" spans="1:19">
      <c r="A120" s="70" t="s">
        <v>356</v>
      </c>
    </row>
    <row r="121" spans="1:19" ht="13.5" thickBot="1"/>
    <row r="122" spans="1:19" ht="13.5" thickBot="1">
      <c r="A122" s="39"/>
      <c r="B122" s="40"/>
      <c r="C122" s="40"/>
      <c r="D122" s="41"/>
    </row>
    <row r="123" spans="1:19" ht="13.5" thickBot="1">
      <c r="A123" s="42"/>
      <c r="B123" s="43"/>
      <c r="C123" s="43"/>
      <c r="D123" s="44"/>
    </row>
    <row r="124" spans="1:19" ht="15.75" thickBot="1">
      <c r="A124" s="1457" t="e">
        <v>#REF!</v>
      </c>
      <c r="B124" s="1458"/>
      <c r="C124" s="46"/>
      <c r="D124" s="47"/>
    </row>
    <row r="125" spans="1:19">
      <c r="A125" s="1455"/>
      <c r="B125" s="1456"/>
      <c r="C125" s="46"/>
      <c r="D125" s="47"/>
    </row>
    <row r="126" spans="1:19">
      <c r="A126" s="49"/>
      <c r="B126" s="50"/>
      <c r="C126" s="50"/>
      <c r="D126" s="51"/>
    </row>
    <row r="127" spans="1:19">
      <c r="A127" s="1446" t="e">
        <f>IF(OR((A124&gt;9999999999),(A124&lt;0)),"Invalid Entry - More than 1000 crore OR -ve value",IF(A124=0, "",+CONCATENATE(U123,B134,D134,B133,D133,B132,D132,B131,D131,B130,D130,B129," Only")))</f>
        <v>#REF!</v>
      </c>
      <c r="B127" s="1447"/>
      <c r="C127" s="1447"/>
      <c r="D127" s="1448"/>
    </row>
    <row r="128" spans="1:19">
      <c r="A128" s="49"/>
      <c r="B128" s="50"/>
      <c r="C128" s="50"/>
      <c r="D128" s="51"/>
    </row>
    <row r="129" spans="1:4">
      <c r="A129" s="54" t="e">
        <f>-INT(A124/100)*100+ROUND(A124,0)</f>
        <v>#REF!</v>
      </c>
      <c r="B129" s="50" t="e">
        <f t="shared" ref="B129:B134" si="6">IF(A129=0,"",LOOKUP(A129,$A$15:$A$114,$B$15:$B$114))</f>
        <v>#REF!</v>
      </c>
      <c r="C129" s="50"/>
      <c r="D129" s="55"/>
    </row>
    <row r="130" spans="1:4">
      <c r="A130" s="54" t="e">
        <f>-INT(A124/1000)*10+INT(A124/100)</f>
        <v>#REF!</v>
      </c>
      <c r="B130" s="50" t="e">
        <f t="shared" si="6"/>
        <v>#REF!</v>
      </c>
      <c r="C130" s="50"/>
      <c r="D130" s="55" t="e">
        <f>+IF(B130="",""," Hundred ")</f>
        <v>#REF!</v>
      </c>
    </row>
    <row r="131" spans="1:4">
      <c r="A131" s="54" t="e">
        <f>-INT(A124/100000)*100+INT(A124/1000)</f>
        <v>#REF!</v>
      </c>
      <c r="B131" s="50" t="e">
        <f t="shared" si="6"/>
        <v>#REF!</v>
      </c>
      <c r="C131" s="50"/>
      <c r="D131" s="55" t="e">
        <f>IF((B131=""),IF(C131="",""," Thousand ")," Thousand ")</f>
        <v>#REF!</v>
      </c>
    </row>
    <row r="132" spans="1:4">
      <c r="A132" s="54" t="e">
        <f>-INT(A124/10000000)*100+INT(A124/100000)</f>
        <v>#REF!</v>
      </c>
      <c r="B132" s="50" t="e">
        <f t="shared" si="6"/>
        <v>#REF!</v>
      </c>
      <c r="C132" s="50"/>
      <c r="D132" s="55" t="e">
        <f>IF((B132=""),IF(C132="",""," Lac ")," Lac ")</f>
        <v>#REF!</v>
      </c>
    </row>
    <row r="133" spans="1:4">
      <c r="A133" s="54" t="e">
        <f>-INT(A124/1000000000)*100+INT(A124/10000000)</f>
        <v>#REF!</v>
      </c>
      <c r="B133" s="59" t="e">
        <f t="shared" si="6"/>
        <v>#REF!</v>
      </c>
      <c r="C133" s="50"/>
      <c r="D133" s="55" t="e">
        <f>IF((B133=""),IF(C133="",""," Crore ")," Crore ")</f>
        <v>#REF!</v>
      </c>
    </row>
    <row r="134" spans="1:4">
      <c r="A134" s="60" t="e">
        <f>-INT(A124/10000000000)*1000+INT(A124/1000000000)</f>
        <v>#REF!</v>
      </c>
      <c r="B134" s="59" t="e">
        <f t="shared" si="6"/>
        <v>#REF!</v>
      </c>
      <c r="C134" s="50"/>
      <c r="D134" s="55" t="e">
        <f>IF((B134=""),IF(C134="",""," Hundred ")," Hundred ")</f>
        <v>#REF!</v>
      </c>
    </row>
    <row r="135" spans="1:4">
      <c r="A135" s="61"/>
      <c r="B135" s="50"/>
      <c r="C135" s="50"/>
      <c r="D135" s="51"/>
    </row>
    <row r="136" spans="1:4">
      <c r="A136" s="62">
        <v>1</v>
      </c>
      <c r="B136" s="63" t="s">
        <v>253</v>
      </c>
      <c r="C136" s="50"/>
      <c r="D136" s="51"/>
    </row>
    <row r="137" spans="1:4">
      <c r="A137" s="62">
        <v>2</v>
      </c>
      <c r="B137" s="63" t="s">
        <v>254</v>
      </c>
      <c r="C137" s="50"/>
      <c r="D137" s="51"/>
    </row>
    <row r="138" spans="1:4">
      <c r="A138" s="62">
        <v>3</v>
      </c>
      <c r="B138" s="63" t="s">
        <v>255</v>
      </c>
      <c r="C138" s="50"/>
      <c r="D138" s="51"/>
    </row>
    <row r="139" spans="1:4">
      <c r="A139" s="62">
        <v>4</v>
      </c>
      <c r="B139" s="63" t="s">
        <v>256</v>
      </c>
      <c r="C139" s="50"/>
      <c r="D139" s="51"/>
    </row>
    <row r="140" spans="1:4">
      <c r="A140" s="62">
        <v>5</v>
      </c>
      <c r="B140" s="63" t="s">
        <v>257</v>
      </c>
      <c r="C140" s="50"/>
      <c r="D140" s="51"/>
    </row>
    <row r="141" spans="1:4">
      <c r="A141" s="62">
        <v>6</v>
      </c>
      <c r="B141" s="63" t="s">
        <v>258</v>
      </c>
      <c r="C141" s="50"/>
      <c r="D141" s="51"/>
    </row>
    <row r="142" spans="1:4">
      <c r="A142" s="62">
        <v>7</v>
      </c>
      <c r="B142" s="63" t="s">
        <v>259</v>
      </c>
      <c r="C142" s="50"/>
      <c r="D142" s="51"/>
    </row>
    <row r="143" spans="1:4">
      <c r="A143" s="62">
        <v>8</v>
      </c>
      <c r="B143" s="63" t="s">
        <v>260</v>
      </c>
      <c r="C143" s="50"/>
      <c r="D143" s="51"/>
    </row>
    <row r="144" spans="1:4">
      <c r="A144" s="62">
        <v>9</v>
      </c>
      <c r="B144" s="63" t="s">
        <v>261</v>
      </c>
      <c r="C144" s="50"/>
      <c r="D144" s="51"/>
    </row>
    <row r="145" spans="1:4">
      <c r="A145" s="62">
        <v>10</v>
      </c>
      <c r="B145" s="63" t="s">
        <v>262</v>
      </c>
      <c r="C145" s="50"/>
      <c r="D145" s="51"/>
    </row>
    <row r="146" spans="1:4">
      <c r="A146" s="62">
        <v>11</v>
      </c>
      <c r="B146" s="63" t="s">
        <v>263</v>
      </c>
      <c r="C146" s="50"/>
      <c r="D146" s="51"/>
    </row>
    <row r="147" spans="1:4">
      <c r="A147" s="62">
        <v>12</v>
      </c>
      <c r="B147" s="63" t="s">
        <v>264</v>
      </c>
      <c r="C147" s="50"/>
      <c r="D147" s="51"/>
    </row>
    <row r="148" spans="1:4">
      <c r="A148" s="62">
        <v>13</v>
      </c>
      <c r="B148" s="63" t="s">
        <v>265</v>
      </c>
      <c r="C148" s="50"/>
      <c r="D148" s="51"/>
    </row>
    <row r="149" spans="1:4">
      <c r="A149" s="62">
        <v>14</v>
      </c>
      <c r="B149" s="63" t="s">
        <v>266</v>
      </c>
      <c r="C149" s="50"/>
      <c r="D149" s="51"/>
    </row>
    <row r="150" spans="1:4">
      <c r="A150" s="62">
        <v>15</v>
      </c>
      <c r="B150" s="63" t="s">
        <v>267</v>
      </c>
      <c r="C150" s="50"/>
      <c r="D150" s="51"/>
    </row>
    <row r="151" spans="1:4">
      <c r="A151" s="62">
        <v>16</v>
      </c>
      <c r="B151" s="63" t="s">
        <v>268</v>
      </c>
      <c r="C151" s="50"/>
      <c r="D151" s="51"/>
    </row>
    <row r="152" spans="1:4">
      <c r="A152" s="62">
        <v>17</v>
      </c>
      <c r="B152" s="63" t="s">
        <v>270</v>
      </c>
      <c r="C152" s="50"/>
      <c r="D152" s="51"/>
    </row>
    <row r="153" spans="1:4">
      <c r="A153" s="62">
        <v>18</v>
      </c>
      <c r="B153" s="63" t="s">
        <v>272</v>
      </c>
      <c r="C153" s="50"/>
      <c r="D153" s="51"/>
    </row>
    <row r="154" spans="1:4">
      <c r="A154" s="62">
        <v>19</v>
      </c>
      <c r="B154" s="63" t="s">
        <v>274</v>
      </c>
      <c r="C154" s="50"/>
      <c r="D154" s="51"/>
    </row>
    <row r="155" spans="1:4">
      <c r="A155" s="62">
        <v>20</v>
      </c>
      <c r="B155" s="63" t="s">
        <v>275</v>
      </c>
      <c r="C155" s="50"/>
      <c r="D155" s="51"/>
    </row>
    <row r="156" spans="1:4">
      <c r="A156" s="62">
        <v>21</v>
      </c>
      <c r="B156" s="63" t="s">
        <v>276</v>
      </c>
      <c r="C156" s="50"/>
      <c r="D156" s="51"/>
    </row>
    <row r="157" spans="1:4">
      <c r="A157" s="62">
        <v>22</v>
      </c>
      <c r="B157" s="63" t="s">
        <v>277</v>
      </c>
      <c r="C157" s="50"/>
      <c r="D157" s="51"/>
    </row>
    <row r="158" spans="1:4">
      <c r="A158" s="62">
        <v>23</v>
      </c>
      <c r="B158" s="63" t="s">
        <v>278</v>
      </c>
      <c r="C158" s="50"/>
      <c r="D158" s="51"/>
    </row>
    <row r="159" spans="1:4">
      <c r="A159" s="62">
        <v>24</v>
      </c>
      <c r="B159" s="63" t="s">
        <v>279</v>
      </c>
      <c r="C159" s="50"/>
      <c r="D159" s="51"/>
    </row>
    <row r="160" spans="1:4">
      <c r="A160" s="62">
        <v>25</v>
      </c>
      <c r="B160" s="63" t="s">
        <v>280</v>
      </c>
      <c r="C160" s="50"/>
      <c r="D160" s="51"/>
    </row>
    <row r="161" spans="1:4">
      <c r="A161" s="62">
        <v>26</v>
      </c>
      <c r="B161" s="63" t="s">
        <v>281</v>
      </c>
      <c r="C161" s="50"/>
      <c r="D161" s="51"/>
    </row>
    <row r="162" spans="1:4">
      <c r="A162" s="62">
        <v>27</v>
      </c>
      <c r="B162" s="63" t="s">
        <v>282</v>
      </c>
      <c r="C162" s="50"/>
      <c r="D162" s="51"/>
    </row>
    <row r="163" spans="1:4">
      <c r="A163" s="62">
        <v>28</v>
      </c>
      <c r="B163" s="63" t="s">
        <v>283</v>
      </c>
      <c r="C163" s="50"/>
      <c r="D163" s="51"/>
    </row>
    <row r="164" spans="1:4">
      <c r="A164" s="62">
        <v>29</v>
      </c>
      <c r="B164" s="63" t="s">
        <v>284</v>
      </c>
      <c r="C164" s="50"/>
      <c r="D164" s="51"/>
    </row>
    <row r="165" spans="1:4">
      <c r="A165" s="62">
        <v>30</v>
      </c>
      <c r="B165" s="63" t="s">
        <v>285</v>
      </c>
      <c r="C165" s="50"/>
      <c r="D165" s="51"/>
    </row>
    <row r="166" spans="1:4">
      <c r="A166" s="62">
        <v>31</v>
      </c>
      <c r="B166" s="63" t="s">
        <v>286</v>
      </c>
      <c r="C166" s="50"/>
      <c r="D166" s="51"/>
    </row>
    <row r="167" spans="1:4">
      <c r="A167" s="62">
        <v>32</v>
      </c>
      <c r="B167" s="63" t="s">
        <v>287</v>
      </c>
      <c r="C167" s="50"/>
      <c r="D167" s="51"/>
    </row>
    <row r="168" spans="1:4">
      <c r="A168" s="62">
        <v>33</v>
      </c>
      <c r="B168" s="63" t="s">
        <v>288</v>
      </c>
      <c r="C168" s="50"/>
      <c r="D168" s="51"/>
    </row>
    <row r="169" spans="1:4">
      <c r="A169" s="62">
        <v>34</v>
      </c>
      <c r="B169" s="63" t="s">
        <v>289</v>
      </c>
      <c r="C169" s="50"/>
      <c r="D169" s="51"/>
    </row>
    <row r="170" spans="1:4">
      <c r="A170" s="62">
        <v>35</v>
      </c>
      <c r="B170" s="63" t="s">
        <v>290</v>
      </c>
      <c r="C170" s="50"/>
      <c r="D170" s="51"/>
    </row>
    <row r="171" spans="1:4">
      <c r="A171" s="62">
        <v>36</v>
      </c>
      <c r="B171" s="63" t="s">
        <v>291</v>
      </c>
      <c r="C171" s="50"/>
      <c r="D171" s="51"/>
    </row>
    <row r="172" spans="1:4">
      <c r="A172" s="62">
        <v>37</v>
      </c>
      <c r="B172" s="63" t="s">
        <v>292</v>
      </c>
      <c r="C172" s="50"/>
      <c r="D172" s="51"/>
    </row>
    <row r="173" spans="1:4">
      <c r="A173" s="62">
        <v>38</v>
      </c>
      <c r="B173" s="63" t="s">
        <v>293</v>
      </c>
      <c r="C173" s="50"/>
      <c r="D173" s="51"/>
    </row>
    <row r="174" spans="1:4">
      <c r="A174" s="62">
        <v>39</v>
      </c>
      <c r="B174" s="63" t="s">
        <v>294</v>
      </c>
      <c r="C174" s="50"/>
      <c r="D174" s="51"/>
    </row>
    <row r="175" spans="1:4">
      <c r="A175" s="62">
        <v>40</v>
      </c>
      <c r="B175" s="63" t="s">
        <v>295</v>
      </c>
      <c r="C175" s="50"/>
      <c r="D175" s="51"/>
    </row>
    <row r="176" spans="1:4">
      <c r="A176" s="62">
        <v>41</v>
      </c>
      <c r="B176" s="63" t="s">
        <v>296</v>
      </c>
      <c r="C176" s="50"/>
      <c r="D176" s="51"/>
    </row>
    <row r="177" spans="1:4">
      <c r="A177" s="62">
        <v>42</v>
      </c>
      <c r="B177" s="63" t="s">
        <v>297</v>
      </c>
      <c r="C177" s="50"/>
      <c r="D177" s="51"/>
    </row>
    <row r="178" spans="1:4">
      <c r="A178" s="62">
        <v>43</v>
      </c>
      <c r="B178" s="63" t="s">
        <v>298</v>
      </c>
      <c r="C178" s="50"/>
      <c r="D178" s="51"/>
    </row>
    <row r="179" spans="1:4">
      <c r="A179" s="62">
        <v>44</v>
      </c>
      <c r="B179" s="63" t="s">
        <v>299</v>
      </c>
      <c r="C179" s="50"/>
      <c r="D179" s="51"/>
    </row>
    <row r="180" spans="1:4">
      <c r="A180" s="62">
        <v>45</v>
      </c>
      <c r="B180" s="63" t="s">
        <v>300</v>
      </c>
      <c r="C180" s="50"/>
      <c r="D180" s="51"/>
    </row>
    <row r="181" spans="1:4">
      <c r="A181" s="62">
        <v>46</v>
      </c>
      <c r="B181" s="63" t="s">
        <v>301</v>
      </c>
      <c r="C181" s="50"/>
      <c r="D181" s="51"/>
    </row>
    <row r="182" spans="1:4">
      <c r="A182" s="62">
        <v>47</v>
      </c>
      <c r="B182" s="63" t="s">
        <v>302</v>
      </c>
      <c r="C182" s="50"/>
      <c r="D182" s="51"/>
    </row>
    <row r="183" spans="1:4">
      <c r="A183" s="62">
        <v>48</v>
      </c>
      <c r="B183" s="63" t="s">
        <v>303</v>
      </c>
      <c r="C183" s="50"/>
      <c r="D183" s="51"/>
    </row>
    <row r="184" spans="1:4">
      <c r="A184" s="62">
        <v>49</v>
      </c>
      <c r="B184" s="63" t="s">
        <v>304</v>
      </c>
      <c r="C184" s="50"/>
      <c r="D184" s="51"/>
    </row>
    <row r="185" spans="1:4">
      <c r="A185" s="62">
        <v>50</v>
      </c>
      <c r="B185" s="63" t="s">
        <v>305</v>
      </c>
      <c r="C185" s="50"/>
      <c r="D185" s="51"/>
    </row>
    <row r="186" spans="1:4">
      <c r="A186" s="62">
        <v>51</v>
      </c>
      <c r="B186" s="63" t="s">
        <v>306</v>
      </c>
      <c r="C186" s="50"/>
      <c r="D186" s="51"/>
    </row>
    <row r="187" spans="1:4">
      <c r="A187" s="62">
        <v>52</v>
      </c>
      <c r="B187" s="63" t="s">
        <v>307</v>
      </c>
      <c r="C187" s="50"/>
      <c r="D187" s="51"/>
    </row>
    <row r="188" spans="1:4">
      <c r="A188" s="62">
        <v>53</v>
      </c>
      <c r="B188" s="63" t="s">
        <v>308</v>
      </c>
      <c r="C188" s="50"/>
      <c r="D188" s="51"/>
    </row>
    <row r="189" spans="1:4">
      <c r="A189" s="62">
        <v>54</v>
      </c>
      <c r="B189" s="63" t="s">
        <v>309</v>
      </c>
      <c r="C189" s="50"/>
      <c r="D189" s="51"/>
    </row>
    <row r="190" spans="1:4">
      <c r="A190" s="62">
        <v>55</v>
      </c>
      <c r="B190" s="63" t="s">
        <v>310</v>
      </c>
      <c r="C190" s="50"/>
      <c r="D190" s="51"/>
    </row>
    <row r="191" spans="1:4">
      <c r="A191" s="62">
        <v>56</v>
      </c>
      <c r="B191" s="63" t="s">
        <v>311</v>
      </c>
      <c r="C191" s="50"/>
      <c r="D191" s="51"/>
    </row>
    <row r="192" spans="1:4">
      <c r="A192" s="62">
        <v>57</v>
      </c>
      <c r="B192" s="63" t="s">
        <v>312</v>
      </c>
      <c r="C192" s="50"/>
      <c r="D192" s="51"/>
    </row>
    <row r="193" spans="1:4">
      <c r="A193" s="62">
        <v>58</v>
      </c>
      <c r="B193" s="63" t="s">
        <v>313</v>
      </c>
      <c r="C193" s="50"/>
      <c r="D193" s="51"/>
    </row>
    <row r="194" spans="1:4">
      <c r="A194" s="62">
        <v>59</v>
      </c>
      <c r="B194" s="63" t="s">
        <v>314</v>
      </c>
      <c r="C194" s="50"/>
      <c r="D194" s="51"/>
    </row>
    <row r="195" spans="1:4">
      <c r="A195" s="62">
        <v>60</v>
      </c>
      <c r="B195" s="63" t="s">
        <v>315</v>
      </c>
      <c r="C195" s="50"/>
      <c r="D195" s="51"/>
    </row>
    <row r="196" spans="1:4">
      <c r="A196" s="62">
        <v>61</v>
      </c>
      <c r="B196" s="63" t="s">
        <v>316</v>
      </c>
      <c r="C196" s="50"/>
      <c r="D196" s="51"/>
    </row>
    <row r="197" spans="1:4">
      <c r="A197" s="62">
        <v>62</v>
      </c>
      <c r="B197" s="63" t="s">
        <v>317</v>
      </c>
      <c r="C197" s="50"/>
      <c r="D197" s="51"/>
    </row>
    <row r="198" spans="1:4">
      <c r="A198" s="62">
        <v>63</v>
      </c>
      <c r="B198" s="65" t="s">
        <v>318</v>
      </c>
      <c r="C198" s="50"/>
      <c r="D198" s="51"/>
    </row>
    <row r="199" spans="1:4">
      <c r="A199" s="62">
        <v>64</v>
      </c>
      <c r="B199" s="65" t="s">
        <v>319</v>
      </c>
      <c r="C199" s="50"/>
      <c r="D199" s="51"/>
    </row>
    <row r="200" spans="1:4">
      <c r="A200" s="62">
        <v>65</v>
      </c>
      <c r="B200" s="65" t="s">
        <v>320</v>
      </c>
      <c r="C200" s="50"/>
      <c r="D200" s="51"/>
    </row>
    <row r="201" spans="1:4">
      <c r="A201" s="62">
        <v>66</v>
      </c>
      <c r="B201" s="65" t="s">
        <v>321</v>
      </c>
      <c r="C201" s="50"/>
      <c r="D201" s="51"/>
    </row>
    <row r="202" spans="1:4">
      <c r="A202" s="62">
        <v>67</v>
      </c>
      <c r="B202" s="65" t="s">
        <v>322</v>
      </c>
      <c r="C202" s="50"/>
      <c r="D202" s="51"/>
    </row>
    <row r="203" spans="1:4">
      <c r="A203" s="62">
        <v>68</v>
      </c>
      <c r="B203" s="65" t="s">
        <v>323</v>
      </c>
      <c r="C203" s="50"/>
      <c r="D203" s="51"/>
    </row>
    <row r="204" spans="1:4">
      <c r="A204" s="62">
        <v>69</v>
      </c>
      <c r="B204" s="65" t="s">
        <v>324</v>
      </c>
      <c r="C204" s="50"/>
      <c r="D204" s="51"/>
    </row>
    <row r="205" spans="1:4">
      <c r="A205" s="62">
        <v>70</v>
      </c>
      <c r="B205" s="65" t="s">
        <v>325</v>
      </c>
      <c r="C205" s="50"/>
      <c r="D205" s="51"/>
    </row>
    <row r="206" spans="1:4">
      <c r="A206" s="62">
        <v>71</v>
      </c>
      <c r="B206" s="65" t="s">
        <v>326</v>
      </c>
      <c r="C206" s="50"/>
      <c r="D206" s="51"/>
    </row>
    <row r="207" spans="1:4">
      <c r="A207" s="62">
        <v>72</v>
      </c>
      <c r="B207" s="65" t="s">
        <v>327</v>
      </c>
      <c r="C207" s="50"/>
      <c r="D207" s="51"/>
    </row>
    <row r="208" spans="1:4">
      <c r="A208" s="62">
        <v>73</v>
      </c>
      <c r="B208" s="65" t="s">
        <v>328</v>
      </c>
      <c r="C208" s="50"/>
      <c r="D208" s="51"/>
    </row>
    <row r="209" spans="1:4">
      <c r="A209" s="62">
        <v>74</v>
      </c>
      <c r="B209" s="65" t="s">
        <v>329</v>
      </c>
      <c r="C209" s="50"/>
      <c r="D209" s="51"/>
    </row>
    <row r="210" spans="1:4">
      <c r="A210" s="62">
        <v>75</v>
      </c>
      <c r="B210" s="65" t="s">
        <v>330</v>
      </c>
      <c r="C210" s="50"/>
      <c r="D210" s="51"/>
    </row>
    <row r="211" spans="1:4">
      <c r="A211" s="62">
        <v>76</v>
      </c>
      <c r="B211" s="65" t="s">
        <v>331</v>
      </c>
      <c r="C211" s="50"/>
      <c r="D211" s="51"/>
    </row>
    <row r="212" spans="1:4">
      <c r="A212" s="62">
        <v>77</v>
      </c>
      <c r="B212" s="65" t="s">
        <v>332</v>
      </c>
      <c r="C212" s="50"/>
      <c r="D212" s="51"/>
    </row>
    <row r="213" spans="1:4">
      <c r="A213" s="62">
        <v>78</v>
      </c>
      <c r="B213" s="65" t="s">
        <v>333</v>
      </c>
      <c r="C213" s="50"/>
      <c r="D213" s="51"/>
    </row>
    <row r="214" spans="1:4">
      <c r="A214" s="62">
        <v>79</v>
      </c>
      <c r="B214" s="65" t="s">
        <v>334</v>
      </c>
      <c r="C214" s="50"/>
      <c r="D214" s="51"/>
    </row>
    <row r="215" spans="1:4">
      <c r="A215" s="62">
        <v>80</v>
      </c>
      <c r="B215" s="65" t="s">
        <v>335</v>
      </c>
      <c r="C215" s="50"/>
      <c r="D215" s="51"/>
    </row>
    <row r="216" spans="1:4">
      <c r="A216" s="62">
        <v>81</v>
      </c>
      <c r="B216" s="65" t="s">
        <v>336</v>
      </c>
      <c r="C216" s="50"/>
      <c r="D216" s="51"/>
    </row>
    <row r="217" spans="1:4">
      <c r="A217" s="62">
        <v>82</v>
      </c>
      <c r="B217" s="65" t="s">
        <v>337</v>
      </c>
      <c r="C217" s="50"/>
      <c r="D217" s="51"/>
    </row>
    <row r="218" spans="1:4">
      <c r="A218" s="62">
        <v>83</v>
      </c>
      <c r="B218" s="65" t="s">
        <v>338</v>
      </c>
      <c r="C218" s="50"/>
      <c r="D218" s="51"/>
    </row>
    <row r="219" spans="1:4">
      <c r="A219" s="62">
        <v>84</v>
      </c>
      <c r="B219" s="65" t="s">
        <v>339</v>
      </c>
      <c r="C219" s="50"/>
      <c r="D219" s="51"/>
    </row>
    <row r="220" spans="1:4">
      <c r="A220" s="62">
        <v>85</v>
      </c>
      <c r="B220" s="65" t="s">
        <v>340</v>
      </c>
      <c r="C220" s="50"/>
      <c r="D220" s="51"/>
    </row>
    <row r="221" spans="1:4">
      <c r="A221" s="62">
        <v>86</v>
      </c>
      <c r="B221" s="65" t="s">
        <v>341</v>
      </c>
      <c r="C221" s="50"/>
      <c r="D221" s="51"/>
    </row>
    <row r="222" spans="1:4">
      <c r="A222" s="62">
        <v>87</v>
      </c>
      <c r="B222" s="65" t="s">
        <v>342</v>
      </c>
      <c r="C222" s="50"/>
      <c r="D222" s="51"/>
    </row>
    <row r="223" spans="1:4">
      <c r="A223" s="62">
        <v>88</v>
      </c>
      <c r="B223" s="65" t="s">
        <v>343</v>
      </c>
      <c r="C223" s="50"/>
      <c r="D223" s="51"/>
    </row>
    <row r="224" spans="1:4">
      <c r="A224" s="62">
        <v>89</v>
      </c>
      <c r="B224" s="65" t="s">
        <v>344</v>
      </c>
      <c r="C224" s="50"/>
      <c r="D224" s="51"/>
    </row>
    <row r="225" spans="1:4">
      <c r="A225" s="62">
        <v>90</v>
      </c>
      <c r="B225" s="65" t="s">
        <v>345</v>
      </c>
      <c r="C225" s="50"/>
      <c r="D225" s="51"/>
    </row>
    <row r="226" spans="1:4">
      <c r="A226" s="62">
        <v>91</v>
      </c>
      <c r="B226" s="65" t="s">
        <v>346</v>
      </c>
      <c r="C226" s="50"/>
      <c r="D226" s="51"/>
    </row>
    <row r="227" spans="1:4">
      <c r="A227" s="62">
        <v>92</v>
      </c>
      <c r="B227" s="65" t="s">
        <v>347</v>
      </c>
      <c r="C227" s="50"/>
      <c r="D227" s="51"/>
    </row>
    <row r="228" spans="1:4">
      <c r="A228" s="62">
        <v>93</v>
      </c>
      <c r="B228" s="65" t="s">
        <v>348</v>
      </c>
      <c r="C228" s="50"/>
      <c r="D228" s="51"/>
    </row>
    <row r="229" spans="1:4">
      <c r="A229" s="62">
        <v>94</v>
      </c>
      <c r="B229" s="65" t="s">
        <v>349</v>
      </c>
      <c r="C229" s="50"/>
      <c r="D229" s="51"/>
    </row>
    <row r="230" spans="1:4">
      <c r="A230" s="62">
        <v>95</v>
      </c>
      <c r="B230" s="65" t="s">
        <v>350</v>
      </c>
      <c r="C230" s="50"/>
      <c r="D230" s="51"/>
    </row>
    <row r="231" spans="1:4">
      <c r="A231" s="62">
        <v>96</v>
      </c>
      <c r="B231" s="65" t="s">
        <v>351</v>
      </c>
      <c r="C231" s="50"/>
      <c r="D231" s="51"/>
    </row>
    <row r="232" spans="1:4">
      <c r="A232" s="62">
        <v>97</v>
      </c>
      <c r="B232" s="65" t="s">
        <v>352</v>
      </c>
      <c r="C232" s="50"/>
      <c r="D232" s="51"/>
    </row>
    <row r="233" spans="1:4">
      <c r="A233" s="62">
        <v>98</v>
      </c>
      <c r="B233" s="65" t="s">
        <v>353</v>
      </c>
      <c r="C233" s="50"/>
      <c r="D233" s="51"/>
    </row>
    <row r="234" spans="1:4">
      <c r="A234" s="62">
        <v>99</v>
      </c>
      <c r="B234" s="65" t="s">
        <v>354</v>
      </c>
      <c r="C234" s="50"/>
      <c r="D234" s="51"/>
    </row>
    <row r="235" spans="1:4" ht="13.5" thickBot="1">
      <c r="A235" s="66">
        <v>100</v>
      </c>
      <c r="B235" s="67" t="s">
        <v>355</v>
      </c>
      <c r="C235" s="68"/>
      <c r="D235" s="69"/>
    </row>
  </sheetData>
  <sheetProtection password="DB66" sheet="1" selectLockedCells="1"/>
  <customSheetViews>
    <customSheetView guid="{F634D0F2-ED39-4B30-8171-7C79F32E600F}" hiddenColumns="1" state="hidden">
      <pane xSplit="14.884615384615385" topLeftCell="W1"/>
      <selection activeCell="P6" sqref="P6:S6"/>
      <pageMargins left="0.75" right="0.75" top="1" bottom="1" header="0.5" footer="0.5"/>
      <pageSetup orientation="portrait" r:id="rId1"/>
      <headerFooter alignWithMargins="0"/>
    </customSheetView>
    <customSheetView guid="{67D3F443-CBF6-4C3B-9EBA-4FC7CEE92243}" hiddenColumns="1" state="hidden">
      <pane xSplit="23.225806451612904" topLeftCell="W1"/>
      <selection activeCell="P6" sqref="P6:S6"/>
      <pageMargins left="0.75" right="0.75" top="1" bottom="1" header="0.5" footer="0.5"/>
      <pageSetup orientation="portrait" r:id="rId2"/>
      <headerFooter alignWithMargins="0"/>
    </customSheetView>
    <customSheetView guid="{8FC47E04-BCF9-4504-9FDA-F8529AE0A203}" hiddenColumns="1" state="hidden">
      <pane xSplit="23.225806451612904" topLeftCell="W1"/>
      <selection activeCell="P6" sqref="P6:S6"/>
      <pageMargins left="0.75" right="0.75" top="1" bottom="1" header="0.5" footer="0.5"/>
      <pageSetup orientation="portrait" r:id="rId3"/>
      <headerFooter alignWithMargins="0"/>
    </customSheetView>
    <customSheetView guid="{B1DC5269-D889-4438-853D-005C3B580A35}" hiddenColumns="1" state="hidden" topLeftCell="A7">
      <pane xSplit="23.225806451612904" topLeftCell="W1"/>
      <selection activeCell="P6" sqref="P6:S6"/>
      <pageMargins left="0.75" right="0.75" top="1" bottom="1" header="0.5" footer="0.5"/>
      <pageSetup orientation="portrait" r:id="rId4"/>
      <headerFooter alignWithMargins="0"/>
    </customSheetView>
    <customSheetView guid="{A0F82AFD-A75A-45C4-A55A-D8EC84E8392D}" hiddenColumns="1" state="hidden" topLeftCell="A7">
      <pane xSplit="23.225806451612904" topLeftCell="W1"/>
      <selection activeCell="P6" sqref="P6:S6"/>
      <pageMargins left="0.75" right="0.75" top="1" bottom="1" header="0.5" footer="0.5"/>
      <pageSetup orientation="portrait" r:id="rId5"/>
      <headerFooter alignWithMargins="0"/>
    </customSheetView>
    <customSheetView guid="{334BFE7B-729F-4B5F-BBFA-FE5871D8551A}" hiddenColumns="1" state="hidden" topLeftCell="A7">
      <pane xSplit="22.710526315789473" topLeftCell="W1"/>
      <selection activeCell="P6" sqref="P6:S6"/>
      <pageMargins left="0.75" right="0.75" top="1" bottom="1" header="0.5" footer="0.5"/>
      <pageSetup orientation="portrait" r:id="rId6"/>
      <headerFooter alignWithMargins="0"/>
    </customSheetView>
    <customSheetView guid="{F34A69E2-31EE-443F-8E78-A31E3AA3BE2B}" hiddenColumns="1" state="hidden" topLeftCell="A7">
      <pane xSplit="22.593220338983052" topLeftCell="W1"/>
      <selection activeCell="P6" sqref="P6:S6"/>
      <pageMargins left="0.75" right="0.75" top="1" bottom="1" header="0.5" footer="0.5"/>
      <pageSetup orientation="portrait" r:id="rId7"/>
      <headerFooter alignWithMargins="0"/>
    </customSheetView>
    <customSheetView guid="{C5506FC7-8A4D-43D0-A0D5-B323816310B7}" hiddenColumns="1" state="hidden" topLeftCell="A7">
      <pane xSplit="23.225806451612904" topLeftCell="W1"/>
      <selection activeCell="P6" sqref="P6:S6"/>
      <pageMargins left="0.75" right="0.75" top="1" bottom="1" header="0.5" footer="0.5"/>
      <pageSetup orientation="portrait" r:id="rId8"/>
      <headerFooter alignWithMargins="0"/>
    </customSheetView>
    <customSheetView guid="{3E286A90-B39B-4EF7-ADAF-AD9055F4EE3F}" hiddenColumns="1" state="hidden" topLeftCell="A7">
      <pane xSplit="23.225806451612904" topLeftCell="W1"/>
      <selection activeCell="P6" sqref="P6:S6"/>
      <pageMargins left="0.75" right="0.75" top="1" bottom="1" header="0.5" footer="0.5"/>
      <pageSetup orientation="portrait" r:id="rId9"/>
      <headerFooter alignWithMargins="0"/>
    </customSheetView>
    <customSheetView guid="{F9C00FCC-B928-44A4-AE8D-3790B3A7FE91}" hiddenColumns="1" state="hidden" topLeftCell="A7">
      <pane xSplit="23.225806451612904" topLeftCell="W1"/>
      <selection activeCell="P6" sqref="P6:S6"/>
      <pageMargins left="0.75" right="0.75" top="1" bottom="1" header="0.5" footer="0.5"/>
      <pageSetup orientation="portrait" r:id="rId10"/>
      <headerFooter alignWithMargins="0"/>
    </customSheetView>
    <customSheetView guid="{F9504563-F4B8-4B08-8DF4-BD6D3D1F49DF}" hiddenColumns="1" state="hidden" topLeftCell="A7">
      <pane xSplit="23.225806451612904" topLeftCell="W1"/>
      <selection activeCell="P6" sqref="P6:S6"/>
      <pageMargins left="0.75" right="0.75" top="1" bottom="1" header="0.5" footer="0.5"/>
      <pageSetup orientation="portrait" r:id="rId11"/>
      <headerFooter alignWithMargins="0"/>
    </customSheetView>
    <customSheetView guid="{AB88AE96-2A5B-4A72-8703-28C9E47DF5A8}" hiddenColumns="1" state="hidden">
      <pane xSplit="23.225806451612904" topLeftCell="W1"/>
      <selection activeCell="P6" sqref="P6:S6"/>
      <pageMargins left="0.75" right="0.75" top="1" bottom="1" header="0.5" footer="0.5"/>
      <pageSetup orientation="portrait" r:id="rId12"/>
      <headerFooter alignWithMargins="0"/>
    </customSheetView>
    <customSheetView guid="{94091156-7D66-41B0-B463-5F36D4BD634D}" hiddenColumns="1" state="hidden">
      <pane xSplit="23.225806451612904" topLeftCell="W1"/>
      <selection activeCell="P6" sqref="P6:S6"/>
      <pageMargins left="0.75" right="0.75" top="1" bottom="1" header="0.5" footer="0.5"/>
      <pageSetup orientation="portrait" r:id="rId13"/>
      <headerFooter alignWithMargins="0"/>
    </customSheetView>
    <customSheetView guid="{01F55C00-CBE2-4FAD-9BFF-4D77E8414F22}" hiddenColumns="1" state="hidden">
      <pane xSplit="22.710526315789473" topLeftCell="W1"/>
      <selection activeCell="P6" sqref="P6:S6"/>
      <pageMargins left="0.75" right="0.75" top="1" bottom="1" header="0.5" footer="0.5"/>
      <pageSetup orientation="portrait" r:id="rId14"/>
      <headerFooter alignWithMargins="0"/>
    </customSheetView>
  </customSheetViews>
  <mergeCells count="14">
    <mergeCell ref="A124:B124"/>
    <mergeCell ref="A125:B125"/>
    <mergeCell ref="A127:D127"/>
    <mergeCell ref="A3:B3"/>
    <mergeCell ref="F3:G3"/>
    <mergeCell ref="A6:D6"/>
    <mergeCell ref="F6:I6"/>
    <mergeCell ref="P6:S6"/>
    <mergeCell ref="U6:AA6"/>
    <mergeCell ref="U7:AA7"/>
    <mergeCell ref="P3:Q3"/>
    <mergeCell ref="A4:B4"/>
    <mergeCell ref="K3:L3"/>
    <mergeCell ref="K6:N6"/>
  </mergeCells>
  <pageMargins left="0.75" right="0.75" top="1" bottom="1" header="0.5" footer="0.5"/>
  <pageSetup orientation="portrait" r:id="rId15"/>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F21"/>
  <sheetViews>
    <sheetView view="pageBreakPreview" zoomScale="85" zoomScaleNormal="85" workbookViewId="0">
      <selection activeCell="B6" sqref="B6"/>
    </sheetView>
  </sheetViews>
  <sheetFormatPr defaultColWidth="10.28515625" defaultRowHeight="16.5"/>
  <cols>
    <col min="1" max="1" width="10.28515625" style="34"/>
    <col min="2" max="2" width="30.7109375" style="35" customWidth="1"/>
    <col min="3" max="3" width="26.140625" style="35" customWidth="1"/>
    <col min="4" max="5" width="17.85546875" style="35" customWidth="1"/>
    <col min="6" max="16384" width="10.28515625" style="21"/>
  </cols>
  <sheetData>
    <row r="1" spans="1:6">
      <c r="A1" s="19"/>
      <c r="B1" s="20"/>
      <c r="C1" s="20"/>
      <c r="D1" s="20"/>
      <c r="E1" s="20"/>
    </row>
    <row r="2" spans="1:6" ht="21.95" customHeight="1">
      <c r="A2" s="1459" t="s">
        <v>153</v>
      </c>
      <c r="B2" s="1459"/>
      <c r="C2" s="1459"/>
      <c r="D2" s="1460"/>
      <c r="E2" s="37"/>
    </row>
    <row r="3" spans="1:6">
      <c r="A3" s="19"/>
      <c r="B3" s="20"/>
      <c r="C3" s="20"/>
      <c r="D3" s="20"/>
      <c r="E3" s="20"/>
    </row>
    <row r="4" spans="1:6" ht="30">
      <c r="A4" s="22" t="s">
        <v>137</v>
      </c>
      <c r="B4" s="23" t="s">
        <v>138</v>
      </c>
      <c r="C4" s="22" t="s">
        <v>134</v>
      </c>
      <c r="D4" s="22" t="s">
        <v>154</v>
      </c>
      <c r="E4" s="22" t="s">
        <v>155</v>
      </c>
    </row>
    <row r="5" spans="1:6" ht="18" customHeight="1">
      <c r="A5" s="24" t="s">
        <v>7</v>
      </c>
      <c r="B5" s="24" t="s">
        <v>8</v>
      </c>
      <c r="C5" s="24" t="s">
        <v>9</v>
      </c>
      <c r="D5" s="24" t="s">
        <v>10</v>
      </c>
      <c r="E5" s="24" t="s">
        <v>152</v>
      </c>
    </row>
    <row r="6" spans="1:6" ht="45" customHeight="1">
      <c r="A6" s="26">
        <v>1</v>
      </c>
      <c r="B6" s="27"/>
      <c r="C6" s="28"/>
      <c r="D6" s="29"/>
      <c r="E6" s="30">
        <f t="shared" ref="E6:E15" si="0">C6*D6</f>
        <v>0</v>
      </c>
    </row>
    <row r="7" spans="1:6" ht="45" customHeight="1">
      <c r="A7" s="26">
        <v>2</v>
      </c>
      <c r="B7" s="27"/>
      <c r="C7" s="28"/>
      <c r="D7" s="29"/>
      <c r="E7" s="30">
        <f t="shared" si="0"/>
        <v>0</v>
      </c>
    </row>
    <row r="8" spans="1:6" ht="45" customHeight="1">
      <c r="A8" s="26">
        <v>3</v>
      </c>
      <c r="B8" s="27"/>
      <c r="C8" s="28"/>
      <c r="D8" s="29"/>
      <c r="E8" s="30">
        <f t="shared" si="0"/>
        <v>0</v>
      </c>
    </row>
    <row r="9" spans="1:6" ht="45" customHeight="1">
      <c r="A9" s="26">
        <v>4</v>
      </c>
      <c r="B9" s="27"/>
      <c r="C9" s="28"/>
      <c r="D9" s="29"/>
      <c r="E9" s="30">
        <f t="shared" si="0"/>
        <v>0</v>
      </c>
    </row>
    <row r="10" spans="1:6" ht="45" customHeight="1">
      <c r="A10" s="26">
        <v>5</v>
      </c>
      <c r="B10" s="27"/>
      <c r="C10" s="28"/>
      <c r="D10" s="29"/>
      <c r="E10" s="30">
        <f t="shared" si="0"/>
        <v>0</v>
      </c>
    </row>
    <row r="11" spans="1:6" ht="45" customHeight="1">
      <c r="A11" s="26">
        <v>6</v>
      </c>
      <c r="B11" s="27"/>
      <c r="C11" s="28"/>
      <c r="D11" s="29"/>
      <c r="E11" s="30">
        <f t="shared" si="0"/>
        <v>0</v>
      </c>
    </row>
    <row r="12" spans="1:6" ht="45" customHeight="1">
      <c r="A12" s="26">
        <v>7</v>
      </c>
      <c r="B12" s="27"/>
      <c r="C12" s="28"/>
      <c r="D12" s="29"/>
      <c r="E12" s="30">
        <f t="shared" si="0"/>
        <v>0</v>
      </c>
    </row>
    <row r="13" spans="1:6" ht="45" customHeight="1">
      <c r="A13" s="26">
        <v>8</v>
      </c>
      <c r="B13" s="27"/>
      <c r="C13" s="28"/>
      <c r="D13" s="29"/>
      <c r="E13" s="30">
        <f t="shared" si="0"/>
        <v>0</v>
      </c>
    </row>
    <row r="14" spans="1:6" ht="45" customHeight="1">
      <c r="A14" s="26">
        <v>9</v>
      </c>
      <c r="B14" s="27"/>
      <c r="C14" s="28"/>
      <c r="D14" s="29"/>
      <c r="E14" s="30">
        <f t="shared" si="0"/>
        <v>0</v>
      </c>
    </row>
    <row r="15" spans="1:6" ht="45" customHeight="1">
      <c r="A15" s="26">
        <v>10</v>
      </c>
      <c r="B15" s="27"/>
      <c r="C15" s="28"/>
      <c r="D15" s="29"/>
      <c r="E15" s="30">
        <f t="shared" si="0"/>
        <v>0</v>
      </c>
    </row>
    <row r="16" spans="1:6" ht="45" customHeight="1">
      <c r="A16" s="31"/>
      <c r="B16" s="32" t="s">
        <v>144</v>
      </c>
      <c r="C16" s="32"/>
      <c r="D16" s="32"/>
      <c r="E16" s="32">
        <f>SUM(E6:E15)</f>
        <v>0</v>
      </c>
      <c r="F16" s="33"/>
    </row>
    <row r="17" ht="30" customHeight="1"/>
    <row r="18" ht="30" customHeight="1"/>
    <row r="19" ht="30" customHeight="1"/>
    <row r="20" ht="30" customHeight="1"/>
    <row r="21" ht="30" customHeight="1"/>
  </sheetData>
  <sheetProtection password="A1B6" sheet="1" objects="1" scenarios="1" formatColumns="0" formatRows="0" selectLockedCells="1"/>
  <customSheetViews>
    <customSheetView guid="{F634D0F2-ED39-4B30-8171-7C79F32E600F}" scale="85" showPageBreaks="1" printArea="1" state="hidden" view="pageBreakPreview">
      <selection activeCell="B6" sqref="B6"/>
      <pageMargins left="0.75" right="0.75" top="0.65" bottom="1" header="0.5" footer="0.5"/>
      <pageSetup scale="86" orientation="portrait" r:id="rId1"/>
      <headerFooter alignWithMargins="0"/>
    </customSheetView>
    <customSheetView guid="{67D3F443-CBF6-4C3B-9EBA-4FC7CEE92243}" scale="85" showPageBreaks="1" printArea="1" state="hidden" view="pageBreakPreview">
      <selection activeCell="B6" sqref="B6"/>
      <pageMargins left="0.75" right="0.75" top="0.65" bottom="1" header="0.5" footer="0.5"/>
      <pageSetup scale="86" orientation="portrait" r:id="rId2"/>
      <headerFooter alignWithMargins="0"/>
    </customSheetView>
    <customSheetView guid="{8FC47E04-BCF9-4504-9FDA-F8529AE0A203}" scale="85" showPageBreaks="1" printArea="1" state="hidden" view="pageBreakPreview">
      <selection activeCell="B6" sqref="B6"/>
      <pageMargins left="0.75" right="0.75" top="0.65" bottom="1" header="0.5" footer="0.5"/>
      <pageSetup scale="86" orientation="portrait" r:id="rId3"/>
      <headerFooter alignWithMargins="0"/>
    </customSheetView>
    <customSheetView guid="{B1DC5269-D889-4438-853D-005C3B580A35}" scale="85" showPageBreaks="1" printArea="1" view="pageBreakPreview">
      <selection activeCell="B3" sqref="B3:E3"/>
      <pageMargins left="0.75" right="0.75" top="0.65" bottom="1" header="0.5" footer="0.5"/>
      <pageSetup scale="86" orientation="portrait" r:id="rId4"/>
      <headerFooter alignWithMargins="0"/>
    </customSheetView>
    <customSheetView guid="{A0F82AFD-A75A-45C4-A55A-D8EC84E8392D}" scale="85" showPageBreaks="1" printArea="1" view="pageBreakPreview">
      <selection activeCell="B9" sqref="B9"/>
      <pageMargins left="0.75" right="0.75" top="0.65" bottom="1" header="0.5" footer="0.5"/>
      <pageSetup scale="86" orientation="portrait" r:id="rId5"/>
      <headerFooter alignWithMargins="0"/>
    </customSheetView>
    <customSheetView guid="{334BFE7B-729F-4B5F-BBFA-FE5871D8551A}" scale="85" showPageBreaks="1" printArea="1" view="pageBreakPreview">
      <selection activeCell="B10" sqref="B10"/>
      <pageMargins left="0.75" right="0.75" top="0.65" bottom="1" header="0.5" footer="0.5"/>
      <pageSetup scale="86" orientation="portrait" r:id="rId6"/>
      <headerFooter alignWithMargins="0"/>
    </customSheetView>
    <customSheetView guid="{F34A69E2-31EE-443F-8E78-A31E3AA3BE2B}" scale="85" showPageBreaks="1" printArea="1" view="pageBreakPreview">
      <selection activeCell="B10" sqref="B10"/>
      <pageMargins left="0.75" right="0.75" top="0.65" bottom="1" header="0.5" footer="0.5"/>
      <pageSetup scale="86" orientation="portrait" r:id="rId7"/>
      <headerFooter alignWithMargins="0"/>
    </customSheetView>
    <customSheetView guid="{C5506FC7-8A4D-43D0-A0D5-B323816310B7}" scale="85" showPageBreaks="1" printArea="1" view="pageBreakPreview">
      <selection activeCell="B6" sqref="B6"/>
      <pageMargins left="0.75" right="0.75" top="0.65" bottom="1" header="0.5" footer="0.5"/>
      <pageSetup scale="86" orientation="portrait" r:id="rId8"/>
      <headerFooter alignWithMargins="0"/>
    </customSheetView>
    <customSheetView guid="{3E286A90-B39B-4EF7-ADAF-AD9055F4EE3F}" scale="85" showPageBreaks="1" printArea="1" view="pageBreakPreview">
      <selection activeCell="B3" sqref="B3:E3"/>
      <pageMargins left="0.75" right="0.75" top="0.65" bottom="1" header="0.5" footer="0.5"/>
      <pageSetup scale="86" orientation="portrait" r:id="rId9"/>
      <headerFooter alignWithMargins="0"/>
    </customSheetView>
    <customSheetView guid="{F9C00FCC-B928-44A4-AE8D-3790B3A7FE91}" scale="85" showPageBreaks="1" printArea="1" view="pageBreakPreview">
      <selection activeCell="B6" sqref="B6"/>
      <pageMargins left="0.75" right="0.75" top="0.65" bottom="1" header="0.5" footer="0.5"/>
      <pageSetup scale="86" orientation="portrait" r:id="rId10"/>
      <headerFooter alignWithMargins="0"/>
    </customSheetView>
    <customSheetView guid="{F9504563-F4B8-4B08-8DF4-BD6D3D1F49DF}" scale="85" showPageBreaks="1" printArea="1" view="pageBreakPreview">
      <selection activeCell="B6" sqref="B6"/>
      <pageMargins left="0.75" right="0.75" top="0.65" bottom="1" header="0.5" footer="0.5"/>
      <pageSetup scale="86" orientation="portrait" r:id="rId11"/>
      <headerFooter alignWithMargins="0"/>
    </customSheetView>
    <customSheetView guid="{AB88AE96-2A5B-4A72-8703-28C9E47DF5A8}" scale="85" showPageBreaks="1" printArea="1" state="hidden" view="pageBreakPreview">
      <selection activeCell="B6" sqref="B6"/>
      <pageMargins left="0.75" right="0.75" top="0.65" bottom="1" header="0.5" footer="0.5"/>
      <pageSetup scale="86" orientation="portrait" r:id="rId12"/>
      <headerFooter alignWithMargins="0"/>
    </customSheetView>
    <customSheetView guid="{94091156-7D66-41B0-B463-5F36D4BD634D}" scale="85" showPageBreaks="1" printArea="1" state="hidden" view="pageBreakPreview">
      <selection activeCell="B6" sqref="B6"/>
      <pageMargins left="0.75" right="0.75" top="0.65" bottom="1" header="0.5" footer="0.5"/>
      <pageSetup scale="86" orientation="portrait" r:id="rId13"/>
      <headerFooter alignWithMargins="0"/>
    </customSheetView>
    <customSheetView guid="{01F55C00-CBE2-4FAD-9BFF-4D77E8414F22}" scale="85" showPageBreaks="1" printArea="1" state="hidden" view="pageBreakPreview">
      <selection activeCell="B6" sqref="B6"/>
      <pageMargins left="0.75" right="0.75" top="0.65" bottom="1" header="0.5" footer="0.5"/>
      <pageSetup scale="86" orientation="portrait" r:id="rId14"/>
      <headerFooter alignWithMargins="0"/>
    </customSheetView>
  </customSheetViews>
  <mergeCells count="1">
    <mergeCell ref="A2:D2"/>
  </mergeCells>
  <pageMargins left="0.75" right="0.75" top="0.65" bottom="1" header="0.5" footer="0.5"/>
  <pageSetup scale="86"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F21"/>
  <sheetViews>
    <sheetView view="pageBreakPreview" zoomScale="85" zoomScaleNormal="85" zoomScaleSheetLayoutView="100" workbookViewId="0">
      <selection activeCell="B6" sqref="B6"/>
    </sheetView>
  </sheetViews>
  <sheetFormatPr defaultColWidth="10.28515625" defaultRowHeight="16.5"/>
  <cols>
    <col min="1" max="1" width="10.28515625" style="34"/>
    <col min="2" max="2" width="30.7109375" style="35" customWidth="1"/>
    <col min="3" max="3" width="26.140625" style="35" customWidth="1"/>
    <col min="4" max="5" width="17.85546875" style="35" customWidth="1"/>
    <col min="6" max="16384" width="10.28515625" style="21"/>
  </cols>
  <sheetData>
    <row r="1" spans="1:6">
      <c r="A1" s="19"/>
      <c r="B1" s="20"/>
      <c r="C1" s="20"/>
      <c r="D1" s="20"/>
      <c r="E1" s="20"/>
    </row>
    <row r="2" spans="1:6" ht="21.95" customHeight="1">
      <c r="A2" s="1459" t="s">
        <v>148</v>
      </c>
      <c r="B2" s="1459"/>
      <c r="C2" s="1459"/>
      <c r="D2" s="1459"/>
      <c r="E2" s="21"/>
    </row>
    <row r="3" spans="1:6">
      <c r="A3" s="19"/>
      <c r="B3" s="20"/>
      <c r="C3" s="20"/>
      <c r="D3" s="20"/>
      <c r="E3" s="20"/>
    </row>
    <row r="4" spans="1:6" ht="30">
      <c r="A4" s="22" t="s">
        <v>137</v>
      </c>
      <c r="B4" s="23" t="s">
        <v>138</v>
      </c>
      <c r="C4" s="22" t="s">
        <v>149</v>
      </c>
      <c r="D4" s="22" t="s">
        <v>150</v>
      </c>
      <c r="E4" s="22" t="s">
        <v>151</v>
      </c>
    </row>
    <row r="5" spans="1:6" ht="18" customHeight="1">
      <c r="A5" s="24" t="s">
        <v>7</v>
      </c>
      <c r="B5" s="24" t="s">
        <v>8</v>
      </c>
      <c r="C5" s="24" t="s">
        <v>9</v>
      </c>
      <c r="D5" s="24" t="s">
        <v>10</v>
      </c>
      <c r="E5" s="24" t="s">
        <v>152</v>
      </c>
    </row>
    <row r="6" spans="1:6" ht="45" customHeight="1">
      <c r="A6" s="26">
        <v>1</v>
      </c>
      <c r="B6" s="27"/>
      <c r="C6" s="28"/>
      <c r="D6" s="29"/>
      <c r="E6" s="30">
        <f t="shared" ref="E6:E15" si="0">C6*D6</f>
        <v>0</v>
      </c>
    </row>
    <row r="7" spans="1:6" ht="45" customHeight="1">
      <c r="A7" s="26">
        <v>2</v>
      </c>
      <c r="B7" s="27"/>
      <c r="C7" s="28"/>
      <c r="D7" s="29"/>
      <c r="E7" s="30">
        <f t="shared" si="0"/>
        <v>0</v>
      </c>
    </row>
    <row r="8" spans="1:6" ht="45" customHeight="1">
      <c r="A8" s="26">
        <v>3</v>
      </c>
      <c r="B8" s="27"/>
      <c r="C8" s="28"/>
      <c r="D8" s="29"/>
      <c r="E8" s="30">
        <f t="shared" si="0"/>
        <v>0</v>
      </c>
    </row>
    <row r="9" spans="1:6" ht="45" customHeight="1">
      <c r="A9" s="26">
        <v>4</v>
      </c>
      <c r="B9" s="27"/>
      <c r="C9" s="28"/>
      <c r="D9" s="29"/>
      <c r="E9" s="30">
        <f t="shared" si="0"/>
        <v>0</v>
      </c>
    </row>
    <row r="10" spans="1:6" ht="45" customHeight="1">
      <c r="A10" s="26">
        <v>5</v>
      </c>
      <c r="B10" s="27"/>
      <c r="C10" s="28"/>
      <c r="D10" s="29"/>
      <c r="E10" s="30">
        <f t="shared" si="0"/>
        <v>0</v>
      </c>
    </row>
    <row r="11" spans="1:6" ht="45" customHeight="1">
      <c r="A11" s="26">
        <v>6</v>
      </c>
      <c r="B11" s="27"/>
      <c r="C11" s="28"/>
      <c r="D11" s="29"/>
      <c r="E11" s="30">
        <f t="shared" si="0"/>
        <v>0</v>
      </c>
    </row>
    <row r="12" spans="1:6" ht="45" customHeight="1">
      <c r="A12" s="26">
        <v>7</v>
      </c>
      <c r="B12" s="27"/>
      <c r="C12" s="28"/>
      <c r="D12" s="29"/>
      <c r="E12" s="30">
        <f t="shared" si="0"/>
        <v>0</v>
      </c>
    </row>
    <row r="13" spans="1:6" ht="45" customHeight="1">
      <c r="A13" s="26">
        <v>8</v>
      </c>
      <c r="B13" s="27"/>
      <c r="C13" s="28"/>
      <c r="D13" s="29"/>
      <c r="E13" s="30">
        <f t="shared" si="0"/>
        <v>0</v>
      </c>
    </row>
    <row r="14" spans="1:6" ht="45" customHeight="1">
      <c r="A14" s="26">
        <v>9</v>
      </c>
      <c r="B14" s="27"/>
      <c r="C14" s="28"/>
      <c r="D14" s="29"/>
      <c r="E14" s="30">
        <f t="shared" si="0"/>
        <v>0</v>
      </c>
    </row>
    <row r="15" spans="1:6" ht="45" customHeight="1">
      <c r="A15" s="26">
        <v>10</v>
      </c>
      <c r="B15" s="27"/>
      <c r="C15" s="28"/>
      <c r="D15" s="29"/>
      <c r="E15" s="30">
        <f t="shared" si="0"/>
        <v>0</v>
      </c>
    </row>
    <row r="16" spans="1:6" ht="45" customHeight="1">
      <c r="A16" s="31"/>
      <c r="B16" s="32" t="s">
        <v>144</v>
      </c>
      <c r="C16" s="32"/>
      <c r="D16" s="32"/>
      <c r="E16" s="32">
        <f>SUM(E6:E15)</f>
        <v>0</v>
      </c>
      <c r="F16" s="33"/>
    </row>
    <row r="17" ht="30" customHeight="1"/>
    <row r="18" ht="30" customHeight="1"/>
    <row r="19" ht="30" customHeight="1"/>
    <row r="20" ht="30" customHeight="1"/>
    <row r="21" ht="30" customHeight="1"/>
  </sheetData>
  <sheetProtection password="A1B6" sheet="1" objects="1" scenarios="1" formatColumns="0" formatRows="0" selectLockedCells="1"/>
  <customSheetViews>
    <customSheetView guid="{F634D0F2-ED39-4B30-8171-7C79F32E600F}" scale="85" showPageBreaks="1" printArea="1" state="hidden" view="pageBreakPreview">
      <selection activeCell="B6" sqref="B6"/>
      <pageMargins left="0.75" right="0.75" top="0.65" bottom="1" header="0.5" footer="0.5"/>
      <pageSetup scale="86" orientation="portrait" r:id="rId1"/>
      <headerFooter alignWithMargins="0"/>
    </customSheetView>
    <customSheetView guid="{67D3F443-CBF6-4C3B-9EBA-4FC7CEE92243}" scale="85" showPageBreaks="1" printArea="1" state="hidden" view="pageBreakPreview">
      <selection activeCell="B6" sqref="B6"/>
      <pageMargins left="0.75" right="0.75" top="0.65" bottom="1" header="0.5" footer="0.5"/>
      <pageSetup scale="86" orientation="portrait" r:id="rId2"/>
      <headerFooter alignWithMargins="0"/>
    </customSheetView>
    <customSheetView guid="{8FC47E04-BCF9-4504-9FDA-F8529AE0A203}" scale="85" showPageBreaks="1" printArea="1" state="hidden" view="pageBreakPreview">
      <selection activeCell="B6" sqref="B6"/>
      <pageMargins left="0.75" right="0.75" top="0.65" bottom="1" header="0.5" footer="0.5"/>
      <pageSetup scale="86" orientation="portrait" r:id="rId3"/>
      <headerFooter alignWithMargins="0"/>
    </customSheetView>
    <customSheetView guid="{B1DC5269-D889-4438-853D-005C3B580A35}" scale="85" showPageBreaks="1" printArea="1" view="pageBreakPreview">
      <selection activeCell="G14" sqref="G14"/>
      <pageMargins left="0.75" right="0.75" top="0.65" bottom="1" header="0.5" footer="0.5"/>
      <pageSetup scale="86" orientation="portrait" r:id="rId4"/>
      <headerFooter alignWithMargins="0"/>
    </customSheetView>
    <customSheetView guid="{A0F82AFD-A75A-45C4-A55A-D8EC84E8392D}" scale="85" showPageBreaks="1" printArea="1" view="pageBreakPreview">
      <selection activeCell="D11" sqref="D11"/>
      <pageMargins left="0.75" right="0.75" top="0.65" bottom="1" header="0.5" footer="0.5"/>
      <pageSetup scale="86" orientation="portrait" r:id="rId5"/>
      <headerFooter alignWithMargins="0"/>
    </customSheetView>
    <customSheetView guid="{334BFE7B-729F-4B5F-BBFA-FE5871D8551A}" scale="85" showPageBreaks="1" printArea="1" view="pageBreakPreview" topLeftCell="A6">
      <selection activeCell="B11" sqref="B11"/>
      <pageMargins left="0.75" right="0.75" top="0.65" bottom="1" header="0.5" footer="0.5"/>
      <pageSetup scale="86" orientation="portrait" r:id="rId6"/>
      <headerFooter alignWithMargins="0"/>
    </customSheetView>
    <customSheetView guid="{F34A69E2-31EE-443F-8E78-A31E3AA3BE2B}" scale="85" showPageBreaks="1" printArea="1" view="pageBreakPreview" topLeftCell="A6">
      <selection activeCell="B11" sqref="B11"/>
      <pageMargins left="0.75" right="0.75" top="0.65" bottom="1" header="0.5" footer="0.5"/>
      <pageSetup scale="86" orientation="portrait" r:id="rId7"/>
      <headerFooter alignWithMargins="0"/>
    </customSheetView>
    <customSheetView guid="{C5506FC7-8A4D-43D0-A0D5-B323816310B7}" scale="85" showPageBreaks="1" printArea="1" view="pageBreakPreview">
      <selection activeCell="B11" sqref="B11"/>
      <pageMargins left="0.75" right="0.75" top="0.65" bottom="1" header="0.5" footer="0.5"/>
      <pageSetup scale="86" orientation="portrait" r:id="rId8"/>
      <headerFooter alignWithMargins="0"/>
    </customSheetView>
    <customSheetView guid="{3E286A90-B39B-4EF7-ADAF-AD9055F4EE3F}" scale="85" showPageBreaks="1" printArea="1" view="pageBreakPreview" topLeftCell="A10">
      <selection activeCell="G14" sqref="G14"/>
      <pageMargins left="0.75" right="0.75" top="0.65" bottom="1" header="0.5" footer="0.5"/>
      <pageSetup scale="86" orientation="portrait" r:id="rId9"/>
      <headerFooter alignWithMargins="0"/>
    </customSheetView>
    <customSheetView guid="{F9C00FCC-B928-44A4-AE8D-3790B3A7FE91}" scale="85" showPageBreaks="1" printArea="1" view="pageBreakPreview">
      <selection activeCell="B6" sqref="B6"/>
      <pageMargins left="0.75" right="0.75" top="0.65" bottom="1" header="0.5" footer="0.5"/>
      <pageSetup scale="86" orientation="portrait" r:id="rId10"/>
      <headerFooter alignWithMargins="0"/>
    </customSheetView>
    <customSheetView guid="{F9504563-F4B8-4B08-8DF4-BD6D3D1F49DF}" scale="85" showPageBreaks="1" printArea="1" view="pageBreakPreview">
      <selection activeCell="B6" sqref="B6"/>
      <pageMargins left="0.75" right="0.75" top="0.65" bottom="1" header="0.5" footer="0.5"/>
      <pageSetup scale="86" orientation="portrait" r:id="rId11"/>
      <headerFooter alignWithMargins="0"/>
    </customSheetView>
    <customSheetView guid="{AB88AE96-2A5B-4A72-8703-28C9E47DF5A8}" scale="85" showPageBreaks="1" printArea="1" state="hidden" view="pageBreakPreview">
      <selection activeCell="B6" sqref="B6"/>
      <pageMargins left="0.75" right="0.75" top="0.65" bottom="1" header="0.5" footer="0.5"/>
      <pageSetup scale="86" orientation="portrait" r:id="rId12"/>
      <headerFooter alignWithMargins="0"/>
    </customSheetView>
    <customSheetView guid="{94091156-7D66-41B0-B463-5F36D4BD634D}" scale="85" showPageBreaks="1" printArea="1" state="hidden" view="pageBreakPreview">
      <selection activeCell="B6" sqref="B6"/>
      <pageMargins left="0.75" right="0.75" top="0.65" bottom="1" header="0.5" footer="0.5"/>
      <pageSetup scale="86" orientation="portrait" r:id="rId13"/>
      <headerFooter alignWithMargins="0"/>
    </customSheetView>
    <customSheetView guid="{01F55C00-CBE2-4FAD-9BFF-4D77E8414F22}" scale="85" showPageBreaks="1" printArea="1" state="hidden" view="pageBreakPreview">
      <selection activeCell="B6" sqref="B6"/>
      <pageMargins left="0.75" right="0.75" top="0.65" bottom="1" header="0.5" footer="0.5"/>
      <pageSetup scale="86" orientation="portrait" r:id="rId14"/>
      <headerFooter alignWithMargins="0"/>
    </customSheetView>
  </customSheetViews>
  <mergeCells count="1">
    <mergeCell ref="A2:D2"/>
  </mergeCells>
  <pageMargins left="0.75" right="0.75" top="0.65" bottom="1" header="0.5" footer="0.5"/>
  <pageSetup scale="86" orientation="portrait" r:id="rId15"/>
  <headerFooter alignWithMargins="0"/>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G21"/>
  <sheetViews>
    <sheetView view="pageBreakPreview" zoomScale="85" zoomScaleNormal="85" zoomScaleSheetLayoutView="100" workbookViewId="0">
      <selection activeCell="B6" sqref="B6"/>
    </sheetView>
  </sheetViews>
  <sheetFormatPr defaultColWidth="10.28515625" defaultRowHeight="16.5"/>
  <cols>
    <col min="1" max="1" width="8.7109375" style="34" customWidth="1"/>
    <col min="2" max="4" width="23.5703125" style="35" customWidth="1"/>
    <col min="5" max="5" width="11" style="35" customWidth="1"/>
    <col min="6" max="6" width="14.42578125" style="35" customWidth="1"/>
    <col min="7" max="16384" width="10.28515625" style="21"/>
  </cols>
  <sheetData>
    <row r="1" spans="1:7">
      <c r="A1" s="19"/>
      <c r="B1" s="20"/>
      <c r="C1" s="20"/>
      <c r="D1" s="20"/>
      <c r="E1" s="20"/>
      <c r="F1" s="20"/>
    </row>
    <row r="2" spans="1:7" ht="21.95" customHeight="1">
      <c r="A2" s="1459" t="s">
        <v>136</v>
      </c>
      <c r="B2" s="1459"/>
      <c r="C2" s="1459"/>
      <c r="D2" s="1459"/>
      <c r="E2" s="1460"/>
      <c r="F2" s="21"/>
    </row>
    <row r="3" spans="1:7">
      <c r="A3" s="19"/>
      <c r="B3" s="20"/>
      <c r="C3" s="20"/>
      <c r="D3" s="20"/>
      <c r="E3" s="20"/>
      <c r="F3" s="20"/>
    </row>
    <row r="4" spans="1:7" ht="45">
      <c r="A4" s="22" t="s">
        <v>137</v>
      </c>
      <c r="B4" s="23" t="s">
        <v>138</v>
      </c>
      <c r="C4" s="22" t="s">
        <v>139</v>
      </c>
      <c r="D4" s="22" t="s">
        <v>140</v>
      </c>
      <c r="E4" s="22" t="s">
        <v>141</v>
      </c>
      <c r="F4" s="22" t="s">
        <v>142</v>
      </c>
    </row>
    <row r="5" spans="1:7" ht="18" customHeight="1">
      <c r="A5" s="24" t="s">
        <v>7</v>
      </c>
      <c r="B5" s="24" t="s">
        <v>8</v>
      </c>
      <c r="C5" s="24" t="s">
        <v>9</v>
      </c>
      <c r="D5" s="24" t="s">
        <v>10</v>
      </c>
      <c r="E5" s="25" t="s">
        <v>11</v>
      </c>
      <c r="F5" s="24" t="s">
        <v>143</v>
      </c>
    </row>
    <row r="6" spans="1:7" ht="45" customHeight="1">
      <c r="A6" s="26">
        <v>1</v>
      </c>
      <c r="B6" s="27"/>
      <c r="C6" s="28"/>
      <c r="D6" s="28"/>
      <c r="E6" s="29"/>
      <c r="F6" s="30">
        <f t="shared" ref="F6:F15" si="0">C6*E6</f>
        <v>0</v>
      </c>
    </row>
    <row r="7" spans="1:7" ht="45" customHeight="1">
      <c r="A7" s="26">
        <v>2</v>
      </c>
      <c r="B7" s="27"/>
      <c r="C7" s="28"/>
      <c r="D7" s="28"/>
      <c r="E7" s="29"/>
      <c r="F7" s="30">
        <f t="shared" si="0"/>
        <v>0</v>
      </c>
    </row>
    <row r="8" spans="1:7" ht="45" customHeight="1">
      <c r="A8" s="26">
        <v>3</v>
      </c>
      <c r="B8" s="27"/>
      <c r="C8" s="28"/>
      <c r="D8" s="28"/>
      <c r="E8" s="29"/>
      <c r="F8" s="30">
        <f t="shared" si="0"/>
        <v>0</v>
      </c>
    </row>
    <row r="9" spans="1:7" ht="45" customHeight="1">
      <c r="A9" s="26">
        <v>4</v>
      </c>
      <c r="B9" s="27"/>
      <c r="C9" s="28"/>
      <c r="D9" s="28"/>
      <c r="E9" s="29"/>
      <c r="F9" s="30">
        <f t="shared" si="0"/>
        <v>0</v>
      </c>
    </row>
    <row r="10" spans="1:7" ht="45" customHeight="1">
      <c r="A10" s="26">
        <v>5</v>
      </c>
      <c r="B10" s="27"/>
      <c r="C10" s="28"/>
      <c r="D10" s="28"/>
      <c r="E10" s="29"/>
      <c r="F10" s="30">
        <f t="shared" si="0"/>
        <v>0</v>
      </c>
    </row>
    <row r="11" spans="1:7" ht="45" customHeight="1">
      <c r="A11" s="26">
        <v>6</v>
      </c>
      <c r="B11" s="27"/>
      <c r="C11" s="28"/>
      <c r="D11" s="28"/>
      <c r="E11" s="29"/>
      <c r="F11" s="30">
        <f t="shared" si="0"/>
        <v>0</v>
      </c>
    </row>
    <row r="12" spans="1:7" ht="45" customHeight="1">
      <c r="A12" s="26">
        <v>7</v>
      </c>
      <c r="B12" s="27"/>
      <c r="C12" s="28"/>
      <c r="D12" s="28"/>
      <c r="E12" s="29"/>
      <c r="F12" s="30">
        <f t="shared" si="0"/>
        <v>0</v>
      </c>
    </row>
    <row r="13" spans="1:7" ht="45" customHeight="1">
      <c r="A13" s="26">
        <v>8</v>
      </c>
      <c r="B13" s="27"/>
      <c r="C13" s="28"/>
      <c r="D13" s="28"/>
      <c r="E13" s="29"/>
      <c r="F13" s="30">
        <f t="shared" si="0"/>
        <v>0</v>
      </c>
    </row>
    <row r="14" spans="1:7" ht="45" customHeight="1">
      <c r="A14" s="26">
        <v>9</v>
      </c>
      <c r="B14" s="27"/>
      <c r="C14" s="28"/>
      <c r="D14" s="28"/>
      <c r="E14" s="29"/>
      <c r="F14" s="30">
        <f t="shared" si="0"/>
        <v>0</v>
      </c>
    </row>
    <row r="15" spans="1:7" ht="45" customHeight="1">
      <c r="A15" s="26">
        <v>10</v>
      </c>
      <c r="B15" s="27"/>
      <c r="C15" s="28"/>
      <c r="D15" s="28"/>
      <c r="E15" s="29"/>
      <c r="F15" s="30">
        <f t="shared" si="0"/>
        <v>0</v>
      </c>
    </row>
    <row r="16" spans="1:7" ht="45" customHeight="1">
      <c r="A16" s="31"/>
      <c r="B16" s="32" t="s">
        <v>144</v>
      </c>
      <c r="C16" s="32"/>
      <c r="D16" s="32"/>
      <c r="E16" s="32"/>
      <c r="F16" s="32">
        <f>SUM(F6:F15)</f>
        <v>0</v>
      </c>
      <c r="G16" s="33"/>
    </row>
    <row r="17" ht="30" customHeight="1"/>
    <row r="18" ht="30" customHeight="1"/>
    <row r="19" ht="30" customHeight="1"/>
    <row r="20" ht="30" customHeight="1"/>
    <row r="21" ht="30" customHeight="1"/>
  </sheetData>
  <sheetProtection password="A1B6" sheet="1" objects="1" scenarios="1" selectLockedCells="1"/>
  <customSheetViews>
    <customSheetView guid="{F634D0F2-ED39-4B30-8171-7C79F32E600F}" scale="85" showPageBreaks="1" printArea="1" state="hidden" view="pageBreakPreview">
      <selection activeCell="B6" sqref="B6"/>
      <pageMargins left="0.75" right="0.62" top="0.65" bottom="1" header="0.5" footer="0.5"/>
      <pageSetup scale="86" orientation="portrait" r:id="rId1"/>
      <headerFooter alignWithMargins="0"/>
    </customSheetView>
    <customSheetView guid="{67D3F443-CBF6-4C3B-9EBA-4FC7CEE92243}" scale="85" showPageBreaks="1" printArea="1" state="hidden" view="pageBreakPreview">
      <selection activeCell="B6" sqref="B6"/>
      <pageMargins left="0.75" right="0.62" top="0.65" bottom="1" header="0.5" footer="0.5"/>
      <pageSetup scale="86" orientation="portrait" r:id="rId2"/>
      <headerFooter alignWithMargins="0"/>
    </customSheetView>
    <customSheetView guid="{8FC47E04-BCF9-4504-9FDA-F8529AE0A203}" scale="85" showPageBreaks="1" printArea="1" state="hidden" view="pageBreakPreview">
      <selection activeCell="B6" sqref="B6"/>
      <pageMargins left="0.75" right="0.62" top="0.65" bottom="1" header="0.5" footer="0.5"/>
      <pageSetup scale="86" orientation="portrait" r:id="rId3"/>
      <headerFooter alignWithMargins="0"/>
    </customSheetView>
    <customSheetView guid="{B1DC5269-D889-4438-853D-005C3B580A35}" scale="85" showPageBreaks="1" printArea="1" view="pageBreakPreview" topLeftCell="A13">
      <selection activeCell="B3" sqref="B3:E3"/>
      <pageMargins left="0.75" right="0.62" top="0.65" bottom="1" header="0.5" footer="0.5"/>
      <pageSetup scale="86" orientation="portrait" r:id="rId4"/>
      <headerFooter alignWithMargins="0"/>
    </customSheetView>
    <customSheetView guid="{A0F82AFD-A75A-45C4-A55A-D8EC84E8392D}" scale="85" showPageBreaks="1" printArea="1" view="pageBreakPreview">
      <selection activeCell="D10" sqref="D10"/>
      <pageMargins left="0.75" right="0.62" top="0.65" bottom="1" header="0.5" footer="0.5"/>
      <pageSetup scale="86" orientation="portrait" r:id="rId5"/>
      <headerFooter alignWithMargins="0"/>
    </customSheetView>
    <customSheetView guid="{334BFE7B-729F-4B5F-BBFA-FE5871D8551A}" scale="85" showPageBreaks="1" printArea="1" view="pageBreakPreview" topLeftCell="A12">
      <selection activeCell="C15" sqref="C15"/>
      <pageMargins left="0.75" right="0.62" top="0.65" bottom="1" header="0.5" footer="0.5"/>
      <pageSetup scale="86" orientation="portrait" r:id="rId6"/>
      <headerFooter alignWithMargins="0"/>
    </customSheetView>
    <customSheetView guid="{F34A69E2-31EE-443F-8E78-A31E3AA3BE2B}" scale="85" showPageBreaks="1" printArea="1" view="pageBreakPreview" topLeftCell="A12">
      <selection activeCell="C15" sqref="C15"/>
      <pageMargins left="0.75" right="0.62" top="0.65" bottom="1" header="0.5" footer="0.5"/>
      <pageSetup scale="86" orientation="portrait" r:id="rId7"/>
      <headerFooter alignWithMargins="0"/>
    </customSheetView>
    <customSheetView guid="{C5506FC7-8A4D-43D0-A0D5-B323816310B7}" scale="85" showPageBreaks="1" printArea="1" view="pageBreakPreview">
      <selection activeCell="E6" sqref="E6"/>
      <pageMargins left="0.75" right="0.62" top="0.65" bottom="1" header="0.5" footer="0.5"/>
      <pageSetup scale="86" orientation="portrait" r:id="rId8"/>
      <headerFooter alignWithMargins="0"/>
    </customSheetView>
    <customSheetView guid="{3E286A90-B39B-4EF7-ADAF-AD9055F4EE3F}" scale="85" showPageBreaks="1" printArea="1" view="pageBreakPreview">
      <selection activeCell="B3" sqref="B3:E3"/>
      <pageMargins left="0.75" right="0.62" top="0.65" bottom="1" header="0.5" footer="0.5"/>
      <pageSetup scale="86" orientation="portrait" r:id="rId9"/>
      <headerFooter alignWithMargins="0"/>
    </customSheetView>
    <customSheetView guid="{F9C00FCC-B928-44A4-AE8D-3790B3A7FE91}" scale="85" showPageBreaks="1" printArea="1" view="pageBreakPreview">
      <selection activeCell="B6" sqref="B6"/>
      <pageMargins left="0.75" right="0.62" top="0.65" bottom="1" header="0.5" footer="0.5"/>
      <pageSetup scale="86" orientation="portrait" r:id="rId10"/>
      <headerFooter alignWithMargins="0"/>
    </customSheetView>
    <customSheetView guid="{F9504563-F4B8-4B08-8DF4-BD6D3D1F49DF}" scale="85" showPageBreaks="1" printArea="1" view="pageBreakPreview">
      <selection activeCell="B6" sqref="B6"/>
      <pageMargins left="0.75" right="0.62" top="0.65" bottom="1" header="0.5" footer="0.5"/>
      <pageSetup scale="86" orientation="portrait" r:id="rId11"/>
      <headerFooter alignWithMargins="0"/>
    </customSheetView>
    <customSheetView guid="{AB88AE96-2A5B-4A72-8703-28C9E47DF5A8}" scale="85" showPageBreaks="1" printArea="1" state="hidden" view="pageBreakPreview">
      <selection activeCell="B6" sqref="B6"/>
      <pageMargins left="0.75" right="0.62" top="0.65" bottom="1" header="0.5" footer="0.5"/>
      <pageSetup scale="86" orientation="portrait" r:id="rId12"/>
      <headerFooter alignWithMargins="0"/>
    </customSheetView>
    <customSheetView guid="{94091156-7D66-41B0-B463-5F36D4BD634D}" scale="85" showPageBreaks="1" printArea="1" state="hidden" view="pageBreakPreview">
      <selection activeCell="B6" sqref="B6"/>
      <pageMargins left="0.75" right="0.62" top="0.65" bottom="1" header="0.5" footer="0.5"/>
      <pageSetup scale="86" orientation="portrait" r:id="rId13"/>
      <headerFooter alignWithMargins="0"/>
    </customSheetView>
    <customSheetView guid="{01F55C00-CBE2-4FAD-9BFF-4D77E8414F22}" scale="85" showPageBreaks="1" printArea="1" state="hidden" view="pageBreakPreview">
      <selection activeCell="B6" sqref="B6"/>
      <pageMargins left="0.75" right="0.62" top="0.65" bottom="1" header="0.5" footer="0.5"/>
      <pageSetup scale="86" orientation="portrait" r:id="rId14"/>
      <headerFooter alignWithMargins="0"/>
    </customSheetView>
  </customSheetViews>
  <mergeCells count="1">
    <mergeCell ref="A2:E2"/>
  </mergeCells>
  <pageMargins left="0.75" right="0.62" top="0.65" bottom="1" header="0.5" footer="0.5"/>
  <pageSetup scale="86" orientation="portrait" r:id="rId15"/>
  <headerFooter alignWithMargins="0"/>
  <drawing r:id="rId16"/>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O89"/>
  <sheetViews>
    <sheetView showGridLines="0" showZeros="0" view="pageBreakPreview" zoomScaleSheetLayoutView="100" workbookViewId="0">
      <selection activeCell="D65" sqref="D65:F65"/>
    </sheetView>
  </sheetViews>
  <sheetFormatPr defaultColWidth="9.140625" defaultRowHeight="15.75"/>
  <cols>
    <col min="1" max="1" width="12.28515625" style="360" customWidth="1"/>
    <col min="2" max="2" width="15.5703125" style="366" customWidth="1"/>
    <col min="3" max="3" width="15.85546875" style="360" customWidth="1"/>
    <col min="4" max="4" width="20.7109375" style="360" customWidth="1"/>
    <col min="5" max="5" width="15.140625" style="360" customWidth="1"/>
    <col min="6" max="6" width="41.7109375" style="360" customWidth="1"/>
    <col min="7" max="8" width="9.140625" style="360" hidden="1" customWidth="1"/>
    <col min="9" max="9" width="10.85546875" style="361" hidden="1" customWidth="1"/>
    <col min="10" max="10" width="9.140625" style="361" hidden="1" customWidth="1"/>
    <col min="11" max="11" width="9.140625" style="361" customWidth="1"/>
    <col min="12" max="13" width="15" style="361" hidden="1" customWidth="1"/>
    <col min="14" max="25" width="9.140625" style="361"/>
    <col min="26" max="27" width="9.140625" style="362" hidden="1" customWidth="1"/>
    <col min="28" max="28" width="20" style="362" customWidth="1"/>
    <col min="29" max="29" width="13.85546875" style="362" customWidth="1"/>
    <col min="30" max="30" width="9.140625" style="363"/>
    <col min="31" max="31" width="0" style="364" hidden="1" customWidth="1"/>
    <col min="32" max="32" width="13.7109375" style="364" hidden="1" customWidth="1"/>
    <col min="33" max="35" width="0" style="363" hidden="1" customWidth="1"/>
    <col min="36" max="36" width="10.42578125" style="363" hidden="1" customWidth="1"/>
    <col min="37" max="41" width="9.140625" style="363"/>
    <col min="42" max="16384" width="9.140625" style="361"/>
  </cols>
  <sheetData>
    <row r="1" spans="1:36" ht="27" customHeight="1">
      <c r="A1" s="357" t="str">
        <f>'Sch-3'!A1:B1</f>
        <v>SPEC. NO.: CC-CS/921-CC/GIS-3967/3/G7</v>
      </c>
      <c r="B1" s="357"/>
      <c r="C1" s="358"/>
      <c r="D1" s="358"/>
      <c r="E1" s="358"/>
      <c r="F1" s="359" t="s">
        <v>382</v>
      </c>
      <c r="AE1" s="364">
        <v>1</v>
      </c>
      <c r="AF1" s="364" t="s">
        <v>200</v>
      </c>
      <c r="AI1" s="364">
        <v>1</v>
      </c>
      <c r="AJ1" s="363" t="s">
        <v>201</v>
      </c>
    </row>
    <row r="2" spans="1:36">
      <c r="B2" s="360"/>
      <c r="AE2" s="364">
        <v>2</v>
      </c>
      <c r="AF2" s="364" t="s">
        <v>202</v>
      </c>
      <c r="AI2" s="364">
        <v>2</v>
      </c>
      <c r="AJ2" s="363" t="s">
        <v>203</v>
      </c>
    </row>
    <row r="3" spans="1:36" ht="24" customHeight="1">
      <c r="A3" s="1461" t="s">
        <v>204</v>
      </c>
      <c r="B3" s="1461"/>
      <c r="C3" s="1461"/>
      <c r="D3" s="1461"/>
      <c r="E3" s="1461"/>
      <c r="F3" s="1461"/>
      <c r="AE3" s="364">
        <v>3</v>
      </c>
      <c r="AF3" s="364" t="s">
        <v>205</v>
      </c>
      <c r="AI3" s="364">
        <v>3</v>
      </c>
      <c r="AJ3" s="363" t="s">
        <v>206</v>
      </c>
    </row>
    <row r="4" spans="1:36">
      <c r="A4" s="365"/>
      <c r="B4" s="365"/>
      <c r="C4" s="365"/>
      <c r="D4" s="365"/>
      <c r="E4" s="365"/>
      <c r="F4" s="365"/>
      <c r="AE4" s="364">
        <v>4</v>
      </c>
      <c r="AF4" s="364" t="s">
        <v>207</v>
      </c>
      <c r="AI4" s="364">
        <v>4</v>
      </c>
      <c r="AJ4" s="363" t="s">
        <v>208</v>
      </c>
    </row>
    <row r="5" spans="1:36">
      <c r="A5" s="401" t="s">
        <v>209</v>
      </c>
      <c r="C5" s="1462"/>
      <c r="D5" s="1462"/>
      <c r="E5" s="1462"/>
      <c r="F5" s="1462"/>
      <c r="AE5" s="364">
        <v>5</v>
      </c>
      <c r="AF5" s="364" t="s">
        <v>207</v>
      </c>
      <c r="AI5" s="364">
        <v>5</v>
      </c>
      <c r="AJ5" s="363" t="s">
        <v>210</v>
      </c>
    </row>
    <row r="6" spans="1:36">
      <c r="A6" s="401" t="s">
        <v>211</v>
      </c>
      <c r="B6" s="1463">
        <f>'Name of Bidder'!C45</f>
        <v>0</v>
      </c>
      <c r="C6" s="1463"/>
      <c r="AE6" s="364">
        <v>6</v>
      </c>
      <c r="AF6" s="364" t="s">
        <v>207</v>
      </c>
      <c r="AG6" s="367">
        <f>DAY(B6)</f>
        <v>0</v>
      </c>
      <c r="AI6" s="364">
        <v>6</v>
      </c>
      <c r="AJ6" s="363" t="s">
        <v>212</v>
      </c>
    </row>
    <row r="7" spans="1:36">
      <c r="A7" s="366"/>
      <c r="B7" s="368"/>
      <c r="C7" s="368"/>
      <c r="AE7" s="364">
        <v>7</v>
      </c>
      <c r="AF7" s="364" t="s">
        <v>207</v>
      </c>
      <c r="AG7" s="367">
        <f>MONTH(B6)</f>
        <v>1</v>
      </c>
      <c r="AI7" s="364">
        <v>7</v>
      </c>
      <c r="AJ7" s="363" t="s">
        <v>213</v>
      </c>
    </row>
    <row r="8" spans="1:36">
      <c r="A8" s="369" t="s">
        <v>21</v>
      </c>
      <c r="B8" s="369"/>
      <c r="F8" s="370"/>
      <c r="AE8" s="364">
        <v>8</v>
      </c>
      <c r="AF8" s="364" t="s">
        <v>207</v>
      </c>
      <c r="AG8" s="367" t="str">
        <f>LOOKUP(AG7,AI1:AI12,AJ1:AJ12)</f>
        <v>January</v>
      </c>
      <c r="AI8" s="364">
        <v>8</v>
      </c>
      <c r="AJ8" s="363" t="s">
        <v>214</v>
      </c>
    </row>
    <row r="9" spans="1:36">
      <c r="A9" s="152" t="s">
        <v>22</v>
      </c>
      <c r="B9" s="371"/>
      <c r="F9" s="370"/>
      <c r="AE9" s="364">
        <v>9</v>
      </c>
      <c r="AF9" s="364" t="s">
        <v>207</v>
      </c>
      <c r="AG9" s="367">
        <f>YEAR(B6)</f>
        <v>1900</v>
      </c>
      <c r="AI9" s="364">
        <v>9</v>
      </c>
      <c r="AJ9" s="363" t="s">
        <v>215</v>
      </c>
    </row>
    <row r="10" spans="1:36">
      <c r="A10" s="152" t="s">
        <v>129</v>
      </c>
      <c r="B10" s="371"/>
      <c r="F10" s="370"/>
      <c r="AE10" s="364">
        <v>10</v>
      </c>
      <c r="AF10" s="364" t="s">
        <v>207</v>
      </c>
      <c r="AI10" s="364">
        <v>10</v>
      </c>
      <c r="AJ10" s="363" t="s">
        <v>216</v>
      </c>
    </row>
    <row r="11" spans="1:36">
      <c r="A11" s="152" t="s">
        <v>23</v>
      </c>
      <c r="B11" s="371"/>
      <c r="F11" s="370"/>
      <c r="AE11" s="364">
        <v>11</v>
      </c>
      <c r="AF11" s="364" t="s">
        <v>207</v>
      </c>
      <c r="AI11" s="364">
        <v>11</v>
      </c>
      <c r="AJ11" s="363" t="s">
        <v>217</v>
      </c>
    </row>
    <row r="12" spans="1:36">
      <c r="A12" s="152" t="s">
        <v>130</v>
      </c>
      <c r="B12" s="371"/>
      <c r="F12" s="370"/>
      <c r="AE12" s="364">
        <v>12</v>
      </c>
      <c r="AF12" s="364" t="s">
        <v>207</v>
      </c>
      <c r="AI12" s="364">
        <v>12</v>
      </c>
      <c r="AJ12" s="363" t="s">
        <v>218</v>
      </c>
    </row>
    <row r="13" spans="1:36">
      <c r="A13" s="152" t="s">
        <v>131</v>
      </c>
      <c r="B13" s="371"/>
      <c r="F13" s="370"/>
      <c r="AE13" s="364">
        <v>13</v>
      </c>
      <c r="AF13" s="364" t="s">
        <v>207</v>
      </c>
    </row>
    <row r="14" spans="1:36" ht="22.5" customHeight="1">
      <c r="A14" s="366"/>
      <c r="F14" s="370"/>
      <c r="AE14" s="364">
        <v>14</v>
      </c>
      <c r="AF14" s="364" t="s">
        <v>207</v>
      </c>
    </row>
    <row r="15" spans="1:36" ht="71.25" customHeight="1">
      <c r="A15" s="372" t="s">
        <v>219</v>
      </c>
      <c r="B15" s="373"/>
      <c r="C15" s="1464" t="str">
        <f>Cover!B2&amp;". "&amp;A1</f>
        <v>Substation Package-SS01 for extension of 400(GIS)/220(AIS)kV Dhalkebar(NEA) Substation under Transmission system associated with Arun-3 HEP in Nepal under consultancy services to ‘SJVN Arun-3 Power Development Company Pvt. Ltd.’ (SAPDC). SPEC. NO.: CC-CS/921-CC/GIS-3967/3/G7</v>
      </c>
      <c r="D15" s="1464"/>
      <c r="E15" s="1464"/>
      <c r="F15" s="1464"/>
      <c r="M15" s="971" t="str">
        <f>ROUND('Sch-6 (After Discount)'!E38,0) &amp; "/-"</f>
        <v>0/-</v>
      </c>
      <c r="AE15" s="364">
        <v>15</v>
      </c>
      <c r="AF15" s="364" t="s">
        <v>207</v>
      </c>
    </row>
    <row r="16" spans="1:36" ht="27.75" customHeight="1">
      <c r="A16" s="360" t="s">
        <v>220</v>
      </c>
      <c r="B16" s="360"/>
      <c r="C16" s="370"/>
      <c r="D16" s="370"/>
      <c r="E16" s="370"/>
      <c r="F16" s="370"/>
      <c r="M16" s="971" t="str">
        <f>ROUND('Sch-6 (After Discount)'!E39,0)&amp;"/-"</f>
        <v>0/-</v>
      </c>
      <c r="AE16" s="364">
        <v>16</v>
      </c>
      <c r="AF16" s="364" t="s">
        <v>207</v>
      </c>
    </row>
    <row r="17" spans="1:41" ht="155.44999999999999" customHeight="1">
      <c r="A17" s="373">
        <v>1</v>
      </c>
      <c r="B17" s="1465" t="str">
        <f>Z17&amp;"INR "&amp;M15&amp;" and NPR "&amp;M16&amp;Z18</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INR 0/- and NPR 0/- or such other sums as may be determined in accordance with the terms and conditions of the Bidding Documents.</v>
      </c>
      <c r="C17" s="1465"/>
      <c r="D17" s="1465"/>
      <c r="E17" s="1465"/>
      <c r="F17" s="1465"/>
      <c r="Z17" s="374" t="s">
        <v>531</v>
      </c>
      <c r="AA17" s="375" t="s">
        <v>221</v>
      </c>
      <c r="AB17" s="376"/>
      <c r="AC17" s="377"/>
      <c r="AE17" s="364">
        <v>17</v>
      </c>
      <c r="AF17" s="364" t="s">
        <v>207</v>
      </c>
    </row>
    <row r="18" spans="1:41" ht="39" customHeight="1">
      <c r="B18" s="1466" t="s">
        <v>222</v>
      </c>
      <c r="C18" s="1466"/>
      <c r="D18" s="1466"/>
      <c r="E18" s="1466"/>
      <c r="F18" s="1466"/>
      <c r="Z18" s="374" t="s">
        <v>223</v>
      </c>
      <c r="AE18" s="364">
        <v>18</v>
      </c>
      <c r="AF18" s="364" t="s">
        <v>207</v>
      </c>
    </row>
    <row r="19" spans="1:41" s="360" customFormat="1" ht="27.75" customHeight="1">
      <c r="A19" s="378">
        <v>2</v>
      </c>
      <c r="B19" s="1467" t="s">
        <v>224</v>
      </c>
      <c r="C19" s="1467"/>
      <c r="D19" s="1467"/>
      <c r="E19" s="1467"/>
      <c r="F19" s="1467"/>
      <c r="Z19" s="379"/>
      <c r="AA19" s="379"/>
      <c r="AB19" s="379"/>
      <c r="AC19" s="379"/>
      <c r="AD19" s="380"/>
      <c r="AE19" s="364">
        <v>19</v>
      </c>
      <c r="AF19" s="364" t="s">
        <v>207</v>
      </c>
      <c r="AG19" s="380"/>
      <c r="AH19" s="380"/>
      <c r="AI19" s="380"/>
      <c r="AJ19" s="380"/>
      <c r="AK19" s="380"/>
      <c r="AL19" s="380"/>
      <c r="AM19" s="380"/>
      <c r="AN19" s="380"/>
      <c r="AO19" s="380"/>
    </row>
    <row r="20" spans="1:41" ht="39.75" customHeight="1">
      <c r="A20" s="373">
        <v>2.1</v>
      </c>
      <c r="B20" s="1468" t="s">
        <v>225</v>
      </c>
      <c r="C20" s="1468"/>
      <c r="D20" s="1468"/>
      <c r="E20" s="1468"/>
      <c r="F20" s="1468"/>
      <c r="AE20" s="364">
        <v>20</v>
      </c>
      <c r="AF20" s="364" t="s">
        <v>207</v>
      </c>
    </row>
    <row r="21" spans="1:41" s="383" customFormat="1" ht="56.45" customHeight="1">
      <c r="A21" s="381"/>
      <c r="B21" s="1469" t="s">
        <v>226</v>
      </c>
      <c r="C21" s="1469"/>
      <c r="D21" s="1470" t="s">
        <v>227</v>
      </c>
      <c r="E21" s="1471"/>
      <c r="F21" s="1471"/>
      <c r="G21" s="382"/>
      <c r="H21" s="382"/>
      <c r="L21" s="232"/>
      <c r="M21" s="232"/>
      <c r="N21" s="232"/>
      <c r="Z21" s="384"/>
      <c r="AA21" s="384"/>
      <c r="AB21" s="384"/>
      <c r="AC21" s="384"/>
      <c r="AD21" s="384"/>
      <c r="AE21" s="385"/>
      <c r="AF21" s="385"/>
      <c r="AG21" s="384"/>
      <c r="AH21" s="384"/>
      <c r="AI21" s="384"/>
      <c r="AJ21" s="384"/>
      <c r="AK21" s="384"/>
      <c r="AL21" s="384"/>
      <c r="AM21" s="384"/>
      <c r="AN21" s="384"/>
      <c r="AO21" s="384"/>
    </row>
    <row r="22" spans="1:41" s="383" customFormat="1" ht="43.9" customHeight="1">
      <c r="A22" s="381"/>
      <c r="B22" s="1469" t="s">
        <v>228</v>
      </c>
      <c r="C22" s="1469"/>
      <c r="D22" s="1472" t="s">
        <v>507</v>
      </c>
      <c r="E22" s="1472"/>
      <c r="F22" s="1472"/>
      <c r="G22" s="382"/>
      <c r="H22" s="382"/>
      <c r="L22" s="232"/>
      <c r="M22" s="232"/>
      <c r="N22" s="232"/>
      <c r="Z22" s="384"/>
      <c r="AA22" s="384"/>
      <c r="AB22" s="384"/>
      <c r="AC22" s="384"/>
      <c r="AD22" s="384"/>
      <c r="AE22" s="385"/>
      <c r="AF22" s="385"/>
      <c r="AG22" s="384"/>
      <c r="AH22" s="384"/>
      <c r="AI22" s="384"/>
      <c r="AJ22" s="384"/>
      <c r="AK22" s="384"/>
      <c r="AL22" s="384"/>
      <c r="AM22" s="384"/>
      <c r="AN22" s="384"/>
      <c r="AO22" s="384"/>
    </row>
    <row r="23" spans="1:41" s="383" customFormat="1" ht="58.5" customHeight="1">
      <c r="A23" s="381"/>
      <c r="B23" s="1469" t="s">
        <v>229</v>
      </c>
      <c r="C23" s="1469"/>
      <c r="D23" s="1472" t="s">
        <v>439</v>
      </c>
      <c r="E23" s="1472"/>
      <c r="F23" s="1472"/>
      <c r="G23" s="382"/>
      <c r="H23" s="382"/>
      <c r="L23" s="232"/>
      <c r="M23" s="232"/>
      <c r="N23" s="232"/>
      <c r="Z23" s="384"/>
      <c r="AA23" s="384"/>
      <c r="AB23" s="384"/>
      <c r="AC23" s="384"/>
      <c r="AD23" s="384"/>
      <c r="AE23" s="385"/>
      <c r="AF23" s="385"/>
      <c r="AG23" s="384"/>
      <c r="AH23" s="384"/>
      <c r="AI23" s="384"/>
      <c r="AJ23" s="384"/>
      <c r="AK23" s="384"/>
      <c r="AL23" s="384"/>
      <c r="AM23" s="384"/>
      <c r="AN23" s="384"/>
      <c r="AO23" s="384"/>
    </row>
    <row r="24" spans="1:41" s="383" customFormat="1" ht="30" customHeight="1">
      <c r="A24" s="381"/>
      <c r="B24" s="1469" t="s">
        <v>230</v>
      </c>
      <c r="C24" s="1469"/>
      <c r="D24" s="1472" t="s">
        <v>20</v>
      </c>
      <c r="E24" s="1472"/>
      <c r="F24" s="1472"/>
      <c r="G24" s="382"/>
      <c r="H24" s="382"/>
      <c r="L24" s="232"/>
      <c r="M24" s="232"/>
      <c r="N24" s="232"/>
      <c r="Z24" s="384"/>
      <c r="AA24" s="384"/>
      <c r="AB24" s="384"/>
      <c r="AC24" s="384"/>
      <c r="AD24" s="384"/>
      <c r="AE24" s="385"/>
      <c r="AF24" s="385"/>
      <c r="AG24" s="384"/>
      <c r="AH24" s="384"/>
      <c r="AI24" s="384"/>
      <c r="AJ24" s="384"/>
      <c r="AK24" s="384"/>
      <c r="AL24" s="384"/>
      <c r="AM24" s="384"/>
      <c r="AN24" s="384"/>
      <c r="AO24" s="384"/>
    </row>
    <row r="25" spans="1:41" s="383" customFormat="1" ht="38.25" customHeight="1">
      <c r="A25" s="381"/>
      <c r="B25" s="1469" t="s">
        <v>231</v>
      </c>
      <c r="C25" s="1469"/>
      <c r="D25" s="1472" t="s">
        <v>974</v>
      </c>
      <c r="E25" s="1472"/>
      <c r="F25" s="1472"/>
      <c r="G25" s="382"/>
      <c r="H25" s="382"/>
      <c r="L25" s="232"/>
      <c r="M25" s="232"/>
      <c r="N25" s="232"/>
      <c r="Z25" s="384"/>
      <c r="AA25" s="384"/>
      <c r="AB25" s="384"/>
      <c r="AC25" s="384"/>
      <c r="AD25" s="384"/>
      <c r="AE25" s="385"/>
      <c r="AF25" s="385"/>
      <c r="AG25" s="384"/>
      <c r="AH25" s="384"/>
      <c r="AI25" s="384"/>
      <c r="AJ25" s="384"/>
      <c r="AK25" s="384"/>
      <c r="AL25" s="384"/>
      <c r="AM25" s="384"/>
      <c r="AN25" s="384"/>
      <c r="AO25" s="384"/>
    </row>
    <row r="26" spans="1:41" s="383" customFormat="1" ht="40.5" customHeight="1">
      <c r="A26" s="381"/>
      <c r="B26" s="1469" t="s">
        <v>232</v>
      </c>
      <c r="C26" s="1469"/>
      <c r="D26" s="1472" t="s">
        <v>975</v>
      </c>
      <c r="E26" s="1472"/>
      <c r="F26" s="1472"/>
      <c r="G26" s="382"/>
      <c r="H26" s="382"/>
      <c r="L26" s="232"/>
      <c r="M26" s="232"/>
      <c r="N26" s="232"/>
      <c r="Z26" s="384"/>
      <c r="AA26" s="384"/>
      <c r="AB26" s="384"/>
      <c r="AC26" s="384"/>
      <c r="AD26" s="384"/>
      <c r="AE26" s="385"/>
      <c r="AF26" s="385"/>
      <c r="AG26" s="384"/>
      <c r="AH26" s="384"/>
      <c r="AI26" s="384"/>
      <c r="AJ26" s="384"/>
      <c r="AK26" s="384"/>
      <c r="AL26" s="384"/>
      <c r="AM26" s="384"/>
      <c r="AN26" s="384"/>
      <c r="AO26" s="384"/>
    </row>
    <row r="27" spans="1:41" s="383" customFormat="1" ht="24" hidden="1" customHeight="1">
      <c r="A27" s="381"/>
      <c r="B27" s="1469" t="s">
        <v>466</v>
      </c>
      <c r="C27" s="1469"/>
      <c r="D27" s="1472" t="s">
        <v>469</v>
      </c>
      <c r="E27" s="1472"/>
      <c r="F27" s="1472"/>
      <c r="G27" s="171"/>
      <c r="H27" s="171"/>
      <c r="I27" s="171"/>
      <c r="J27" s="386"/>
      <c r="L27" s="232"/>
      <c r="M27" s="232"/>
      <c r="N27" s="232"/>
      <c r="Z27" s="384"/>
      <c r="AA27" s="384"/>
      <c r="AB27" s="384"/>
      <c r="AC27" s="384"/>
      <c r="AD27" s="384"/>
      <c r="AE27" s="385"/>
      <c r="AF27" s="385"/>
      <c r="AG27" s="384"/>
      <c r="AH27" s="384"/>
      <c r="AI27" s="384"/>
      <c r="AJ27" s="384"/>
      <c r="AK27" s="384"/>
      <c r="AL27" s="384"/>
      <c r="AM27" s="384"/>
      <c r="AN27" s="384"/>
      <c r="AO27" s="384"/>
    </row>
    <row r="28" spans="1:41" s="383" customFormat="1" ht="42" hidden="1" customHeight="1">
      <c r="A28" s="381"/>
      <c r="B28" s="1469" t="s">
        <v>466</v>
      </c>
      <c r="C28" s="1469"/>
      <c r="D28" s="1472" t="s">
        <v>485</v>
      </c>
      <c r="E28" s="1472"/>
      <c r="F28" s="1472"/>
      <c r="G28" s="171"/>
      <c r="H28" s="171"/>
      <c r="I28" s="171"/>
      <c r="J28" s="171"/>
      <c r="L28" s="232"/>
      <c r="M28" s="232"/>
      <c r="N28" s="232"/>
      <c r="Z28" s="384"/>
      <c r="AA28" s="384"/>
      <c r="AB28" s="384"/>
      <c r="AC28" s="384"/>
      <c r="AD28" s="384"/>
      <c r="AE28" s="385"/>
      <c r="AF28" s="385"/>
      <c r="AG28" s="384"/>
      <c r="AH28" s="384"/>
      <c r="AI28" s="384"/>
      <c r="AJ28" s="384"/>
      <c r="AK28" s="384"/>
      <c r="AL28" s="384"/>
      <c r="AM28" s="384"/>
      <c r="AN28" s="384"/>
      <c r="AO28" s="384"/>
    </row>
    <row r="29" spans="1:41" s="383" customFormat="1" ht="24" customHeight="1">
      <c r="A29" s="381"/>
      <c r="B29" s="1469" t="s">
        <v>233</v>
      </c>
      <c r="C29" s="1469"/>
      <c r="D29" s="1472" t="s">
        <v>527</v>
      </c>
      <c r="E29" s="1472"/>
      <c r="F29" s="1472"/>
      <c r="G29" s="382"/>
      <c r="H29" s="382"/>
      <c r="L29" s="232"/>
      <c r="M29" s="232"/>
      <c r="N29" s="232"/>
      <c r="Z29" s="384"/>
      <c r="AA29" s="384"/>
      <c r="AB29" s="384"/>
      <c r="AC29" s="384"/>
      <c r="AD29" s="384"/>
      <c r="AE29" s="385"/>
      <c r="AF29" s="385"/>
      <c r="AG29" s="384"/>
      <c r="AH29" s="384"/>
      <c r="AI29" s="384"/>
      <c r="AJ29" s="384"/>
      <c r="AK29" s="384"/>
      <c r="AL29" s="384"/>
      <c r="AM29" s="384"/>
      <c r="AN29" s="384"/>
      <c r="AO29" s="384"/>
    </row>
    <row r="30" spans="1:41" s="383" customFormat="1" ht="24" customHeight="1">
      <c r="A30" s="381"/>
      <c r="B30" s="1469" t="s">
        <v>234</v>
      </c>
      <c r="C30" s="1469"/>
      <c r="D30" s="1472" t="s">
        <v>235</v>
      </c>
      <c r="E30" s="1472"/>
      <c r="F30" s="1472"/>
      <c r="G30" s="382"/>
      <c r="H30" s="382"/>
      <c r="L30" s="232"/>
      <c r="M30" s="232"/>
      <c r="N30" s="232"/>
      <c r="Z30" s="384"/>
      <c r="AA30" s="384"/>
      <c r="AB30" s="384"/>
      <c r="AC30" s="384"/>
      <c r="AD30" s="384"/>
      <c r="AE30" s="385"/>
      <c r="AF30" s="385"/>
      <c r="AG30" s="384"/>
      <c r="AH30" s="384"/>
      <c r="AI30" s="384"/>
      <c r="AJ30" s="384"/>
      <c r="AK30" s="384"/>
      <c r="AL30" s="384"/>
      <c r="AM30" s="384"/>
      <c r="AN30" s="384"/>
      <c r="AO30" s="384"/>
    </row>
    <row r="31" spans="1:41" s="383" customFormat="1" ht="39" customHeight="1">
      <c r="A31" s="381"/>
      <c r="B31" s="1473" t="s">
        <v>468</v>
      </c>
      <c r="C31" s="1473"/>
      <c r="D31" s="1472" t="s">
        <v>467</v>
      </c>
      <c r="E31" s="1472"/>
      <c r="F31" s="1472"/>
      <c r="G31" s="382"/>
      <c r="H31" s="382"/>
      <c r="L31" s="232"/>
      <c r="M31" s="232"/>
      <c r="N31" s="232"/>
      <c r="Z31" s="384"/>
      <c r="AA31" s="384"/>
      <c r="AB31" s="384"/>
      <c r="AC31" s="384"/>
      <c r="AD31" s="384"/>
      <c r="AE31" s="385"/>
      <c r="AF31" s="385"/>
      <c r="AG31" s="384"/>
      <c r="AH31" s="384"/>
      <c r="AI31" s="384"/>
      <c r="AJ31" s="384"/>
      <c r="AK31" s="384"/>
      <c r="AL31" s="384"/>
      <c r="AM31" s="384"/>
      <c r="AN31" s="384"/>
      <c r="AO31" s="384"/>
    </row>
    <row r="32" spans="1:41" s="383" customFormat="1" ht="43.15" customHeight="1">
      <c r="A32" s="381"/>
      <c r="B32" s="1469" t="s">
        <v>236</v>
      </c>
      <c r="C32" s="1469"/>
      <c r="D32" s="1472" t="s">
        <v>1012</v>
      </c>
      <c r="E32" s="1472"/>
      <c r="F32" s="1472"/>
      <c r="G32" s="382"/>
      <c r="H32" s="382"/>
      <c r="L32" s="232"/>
      <c r="M32" s="232"/>
      <c r="N32" s="232"/>
      <c r="Z32" s="384"/>
      <c r="AA32" s="384"/>
      <c r="AB32" s="384"/>
      <c r="AC32" s="384"/>
      <c r="AD32" s="384"/>
      <c r="AE32" s="385"/>
      <c r="AF32" s="385"/>
      <c r="AG32" s="384"/>
      <c r="AH32" s="384"/>
      <c r="AI32" s="384"/>
      <c r="AJ32" s="384"/>
      <c r="AK32" s="384"/>
      <c r="AL32" s="384"/>
      <c r="AM32" s="384"/>
      <c r="AN32" s="384"/>
      <c r="AO32" s="384"/>
    </row>
    <row r="33" spans="1:41" s="383" customFormat="1" ht="42.75" customHeight="1">
      <c r="A33" s="381"/>
      <c r="B33" s="1469" t="s">
        <v>237</v>
      </c>
      <c r="C33" s="1469"/>
      <c r="D33" s="1472" t="s">
        <v>1013</v>
      </c>
      <c r="E33" s="1472"/>
      <c r="F33" s="1472"/>
      <c r="G33" s="382"/>
      <c r="H33" s="382"/>
      <c r="L33" s="232"/>
      <c r="M33" s="232"/>
      <c r="N33" s="232"/>
      <c r="Z33" s="384"/>
      <c r="AA33" s="384"/>
      <c r="AB33" s="384"/>
      <c r="AC33" s="384"/>
      <c r="AD33" s="384"/>
      <c r="AE33" s="385"/>
      <c r="AF33" s="385"/>
      <c r="AG33" s="384"/>
      <c r="AH33" s="384"/>
      <c r="AI33" s="384"/>
      <c r="AJ33" s="384"/>
      <c r="AK33" s="384"/>
      <c r="AL33" s="384"/>
      <c r="AM33" s="384"/>
      <c r="AN33" s="384"/>
      <c r="AO33" s="384"/>
    </row>
    <row r="34" spans="1:41" ht="108.75" customHeight="1">
      <c r="A34" s="387">
        <v>2.2000000000000002</v>
      </c>
      <c r="B34" s="1468" t="s">
        <v>440</v>
      </c>
      <c r="C34" s="1468"/>
      <c r="D34" s="1468"/>
      <c r="E34" s="1468"/>
      <c r="F34" s="1468"/>
      <c r="AE34" s="364">
        <v>28</v>
      </c>
      <c r="AF34" s="364" t="s">
        <v>207</v>
      </c>
    </row>
    <row r="35" spans="1:41" ht="75" customHeight="1">
      <c r="A35" s="387">
        <v>2.2999999999999998</v>
      </c>
      <c r="B35" s="1468" t="s">
        <v>441</v>
      </c>
      <c r="C35" s="1468"/>
      <c r="D35" s="1468"/>
      <c r="E35" s="1468"/>
      <c r="F35" s="1468"/>
      <c r="AE35" s="364">
        <v>29</v>
      </c>
      <c r="AF35" s="364" t="s">
        <v>207</v>
      </c>
    </row>
    <row r="36" spans="1:41" ht="144.75" customHeight="1">
      <c r="A36" s="387">
        <v>2.4</v>
      </c>
      <c r="B36" s="1468" t="s">
        <v>238</v>
      </c>
      <c r="C36" s="1468"/>
      <c r="D36" s="1468"/>
      <c r="E36" s="1468"/>
      <c r="F36" s="1468"/>
      <c r="AE36" s="364">
        <v>30</v>
      </c>
      <c r="AF36" s="364" t="s">
        <v>207</v>
      </c>
    </row>
    <row r="37" spans="1:41" ht="79.5" customHeight="1">
      <c r="A37" s="387">
        <v>2.5</v>
      </c>
      <c r="B37" s="1468" t="s">
        <v>239</v>
      </c>
      <c r="C37" s="1468"/>
      <c r="D37" s="1468"/>
      <c r="E37" s="1468"/>
      <c r="F37" s="1468"/>
      <c r="AE37" s="364">
        <v>31</v>
      </c>
      <c r="AF37" s="364" t="s">
        <v>200</v>
      </c>
    </row>
    <row r="38" spans="1:41" ht="95.25" customHeight="1">
      <c r="A38" s="373">
        <v>3</v>
      </c>
      <c r="B38" s="1468" t="s">
        <v>508</v>
      </c>
      <c r="C38" s="1468"/>
      <c r="D38" s="1468"/>
      <c r="E38" s="1468"/>
      <c r="F38" s="1468"/>
    </row>
    <row r="39" spans="1:41" ht="119.25" hidden="1" customHeight="1">
      <c r="A39" s="373"/>
      <c r="B39" s="1468"/>
      <c r="C39" s="1468"/>
      <c r="D39" s="1468"/>
      <c r="E39" s="1468"/>
      <c r="F39" s="1468"/>
    </row>
    <row r="40" spans="1:41" ht="63" hidden="1" customHeight="1">
      <c r="A40" s="373"/>
      <c r="B40" s="1468"/>
      <c r="C40" s="1468"/>
      <c r="D40" s="1468"/>
      <c r="E40" s="1468"/>
      <c r="F40" s="1468"/>
    </row>
    <row r="41" spans="1:41" ht="129" hidden="1" customHeight="1">
      <c r="A41" s="387"/>
      <c r="B41" s="1468"/>
      <c r="C41" s="1468"/>
      <c r="D41" s="1468"/>
      <c r="E41" s="1468"/>
      <c r="F41" s="1468"/>
    </row>
    <row r="42" spans="1:41" ht="23.45" customHeight="1">
      <c r="A42" s="387"/>
      <c r="B42" s="1468"/>
      <c r="C42" s="1468"/>
      <c r="D42" s="1468"/>
      <c r="E42" s="1468"/>
      <c r="F42" s="1468"/>
    </row>
    <row r="43" spans="1:41" ht="45.75" hidden="1" customHeight="1">
      <c r="A43" s="387">
        <v>3.4</v>
      </c>
      <c r="B43" s="1468" t="s">
        <v>383</v>
      </c>
      <c r="C43" s="1468"/>
      <c r="D43" s="1468"/>
      <c r="E43" s="1468"/>
      <c r="F43" s="1468"/>
    </row>
    <row r="44" spans="1:41" ht="97.5" hidden="1" customHeight="1">
      <c r="A44" s="387">
        <v>3.5</v>
      </c>
      <c r="B44" s="1468" t="s">
        <v>240</v>
      </c>
      <c r="C44" s="1468"/>
      <c r="D44" s="1468"/>
      <c r="E44" s="1468"/>
      <c r="F44" s="1468"/>
    </row>
    <row r="45" spans="1:41" ht="83.25" hidden="1" customHeight="1">
      <c r="A45" s="373">
        <v>4</v>
      </c>
      <c r="B45" s="1465" t="s">
        <v>241</v>
      </c>
      <c r="C45" s="1465"/>
      <c r="D45" s="1465"/>
      <c r="E45" s="1465"/>
      <c r="F45" s="1465"/>
    </row>
    <row r="46" spans="1:41" ht="78.75" customHeight="1">
      <c r="A46" s="373">
        <v>4</v>
      </c>
      <c r="B46" s="1468" t="s">
        <v>443</v>
      </c>
      <c r="C46" s="1468"/>
      <c r="D46" s="1468"/>
      <c r="E46" s="1468"/>
      <c r="F46" s="1468"/>
    </row>
    <row r="47" spans="1:41" ht="93.75" customHeight="1">
      <c r="A47" s="373">
        <v>5</v>
      </c>
      <c r="B47" s="1468" t="s">
        <v>442</v>
      </c>
      <c r="C47" s="1468"/>
      <c r="D47" s="1468"/>
      <c r="E47" s="1468"/>
      <c r="F47" s="1468"/>
    </row>
    <row r="48" spans="1:41" ht="18.75" customHeight="1">
      <c r="B48" s="388" t="str">
        <f>IF(ISERROR("Dated this " &amp; AG6 &amp; LOOKUP(AG6,AE1:AE37,AF1:AF37) &amp; " day of " &amp; AG8 &amp; " " &amp;AG9), "", "Dated this " &amp; AG6 &amp; LOOKUP(AG6,AE1:AE37,AF1:AF37) &amp; " day of " &amp; AG8 &amp; " " &amp;AG9)</f>
        <v/>
      </c>
      <c r="C48" s="388"/>
      <c r="D48" s="388"/>
      <c r="E48" s="389"/>
      <c r="F48" s="389"/>
    </row>
    <row r="49" spans="1:41" ht="30" customHeight="1">
      <c r="B49" s="388" t="s">
        <v>190</v>
      </c>
      <c r="C49" s="390"/>
      <c r="D49" s="391"/>
      <c r="E49" s="391"/>
      <c r="F49" s="391"/>
    </row>
    <row r="50" spans="1:41" ht="30" customHeight="1">
      <c r="B50" s="392"/>
      <c r="C50" s="391"/>
      <c r="D50" s="391"/>
      <c r="E50" s="388"/>
      <c r="F50" s="393" t="s">
        <v>191</v>
      </c>
    </row>
    <row r="51" spans="1:41" ht="48.75" customHeight="1">
      <c r="B51" s="392"/>
      <c r="C51" s="391"/>
      <c r="D51" s="1474" t="s">
        <v>242</v>
      </c>
      <c r="E51" s="1474"/>
      <c r="F51" s="887" t="str">
        <f>IF('Sch-1a'!A7="",'Sch-1a'!B8,'Sch-1a'!A7)</f>
        <v/>
      </c>
    </row>
    <row r="52" spans="1:41" ht="30" customHeight="1">
      <c r="A52" s="361"/>
      <c r="B52" s="361"/>
      <c r="C52" s="337"/>
      <c r="D52" s="361"/>
      <c r="E52" s="339"/>
      <c r="F52" s="366"/>
    </row>
    <row r="53" spans="1:41" ht="30" customHeight="1">
      <c r="A53" s="394" t="s">
        <v>17</v>
      </c>
      <c r="B53" s="1475">
        <f>'Sch-1a'!B350</f>
        <v>0</v>
      </c>
      <c r="C53" s="1475"/>
      <c r="D53" s="361"/>
      <c r="E53" s="339" t="s">
        <v>243</v>
      </c>
      <c r="F53" s="676">
        <f>'Letter of Discount'!F53</f>
        <v>0</v>
      </c>
    </row>
    <row r="54" spans="1:41" ht="30" customHeight="1">
      <c r="A54" s="394" t="s">
        <v>13</v>
      </c>
      <c r="B54" s="1475">
        <f>'Sch-1a'!B351</f>
        <v>0</v>
      </c>
      <c r="C54" s="1475"/>
      <c r="D54" s="361"/>
      <c r="E54" s="339" t="s">
        <v>244</v>
      </c>
      <c r="F54" s="676">
        <f>'Letter of Discount'!F54</f>
        <v>0</v>
      </c>
    </row>
    <row r="55" spans="1:41" ht="19.5" customHeight="1">
      <c r="B55" s="360"/>
      <c r="D55" s="361"/>
      <c r="E55" s="339"/>
    </row>
    <row r="56" spans="1:41" ht="38.25" customHeight="1">
      <c r="A56" s="361"/>
      <c r="B56" s="1480" t="s">
        <v>547</v>
      </c>
      <c r="C56" s="1480"/>
      <c r="D56" s="1480"/>
      <c r="E56" s="1480"/>
      <c r="F56" s="1480"/>
    </row>
    <row r="57" spans="1:41" ht="19.5" customHeight="1">
      <c r="A57" s="361"/>
      <c r="B57" s="977"/>
      <c r="C57" s="977"/>
      <c r="D57" s="977"/>
      <c r="E57" s="977"/>
      <c r="F57" s="977"/>
    </row>
    <row r="58" spans="1:41" ht="19.5" customHeight="1">
      <c r="B58" s="360"/>
      <c r="C58" s="976" t="str">
        <f>IF(AND(L58=6,L59=3),"","Other Patner-1")</f>
        <v>Other Patner-1</v>
      </c>
      <c r="D58" s="361"/>
      <c r="E58" s="339"/>
      <c r="F58" s="979" t="str">
        <f>IF(AND(L58=6,L59=3),"Other Patner","Other Patner-2")</f>
        <v>Other Patner-2</v>
      </c>
      <c r="L58" s="361">
        <f>'Name of Bidder'!L7</f>
        <v>6</v>
      </c>
    </row>
    <row r="59" spans="1:41" ht="19.5" customHeight="1">
      <c r="B59" s="976" t="s">
        <v>243</v>
      </c>
      <c r="C59" s="978"/>
      <c r="D59" s="361"/>
      <c r="E59" s="976" t="s">
        <v>243</v>
      </c>
      <c r="F59" s="978"/>
      <c r="L59" s="361">
        <f>'Name of Bidder'!L8</f>
        <v>4</v>
      </c>
    </row>
    <row r="60" spans="1:41" ht="19.5" customHeight="1">
      <c r="B60" s="976" t="s">
        <v>244</v>
      </c>
      <c r="C60" s="978"/>
      <c r="D60" s="361"/>
      <c r="E60" s="976" t="s">
        <v>244</v>
      </c>
      <c r="F60" s="978"/>
    </row>
    <row r="61" spans="1:41" ht="19.5" customHeight="1">
      <c r="B61" s="360"/>
      <c r="D61" s="361"/>
      <c r="E61" s="339"/>
    </row>
    <row r="62" spans="1:41" ht="19.5" customHeight="1">
      <c r="B62" s="360"/>
      <c r="D62" s="361"/>
      <c r="E62" s="339"/>
    </row>
    <row r="63" spans="1:41" s="360" customFormat="1" ht="18.75" customHeight="1">
      <c r="A63" s="388"/>
      <c r="B63" s="393"/>
      <c r="C63" s="395"/>
      <c r="D63" s="388"/>
      <c r="E63" s="393"/>
      <c r="F63" s="396"/>
      <c r="H63" s="366"/>
      <c r="Z63" s="379"/>
      <c r="AA63" s="379"/>
      <c r="AB63" s="379"/>
      <c r="AC63" s="379"/>
      <c r="AD63" s="380"/>
      <c r="AE63" s="364"/>
      <c r="AF63" s="364"/>
      <c r="AG63" s="380"/>
      <c r="AH63" s="380"/>
      <c r="AI63" s="380"/>
      <c r="AJ63" s="380"/>
      <c r="AK63" s="380"/>
      <c r="AL63" s="380"/>
      <c r="AM63" s="380"/>
      <c r="AN63" s="380"/>
      <c r="AO63" s="380"/>
    </row>
    <row r="64" spans="1:41" s="360" customFormat="1" ht="24" customHeight="1">
      <c r="A64" s="397" t="s">
        <v>245</v>
      </c>
      <c r="B64" s="398"/>
      <c r="C64" s="399"/>
      <c r="D64" s="396"/>
      <c r="E64" s="400"/>
      <c r="F64" s="396"/>
      <c r="H64" s="366"/>
      <c r="Z64" s="379"/>
      <c r="AA64" s="379"/>
      <c r="AB64" s="379"/>
      <c r="AC64" s="379"/>
      <c r="AD64" s="380"/>
      <c r="AE64" s="364"/>
      <c r="AF64" s="364"/>
      <c r="AG64" s="380"/>
      <c r="AH64" s="380"/>
      <c r="AI64" s="380"/>
      <c r="AJ64" s="380"/>
      <c r="AK64" s="380"/>
      <c r="AL64" s="380"/>
      <c r="AM64" s="380"/>
      <c r="AN64" s="380"/>
      <c r="AO64" s="380"/>
    </row>
    <row r="65" spans="1:41" s="360" customFormat="1" ht="33" customHeight="1">
      <c r="A65" s="1479" t="s">
        <v>246</v>
      </c>
      <c r="B65" s="1479"/>
      <c r="C65" s="1479"/>
      <c r="D65" s="1477"/>
      <c r="E65" s="1477"/>
      <c r="F65" s="1477"/>
      <c r="H65" s="366"/>
      <c r="Z65" s="379"/>
      <c r="AA65" s="379"/>
      <c r="AB65" s="379"/>
      <c r="AC65" s="379"/>
      <c r="AD65" s="380"/>
      <c r="AE65" s="364"/>
      <c r="AF65" s="364"/>
      <c r="AG65" s="380"/>
      <c r="AH65" s="380"/>
      <c r="AI65" s="380"/>
      <c r="AJ65" s="380"/>
      <c r="AK65" s="380"/>
      <c r="AL65" s="380"/>
      <c r="AM65" s="380"/>
      <c r="AN65" s="380"/>
      <c r="AO65" s="380"/>
    </row>
    <row r="66" spans="1:41" s="360" customFormat="1" ht="33" customHeight="1">
      <c r="A66" s="1476"/>
      <c r="B66" s="1476"/>
      <c r="C66" s="1476"/>
      <c r="D66" s="1477"/>
      <c r="E66" s="1477"/>
      <c r="F66" s="1477"/>
      <c r="H66" s="366"/>
      <c r="Z66" s="379"/>
      <c r="AA66" s="379"/>
      <c r="AB66" s="379"/>
      <c r="AC66" s="379"/>
      <c r="AD66" s="380"/>
      <c r="AE66" s="364"/>
      <c r="AF66" s="364"/>
      <c r="AG66" s="380"/>
      <c r="AH66" s="380"/>
      <c r="AI66" s="380"/>
      <c r="AJ66" s="380"/>
      <c r="AK66" s="380"/>
      <c r="AL66" s="380"/>
      <c r="AM66" s="380"/>
      <c r="AN66" s="380"/>
      <c r="AO66" s="380"/>
    </row>
    <row r="67" spans="1:41" s="360" customFormat="1" ht="33" customHeight="1">
      <c r="A67" s="1478"/>
      <c r="B67" s="1478"/>
      <c r="C67" s="1478"/>
      <c r="D67" s="1477"/>
      <c r="E67" s="1477"/>
      <c r="F67" s="1477"/>
      <c r="H67" s="366"/>
      <c r="Z67" s="379"/>
      <c r="AA67" s="379"/>
      <c r="AB67" s="379"/>
      <c r="AC67" s="379"/>
      <c r="AD67" s="380"/>
      <c r="AE67" s="364"/>
      <c r="AF67" s="364"/>
      <c r="AG67" s="380"/>
      <c r="AH67" s="380"/>
      <c r="AI67" s="380"/>
      <c r="AJ67" s="380"/>
      <c r="AK67" s="380"/>
      <c r="AL67" s="380"/>
      <c r="AM67" s="380"/>
      <c r="AN67" s="380"/>
      <c r="AO67" s="380"/>
    </row>
    <row r="68" spans="1:41" s="360" customFormat="1" ht="33" customHeight="1">
      <c r="A68" s="1481" t="s">
        <v>247</v>
      </c>
      <c r="B68" s="1481"/>
      <c r="C68" s="1481"/>
      <c r="D68" s="1477"/>
      <c r="E68" s="1477"/>
      <c r="F68" s="1477"/>
      <c r="H68" s="366"/>
      <c r="Z68" s="379"/>
      <c r="AA68" s="379"/>
      <c r="AB68" s="379"/>
      <c r="AC68" s="379"/>
      <c r="AD68" s="380"/>
      <c r="AE68" s="364"/>
      <c r="AF68" s="364"/>
      <c r="AG68" s="380"/>
      <c r="AH68" s="380"/>
      <c r="AI68" s="380"/>
      <c r="AJ68" s="380"/>
      <c r="AK68" s="380"/>
      <c r="AL68" s="380"/>
      <c r="AM68" s="380"/>
      <c r="AN68" s="380"/>
      <c r="AO68" s="380"/>
    </row>
    <row r="69" spans="1:41" s="360" customFormat="1" ht="33" customHeight="1">
      <c r="A69" s="1481" t="s">
        <v>248</v>
      </c>
      <c r="B69" s="1481"/>
      <c r="C69" s="1481"/>
      <c r="D69" s="1477"/>
      <c r="E69" s="1477"/>
      <c r="F69" s="1477"/>
      <c r="H69" s="366"/>
      <c r="Z69" s="379"/>
      <c r="AA69" s="379"/>
      <c r="AB69" s="379"/>
      <c r="AC69" s="379"/>
      <c r="AD69" s="380"/>
      <c r="AE69" s="364"/>
      <c r="AF69" s="364"/>
      <c r="AG69" s="380"/>
      <c r="AH69" s="380"/>
      <c r="AI69" s="380"/>
      <c r="AJ69" s="380"/>
      <c r="AK69" s="380"/>
      <c r="AL69" s="380"/>
      <c r="AM69" s="380"/>
      <c r="AN69" s="380"/>
      <c r="AO69" s="380"/>
    </row>
    <row r="70" spans="1:41" s="360" customFormat="1" ht="33" customHeight="1">
      <c r="A70" s="1481" t="s">
        <v>249</v>
      </c>
      <c r="B70" s="1481"/>
      <c r="C70" s="1481"/>
      <c r="D70" s="1477"/>
      <c r="E70" s="1477"/>
      <c r="F70" s="1477"/>
      <c r="H70" s="366"/>
      <c r="Z70" s="379"/>
      <c r="AA70" s="379"/>
      <c r="AB70" s="379"/>
      <c r="AC70" s="379"/>
      <c r="AD70" s="380"/>
      <c r="AE70" s="364"/>
      <c r="AF70" s="364"/>
      <c r="AG70" s="380"/>
      <c r="AH70" s="380"/>
      <c r="AI70" s="380"/>
      <c r="AJ70" s="380"/>
      <c r="AK70" s="380"/>
      <c r="AL70" s="380"/>
      <c r="AM70" s="380"/>
      <c r="AN70" s="380"/>
      <c r="AO70" s="380"/>
    </row>
    <row r="71" spans="1:41" s="360" customFormat="1" ht="33" customHeight="1">
      <c r="A71" s="1484" t="s">
        <v>250</v>
      </c>
      <c r="B71" s="1484"/>
      <c r="C71" s="1484"/>
      <c r="D71" s="1477"/>
      <c r="E71" s="1477"/>
      <c r="F71" s="1477"/>
      <c r="H71" s="366"/>
      <c r="Z71" s="379"/>
      <c r="AA71" s="379"/>
      <c r="AB71" s="379"/>
      <c r="AC71" s="379"/>
      <c r="AD71" s="380"/>
      <c r="AE71" s="364"/>
      <c r="AF71" s="364"/>
      <c r="AG71" s="380"/>
      <c r="AH71" s="380"/>
      <c r="AI71" s="380"/>
      <c r="AJ71" s="380"/>
      <c r="AK71" s="380"/>
      <c r="AL71" s="380"/>
      <c r="AM71" s="380"/>
      <c r="AN71" s="380"/>
      <c r="AO71" s="380"/>
    </row>
    <row r="72" spans="1:41" s="360" customFormat="1" ht="33" customHeight="1">
      <c r="A72" s="1476"/>
      <c r="B72" s="1476"/>
      <c r="C72" s="1476"/>
      <c r="D72" s="1477"/>
      <c r="E72" s="1477"/>
      <c r="F72" s="1477"/>
      <c r="H72" s="366"/>
      <c r="Z72" s="379"/>
      <c r="AA72" s="379"/>
      <c r="AB72" s="379"/>
      <c r="AC72" s="379"/>
      <c r="AD72" s="380"/>
      <c r="AE72" s="364"/>
      <c r="AF72" s="364"/>
      <c r="AG72" s="380"/>
      <c r="AH72" s="380"/>
      <c r="AI72" s="380"/>
      <c r="AJ72" s="380"/>
      <c r="AK72" s="380"/>
      <c r="AL72" s="380"/>
      <c r="AM72" s="380"/>
      <c r="AN72" s="380"/>
      <c r="AO72" s="380"/>
    </row>
    <row r="73" spans="1:41" s="360" customFormat="1" ht="33" customHeight="1">
      <c r="A73" s="1478"/>
      <c r="B73" s="1478"/>
      <c r="C73" s="1478"/>
      <c r="D73" s="1477"/>
      <c r="E73" s="1477"/>
      <c r="F73" s="1477"/>
      <c r="H73" s="366"/>
      <c r="Z73" s="379"/>
      <c r="AA73" s="379"/>
      <c r="AB73" s="379"/>
      <c r="AC73" s="379"/>
      <c r="AD73" s="380"/>
      <c r="AE73" s="364"/>
      <c r="AF73" s="364"/>
      <c r="AG73" s="380"/>
      <c r="AH73" s="380"/>
      <c r="AI73" s="380"/>
      <c r="AJ73" s="380"/>
      <c r="AK73" s="380"/>
      <c r="AL73" s="380"/>
      <c r="AM73" s="380"/>
      <c r="AN73" s="380"/>
      <c r="AO73" s="380"/>
    </row>
    <row r="74" spans="1:41" s="360" customFormat="1" ht="42.75" customHeight="1">
      <c r="A74" s="1482"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74" s="1482"/>
      <c r="C74" s="1482"/>
      <c r="D74" s="1482"/>
      <c r="E74" s="1482"/>
      <c r="F74" s="1482"/>
      <c r="H74" s="366"/>
      <c r="Z74" s="379"/>
      <c r="AA74" s="379"/>
      <c r="AB74" s="379"/>
      <c r="AC74" s="379"/>
      <c r="AD74" s="380"/>
      <c r="AE74" s="364"/>
      <c r="AF74" s="364"/>
      <c r="AG74" s="380"/>
      <c r="AH74" s="380"/>
      <c r="AI74" s="380"/>
      <c r="AJ74" s="380"/>
      <c r="AK74" s="380"/>
      <c r="AL74" s="380"/>
      <c r="AM74" s="380"/>
      <c r="AN74" s="380"/>
      <c r="AO74" s="380"/>
    </row>
    <row r="75" spans="1:41" s="360" customFormat="1" ht="33" customHeight="1">
      <c r="A75" s="1483"/>
      <c r="B75" s="1483"/>
      <c r="C75" s="1483"/>
      <c r="D75" s="1483"/>
      <c r="E75" s="1483"/>
      <c r="F75" s="1483"/>
      <c r="H75" s="366"/>
      <c r="Z75" s="379"/>
      <c r="AA75" s="379"/>
      <c r="AB75" s="379"/>
      <c r="AC75" s="379"/>
      <c r="AD75" s="380"/>
      <c r="AE75" s="364"/>
      <c r="AF75" s="364"/>
      <c r="AG75" s="380"/>
      <c r="AH75" s="380"/>
      <c r="AI75" s="380"/>
      <c r="AJ75" s="380"/>
      <c r="AK75" s="380"/>
      <c r="AL75" s="380"/>
      <c r="AM75" s="380"/>
      <c r="AN75" s="380"/>
      <c r="AO75" s="380"/>
    </row>
    <row r="76" spans="1:41" s="360" customFormat="1" ht="33" customHeight="1">
      <c r="A76" s="366"/>
      <c r="B76" s="366"/>
      <c r="H76" s="366"/>
      <c r="Z76" s="379"/>
      <c r="AA76" s="379"/>
      <c r="AB76" s="379"/>
      <c r="AC76" s="379"/>
      <c r="AD76" s="380"/>
      <c r="AE76" s="364"/>
      <c r="AF76" s="364"/>
      <c r="AG76" s="380"/>
      <c r="AH76" s="380"/>
      <c r="AI76" s="380"/>
      <c r="AJ76" s="380"/>
      <c r="AK76" s="380"/>
      <c r="AL76" s="380"/>
      <c r="AM76" s="380"/>
      <c r="AN76" s="380"/>
      <c r="AO76" s="380"/>
    </row>
    <row r="77" spans="1:41" s="360" customFormat="1" ht="33" customHeight="1">
      <c r="A77" s="366"/>
      <c r="B77" s="366"/>
      <c r="H77" s="366"/>
      <c r="Z77" s="379"/>
      <c r="AA77" s="379"/>
      <c r="AB77" s="379"/>
      <c r="AC77" s="379"/>
      <c r="AD77" s="380"/>
      <c r="AE77" s="364"/>
      <c r="AF77" s="364"/>
      <c r="AG77" s="380"/>
      <c r="AH77" s="380"/>
      <c r="AI77" s="380"/>
      <c r="AJ77" s="380"/>
      <c r="AK77" s="380"/>
      <c r="AL77" s="380"/>
      <c r="AM77" s="380"/>
      <c r="AN77" s="380"/>
      <c r="AO77" s="380"/>
    </row>
    <row r="78" spans="1:41">
      <c r="A78" s="366"/>
    </row>
    <row r="79" spans="1:41">
      <c r="A79" s="366"/>
    </row>
    <row r="80" spans="1:41">
      <c r="A80" s="366"/>
    </row>
    <row r="81" spans="1:1">
      <c r="A81" s="366"/>
    </row>
    <row r="82" spans="1:1">
      <c r="A82" s="366"/>
    </row>
    <row r="83" spans="1:1">
      <c r="A83" s="366"/>
    </row>
    <row r="84" spans="1:1">
      <c r="A84" s="366"/>
    </row>
    <row r="85" spans="1:1">
      <c r="A85" s="366"/>
    </row>
    <row r="86" spans="1:1">
      <c r="A86" s="366"/>
    </row>
    <row r="87" spans="1:1">
      <c r="A87" s="366"/>
    </row>
    <row r="88" spans="1:1">
      <c r="A88" s="366"/>
    </row>
    <row r="89" spans="1:1">
      <c r="A89" s="366"/>
    </row>
  </sheetData>
  <sheetProtection password="CC0D" sheet="1" objects="1" scenarios="1" formatColumns="0" formatRows="0" selectLockedCells="1"/>
  <customSheetViews>
    <customSheetView guid="{F634D0F2-ED39-4B30-8171-7C79F32E600F}" showPageBreaks="1" showGridLines="0" zeroValues="0" printArea="1" hiddenRows="1" hiddenColumns="1" view="pageBreakPreview">
      <selection activeCell="D65" sqref="D65:F65"/>
      <rowBreaks count="1" manualBreakCount="1">
        <brk id="75" max="5" man="1"/>
      </rowBreaks>
      <pageMargins left="0.56999999999999995" right="0.42" top="0.62" bottom="0.61" header="0.39" footer="0.32"/>
      <pageSetup paperSize="9" scale="78" fitToHeight="0" orientation="portrait" r:id="rId1"/>
      <headerFooter alignWithMargins="0">
        <oddFooter>&amp;R&amp;"Book Antiqua,Bold"&amp;8Bid Form (2nd Envelope)  / Page &amp;P of &amp;N</oddFooter>
      </headerFooter>
    </customSheetView>
    <customSheetView guid="{67D3F443-CBF6-4C3B-9EBA-4FC7CEE92243}" scale="85" showPageBreaks="1" showGridLines="0" zeroValues="0" fitToPage="1" printArea="1" hiddenRows="1" hiddenColumns="1" view="pageBreakPreview" topLeftCell="A35">
      <selection activeCell="D61" sqref="D61:F61"/>
      <rowBreaks count="5" manualBreakCount="5">
        <brk id="30" max="5" man="1"/>
        <brk id="41" max="5" man="1"/>
        <brk id="42" max="5" man="1"/>
        <brk id="66" max="5" man="1"/>
        <brk id="71" max="5" man="1"/>
      </rowBreaks>
      <pageMargins left="0.56999999999999995" right="0.42" top="0.62" bottom="0.61" header="0.39" footer="0.32"/>
      <pageSetup paperSize="9" scale="74" fitToHeight="0" orientation="portrait" r:id="rId2"/>
      <headerFooter alignWithMargins="0">
        <oddFooter>&amp;R&amp;"Book Antiqua,Bold"&amp;8Bid Form (2nd Envelope)  / Page &amp;P of &amp;N</oddFooter>
      </headerFooter>
    </customSheetView>
    <customSheetView guid="{8FC47E04-BCF9-4504-9FDA-F8529AE0A203}" scale="85" showPageBreaks="1" showGridLines="0" zeroValues="0" fitToPage="1" printArea="1" hiddenRows="1" hiddenColumns="1" view="pageBreakPreview">
      <selection activeCell="S29" sqref="S29"/>
      <rowBreaks count="5" manualBreakCount="5">
        <brk id="30" max="5" man="1"/>
        <brk id="41" max="5" man="1"/>
        <brk id="42" max="5" man="1"/>
        <brk id="66" max="5" man="1"/>
        <brk id="71" max="5" man="1"/>
      </rowBreaks>
      <pageMargins left="0.56999999999999995" right="0.42" top="0.62" bottom="0.61" header="0.39" footer="0.32"/>
      <pageSetup paperSize="9" scale="76" fitToHeight="0" orientation="portrait" r:id="rId3"/>
      <headerFooter alignWithMargins="0">
        <oddFooter>&amp;R&amp;"Book Antiqua,Bold"&amp;8Bid Form (2nd Envelope)  / Page &amp;P of &amp;N</oddFooter>
      </headerFooter>
    </customSheetView>
    <customSheetView guid="{B1DC5269-D889-4438-853D-005C3B580A35}" scale="85" showPageBreaks="1" showGridLines="0" zeroValues="0" fitToPage="1" printArea="1" hiddenColumns="1" view="pageBreakPreview" topLeftCell="A42">
      <selection activeCell="C54" sqref="C54:D54"/>
      <rowBreaks count="3" manualBreakCount="3">
        <brk id="40" max="5" man="1"/>
        <brk id="63" max="5" man="1"/>
        <brk id="68" max="5" man="1"/>
      </rowBreaks>
      <pageMargins left="0.56999999999999995" right="0.42" top="0.62" bottom="0.61" header="0.39" footer="0.32"/>
      <pageSetup paperSize="9" scale="89" fitToHeight="0" orientation="portrait" r:id="rId4"/>
      <headerFooter alignWithMargins="0">
        <oddFooter>&amp;R&amp;"Book Antiqua,Bold"&amp;8Bid Form (2nd Envelope)  / Page &amp;P of &amp;N</oddFooter>
      </headerFooter>
    </customSheetView>
    <customSheetView guid="{A0F82AFD-A75A-45C4-A55A-D8EC84E8392D}" scale="85" showPageBreaks="1" showGridLines="0" zeroValues="0" fitToPage="1" printArea="1" hiddenColumns="1" view="pageBreakPreview" topLeftCell="A42">
      <selection activeCell="C54" sqref="C54:D54"/>
      <rowBreaks count="3" manualBreakCount="3">
        <brk id="40" max="5" man="1"/>
        <brk id="63" max="5" man="1"/>
        <brk id="68" max="5" man="1"/>
      </rowBreaks>
      <pageMargins left="0.56999999999999995" right="0.42" top="0.62" bottom="0.61" header="0.39" footer="0.32"/>
      <pageSetup paperSize="9" scale="89" fitToHeight="0" orientation="portrait" r:id="rId5"/>
      <headerFooter alignWithMargins="0">
        <oddFooter>&amp;R&amp;"Book Antiqua,Bold"&amp;8Bid Form (2nd Envelope)  / Page &amp;P of &amp;N</oddFooter>
      </headerFooter>
    </customSheetView>
    <customSheetView guid="{334BFE7B-729F-4B5F-BBFA-FE5871D8551A}" scale="85" showPageBreaks="1" showGridLines="0" zeroValues="0" fitToPage="1" printArea="1" hiddenColumns="1" view="pageBreakPreview">
      <selection activeCell="D58" sqref="D58:F58"/>
      <rowBreaks count="3" manualBreakCount="3">
        <brk id="40" max="5" man="1"/>
        <brk id="63" max="5" man="1"/>
        <brk id="68" max="5" man="1"/>
      </rowBreaks>
      <pageMargins left="0.56999999999999995" right="0.42" top="0.62" bottom="0.61" header="0.39" footer="0.32"/>
      <pageSetup paperSize="9" scale="89" fitToHeight="0" orientation="portrait" r:id="rId6"/>
      <headerFooter alignWithMargins="0">
        <oddFooter>&amp;R&amp;"Book Antiqua,Bold"&amp;8Bid Form (2nd Envelope)  / Page &amp;P of &amp;N</oddFooter>
      </headerFooter>
    </customSheetView>
    <customSheetView guid="{F34A69E2-31EE-443F-8E78-A31E3AA3BE2B}" scale="85" showPageBreaks="1" showGridLines="0" zeroValues="0" fitToPage="1" printArea="1" hiddenColumns="1" view="pageBreakPreview">
      <selection activeCell="D58" sqref="D58:F58"/>
      <rowBreaks count="3" manualBreakCount="3">
        <brk id="40" max="5" man="1"/>
        <brk id="63" max="5" man="1"/>
        <brk id="68" max="5" man="1"/>
      </rowBreaks>
      <pageMargins left="0.56999999999999995" right="0.42" top="0.62" bottom="0.61" header="0.39" footer="0.32"/>
      <pageSetup paperSize="9" scale="89" fitToHeight="0" orientation="portrait" r:id="rId7"/>
      <headerFooter alignWithMargins="0">
        <oddFooter>&amp;R&amp;"Book Antiqua,Bold"&amp;8Bid Form (2nd Envelope)  / Page &amp;P of &amp;N</oddFooter>
      </headerFooter>
    </customSheetView>
    <customSheetView guid="{C5506FC7-8A4D-43D0-A0D5-B323816310B7}" scale="85" showPageBreaks="1" showGridLines="0" zeroValues="0" fitToPage="1" printArea="1" hiddenColumns="1" view="pageBreakPreview">
      <selection activeCell="C5" sqref="C5:F5"/>
      <rowBreaks count="3" manualBreakCount="3">
        <brk id="40" max="5" man="1"/>
        <brk id="63" max="5" man="1"/>
        <brk id="68" max="5" man="1"/>
      </rowBreaks>
      <pageMargins left="0.56999999999999995" right="0.42" top="0.62" bottom="0.61" header="0.39" footer="0.32"/>
      <pageSetup paperSize="9" scale="89" fitToHeight="0" orientation="portrait" r:id="rId8"/>
      <headerFooter alignWithMargins="0">
        <oddFooter>&amp;R&amp;"Book Antiqua,Bold"&amp;8Bid Form (2nd Envelope)  / Page &amp;P of &amp;N</oddFooter>
      </headerFooter>
    </customSheetView>
    <customSheetView guid="{3E286A90-B39B-4EF7-ADAF-AD9055F4EE3F}" scale="85" showPageBreaks="1" showGridLines="0" zeroValues="0" fitToPage="1" printArea="1" hiddenColumns="1" view="pageBreakPreview" topLeftCell="A58">
      <selection activeCell="A3" sqref="A3:F3"/>
      <rowBreaks count="3" manualBreakCount="3">
        <brk id="40" max="5" man="1"/>
        <brk id="63" max="5" man="1"/>
        <brk id="68" max="5" man="1"/>
      </rowBreaks>
      <pageMargins left="0.56999999999999995" right="0.42" top="0.62" bottom="0.61" header="0.39" footer="0.32"/>
      <pageSetup paperSize="9" scale="89" fitToHeight="0" orientation="portrait" r:id="rId9"/>
      <headerFooter alignWithMargins="0">
        <oddFooter>&amp;R&amp;"Book Antiqua,Bold"&amp;8Bid Form (2nd Envelope)  / Page &amp;P of &amp;N</oddFooter>
      </headerFooter>
    </customSheetView>
    <customSheetView guid="{F9C00FCC-B928-44A4-AE8D-3790B3A7FE91}" scale="85" showPageBreaks="1" showGridLines="0" zeroValues="0" fitToPage="1" printArea="1" hiddenColumns="1" view="pageBreakPreview" topLeftCell="A44">
      <selection activeCell="C55" sqref="C55:D55"/>
      <rowBreaks count="3" manualBreakCount="3">
        <brk id="41" max="5" man="1"/>
        <brk id="64" max="5" man="1"/>
        <brk id="69" max="5" man="1"/>
      </rowBreaks>
      <pageMargins left="0.56999999999999995" right="0.42" top="0.62" bottom="0.61" header="0.39" footer="0.32"/>
      <pageSetup paperSize="9" scale="89" fitToHeight="0" orientation="portrait" r:id="rId10"/>
      <headerFooter alignWithMargins="0">
        <oddFooter>&amp;R&amp;"Book Antiqua,Bold"&amp;8Bid Form (2nd Envelope)  / Page &amp;P of &amp;N</oddFooter>
      </headerFooter>
    </customSheetView>
    <customSheetView guid="{F9504563-F4B8-4B08-8DF4-BD6D3D1F49DF}" scale="85" showPageBreaks="1" showGridLines="0" zeroValues="0" fitToPage="1" printArea="1" hiddenColumns="1" view="pageBreakPreview" topLeftCell="A16">
      <selection activeCell="C55" sqref="C55:D55"/>
      <rowBreaks count="3" manualBreakCount="3">
        <brk id="41" max="5" man="1"/>
        <brk id="64" max="5" man="1"/>
        <brk id="69" max="5" man="1"/>
      </rowBreaks>
      <pageMargins left="0.56999999999999995" right="0.42" top="0.62" bottom="0.61" header="0.39" footer="0.32"/>
      <pageSetup paperSize="9" scale="76" fitToHeight="0" orientation="portrait" r:id="rId11"/>
      <headerFooter alignWithMargins="0">
        <oddFooter>&amp;R&amp;"Book Antiqua,Bold"&amp;8Bid Form (2nd Envelope)  / Page &amp;P of &amp;N</oddFooter>
      </headerFooter>
    </customSheetView>
    <customSheetView guid="{AB88AE96-2A5B-4A72-8703-28C9E47DF5A8}" scale="85" showPageBreaks="1" showGridLines="0" zeroValues="0" fitToPage="1" printArea="1" hiddenRows="1" hiddenColumns="1" view="pageBreakPreview">
      <selection activeCell="S29" sqref="S29"/>
      <rowBreaks count="5" manualBreakCount="5">
        <brk id="30" max="5" man="1"/>
        <brk id="41" max="5" man="1"/>
        <brk id="42" max="5" man="1"/>
        <brk id="66" max="5" man="1"/>
        <brk id="71" max="5" man="1"/>
      </rowBreaks>
      <pageMargins left="0.56999999999999995" right="0.42" top="0.62" bottom="0.61" header="0.39" footer="0.32"/>
      <pageSetup paperSize="9" scale="76" fitToHeight="0" orientation="portrait" r:id="rId12"/>
      <headerFooter alignWithMargins="0">
        <oddFooter>&amp;R&amp;"Book Antiqua,Bold"&amp;8Bid Form (2nd Envelope)  / Page &amp;P of &amp;N</oddFooter>
      </headerFooter>
    </customSheetView>
    <customSheetView guid="{94091156-7D66-41B0-B463-5F36D4BD634D}" showPageBreaks="1" showGridLines="0" zeroValues="0" fitToPage="1" printArea="1" hiddenRows="1" hiddenColumns="1" view="pageBreakPreview">
      <selection activeCell="C59" sqref="C59"/>
      <rowBreaks count="5" manualBreakCount="5">
        <brk id="31" max="5" man="1"/>
        <brk id="42" max="5" man="1"/>
        <brk id="43" max="5" man="1"/>
        <brk id="70" max="5" man="1"/>
        <brk id="75" max="5" man="1"/>
      </rowBreaks>
      <pageMargins left="0.56999999999999995" right="0.42" top="0.62" bottom="0.61" header="0.39" footer="0.32"/>
      <pageSetup paperSize="9" scale="78" fitToHeight="0" orientation="portrait" r:id="rId13"/>
      <headerFooter alignWithMargins="0">
        <oddFooter>&amp;R&amp;"Book Antiqua,Bold"&amp;8Bid Form (2nd Envelope)  / Page &amp;P of &amp;N</oddFooter>
      </headerFooter>
    </customSheetView>
    <customSheetView guid="{01F55C00-CBE2-4FAD-9BFF-4D77E8414F22}" showPageBreaks="1" showGridLines="0" zeroValues="0" printArea="1" hiddenRows="1" hiddenColumns="1" view="pageBreakPreview" topLeftCell="A63">
      <selection activeCell="C59" sqref="C59"/>
      <rowBreaks count="1" manualBreakCount="1">
        <brk id="75" max="5" man="1"/>
      </rowBreaks>
      <pageMargins left="0.56999999999999995" right="0.42" top="0.62" bottom="0.61" header="0.39" footer="0.32"/>
      <pageSetup paperSize="9" scale="78" fitToHeight="0" orientation="portrait" r:id="rId14"/>
      <headerFooter alignWithMargins="0">
        <oddFooter>&amp;R&amp;"Book Antiqua,Bold"&amp;8Bid Form (2nd Envelope)  / Page &amp;P of &amp;N</oddFooter>
      </headerFooter>
    </customSheetView>
  </customSheetViews>
  <mergeCells count="72">
    <mergeCell ref="A74:F74"/>
    <mergeCell ref="A75:F75"/>
    <mergeCell ref="A71:C71"/>
    <mergeCell ref="D71:F71"/>
    <mergeCell ref="A72:C72"/>
    <mergeCell ref="D72:F72"/>
    <mergeCell ref="A73:C73"/>
    <mergeCell ref="D73:F73"/>
    <mergeCell ref="A68:C68"/>
    <mergeCell ref="D68:F68"/>
    <mergeCell ref="A69:C69"/>
    <mergeCell ref="D69:F69"/>
    <mergeCell ref="A70:C70"/>
    <mergeCell ref="D70:F70"/>
    <mergeCell ref="B54:C54"/>
    <mergeCell ref="A66:C66"/>
    <mergeCell ref="D66:F66"/>
    <mergeCell ref="A67:C67"/>
    <mergeCell ref="D67:F67"/>
    <mergeCell ref="A65:C65"/>
    <mergeCell ref="D65:F65"/>
    <mergeCell ref="B56:F56"/>
    <mergeCell ref="B44:F44"/>
    <mergeCell ref="B45:F45"/>
    <mergeCell ref="B47:F47"/>
    <mergeCell ref="D51:E51"/>
    <mergeCell ref="B53:C53"/>
    <mergeCell ref="B46:F46"/>
    <mergeCell ref="B39:F39"/>
    <mergeCell ref="B40:F40"/>
    <mergeCell ref="B41:F41"/>
    <mergeCell ref="B42:F42"/>
    <mergeCell ref="B43:F43"/>
    <mergeCell ref="B34:F34"/>
    <mergeCell ref="B35:F35"/>
    <mergeCell ref="B36:F36"/>
    <mergeCell ref="B37:F37"/>
    <mergeCell ref="B38:F38"/>
    <mergeCell ref="B30:C30"/>
    <mergeCell ref="D30:F30"/>
    <mergeCell ref="B32:C32"/>
    <mergeCell ref="D32:F32"/>
    <mergeCell ref="B33:C33"/>
    <mergeCell ref="D33:F33"/>
    <mergeCell ref="B31:C31"/>
    <mergeCell ref="D31:F31"/>
    <mergeCell ref="B25:C25"/>
    <mergeCell ref="D25:F25"/>
    <mergeCell ref="B26:C26"/>
    <mergeCell ref="D26:F26"/>
    <mergeCell ref="B29:C29"/>
    <mergeCell ref="D29:F29"/>
    <mergeCell ref="D27:F27"/>
    <mergeCell ref="B27:C27"/>
    <mergeCell ref="B28:C28"/>
    <mergeCell ref="D28:F28"/>
    <mergeCell ref="B22:C22"/>
    <mergeCell ref="D22:F22"/>
    <mergeCell ref="B23:C23"/>
    <mergeCell ref="D23:F23"/>
    <mergeCell ref="B24:C24"/>
    <mergeCell ref="D24:F24"/>
    <mergeCell ref="B18:F18"/>
    <mergeCell ref="B19:F19"/>
    <mergeCell ref="B20:F20"/>
    <mergeCell ref="B21:C21"/>
    <mergeCell ref="D21:F21"/>
    <mergeCell ref="A3:F3"/>
    <mergeCell ref="C5:F5"/>
    <mergeCell ref="B6:C6"/>
    <mergeCell ref="C15:F15"/>
    <mergeCell ref="B17:F17"/>
  </mergeCells>
  <conditionalFormatting sqref="A45:A46">
    <cfRule type="expression" dxfId="7" priority="1841" stopIfTrue="1">
      <formula>#REF!&lt;3</formula>
    </cfRule>
  </conditionalFormatting>
  <conditionalFormatting sqref="B45:F45">
    <cfRule type="expression" dxfId="6" priority="1842" stopIfTrue="1">
      <formula>#REF!&lt;2</formula>
    </cfRule>
  </conditionalFormatting>
  <conditionalFormatting sqref="E59:E60">
    <cfRule type="expression" dxfId="5" priority="15">
      <formula>$H$25="Sole Bidder"</formula>
    </cfRule>
  </conditionalFormatting>
  <conditionalFormatting sqref="B59:B60">
    <cfRule type="expression" dxfId="4" priority="14">
      <formula>$L$59=3</formula>
    </cfRule>
  </conditionalFormatting>
  <conditionalFormatting sqref="C59:C60">
    <cfRule type="expression" dxfId="3" priority="4">
      <formula>$L$59=3</formula>
    </cfRule>
  </conditionalFormatting>
  <conditionalFormatting sqref="C58">
    <cfRule type="expression" dxfId="2" priority="3">
      <formula>$L$59=3</formula>
    </cfRule>
  </conditionalFormatting>
  <conditionalFormatting sqref="F58">
    <cfRule type="expression" dxfId="1" priority="2">
      <formula>$L$58=5</formula>
    </cfRule>
  </conditionalFormatting>
  <conditionalFormatting sqref="E59:F60">
    <cfRule type="expression" dxfId="0" priority="1">
      <formula>$L$58=5</formula>
    </cfRule>
  </conditionalFormatting>
  <pageMargins left="0.56999999999999995" right="0.42" top="0.62" bottom="0.61" header="0.39" footer="0.32"/>
  <pageSetup paperSize="9" scale="78" fitToHeight="0" orientation="portrait" r:id="rId15"/>
  <headerFooter alignWithMargins="0">
    <oddFooter>&amp;R&amp;"Book Antiqua,Bold"&amp;8Bid Form (2nd Envelope)  / Page &amp;P of &amp;N</oddFooter>
  </headerFooter>
  <rowBreaks count="1" manualBreakCount="1">
    <brk id="75" max="5" man="1"/>
  </rowBreaks>
  <drawing r:id="rId1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29</vt:i4>
      </vt:variant>
    </vt:vector>
  </HeadingPairs>
  <TitlesOfParts>
    <vt:vector size="50" baseType="lpstr">
      <vt:lpstr>Cover</vt:lpstr>
      <vt:lpstr>INSTRUCTIONS</vt:lpstr>
      <vt:lpstr>Name of Bidder</vt:lpstr>
      <vt:lpstr>Sch-1a</vt:lpstr>
      <vt:lpstr>Sch-1b </vt:lpstr>
      <vt:lpstr>Sch-2</vt:lpstr>
      <vt:lpstr>Sch-3</vt:lpstr>
      <vt:lpstr>Sch-4a</vt:lpstr>
      <vt:lpstr>Sch-4b</vt:lpstr>
      <vt:lpstr>Sch-4c</vt:lpstr>
      <vt:lpstr>Sch-5</vt:lpstr>
      <vt:lpstr>Sch-6 </vt:lpstr>
      <vt:lpstr>Sch-6 (After Discount)</vt:lpstr>
      <vt:lpstr>Letter of Discount</vt:lpstr>
      <vt:lpstr>Sch-7a</vt:lpstr>
      <vt:lpstr>Sch-7b</vt:lpstr>
      <vt:lpstr>N-W (Cr.)</vt:lpstr>
      <vt:lpstr>Entry Tax</vt:lpstr>
      <vt:lpstr>Octroi</vt:lpstr>
      <vt:lpstr>Other Taxes &amp; Duties</vt:lpstr>
      <vt:lpstr>Bid Form 2nd Envelope</vt:lpstr>
      <vt:lpstr>'Bid Form 2nd Envelope'!Print_Area</vt:lpstr>
      <vt:lpstr>Cover!Print_Area</vt:lpstr>
      <vt:lpstr>'Entry Tax'!Print_Area</vt:lpstr>
      <vt:lpstr>INSTRUCTIONS!Print_Area</vt:lpstr>
      <vt:lpstr>'Letter of Discount'!Print_Area</vt:lpstr>
      <vt:lpstr>'Name of Bidder'!Print_Area</vt:lpstr>
      <vt:lpstr>Octroi!Print_Area</vt:lpstr>
      <vt:lpstr>'Other Taxes &amp; Duties'!Print_Area</vt:lpstr>
      <vt:lpstr>'Sch-1a'!Print_Area</vt:lpstr>
      <vt:lpstr>'Sch-1b '!Print_Area</vt:lpstr>
      <vt:lpstr>'Sch-2'!Print_Area</vt:lpstr>
      <vt:lpstr>'Sch-3'!Print_Area</vt:lpstr>
      <vt:lpstr>'Sch-4a'!Print_Area</vt:lpstr>
      <vt:lpstr>'Sch-4b'!Print_Area</vt:lpstr>
      <vt:lpstr>'Sch-4c'!Print_Area</vt:lpstr>
      <vt:lpstr>'Sch-5'!Print_Area</vt:lpstr>
      <vt:lpstr>'Sch-6 '!Print_Area</vt:lpstr>
      <vt:lpstr>'Sch-6 (After Discount)'!Print_Area</vt:lpstr>
      <vt:lpstr>'Sch-7a'!Print_Area</vt:lpstr>
      <vt:lpstr>'Sch-7b'!Print_Area</vt:lpstr>
      <vt:lpstr>'Sch-1a'!Print_Titles</vt:lpstr>
      <vt:lpstr>'Sch-1b '!Print_Titles</vt:lpstr>
      <vt:lpstr>'Sch-2'!Print_Titles</vt:lpstr>
      <vt:lpstr>'Sch-3'!Print_Titles</vt:lpstr>
      <vt:lpstr>'Sch-4a'!Print_Titles</vt:lpstr>
      <vt:lpstr>'Sch-4b'!Print_Titles</vt:lpstr>
      <vt:lpstr>'Sch-5'!Print_Titles</vt:lpstr>
      <vt:lpstr>'Sch-6 '!Print_Titles</vt:lpstr>
      <vt:lpstr>'Sch-6 (After Discount)'!Print_Titles</vt:lpstr>
    </vt:vector>
  </TitlesOfParts>
  <Company>Siemens AG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 K. nalini</dc:creator>
  <cp:lastModifiedBy>Atul Kumar Singh {अतुल कुमार सिंह}</cp:lastModifiedBy>
  <cp:lastPrinted>2019-03-28T08:44:41Z</cp:lastPrinted>
  <dcterms:created xsi:type="dcterms:W3CDTF">1998-08-19T16:33:33Z</dcterms:created>
  <dcterms:modified xsi:type="dcterms:W3CDTF">2019-08-19T14:08:30Z</dcterms:modified>
</cp:coreProperties>
</file>